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2 Enterprise\2026\Q2'26\SET\"/>
    </mc:Choice>
  </mc:AlternateContent>
  <xr:revisionPtr revIDLastSave="0" documentId="13_ncr:1_{29EE026A-ACDF-41F5-AD1C-5E9806CB17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onsolidiated" sheetId="3" r:id="rId3"/>
    <sheet name="company only" sheetId="6" r:id="rId4"/>
    <sheet name="CF" sheetId="5" r:id="rId5"/>
  </sheets>
  <externalReferences>
    <externalReference r:id="rId6"/>
  </externalReferences>
  <definedNames>
    <definedName name="_xlnm.Print_Area" localSheetId="0">BS!$A$1:$K$106</definedName>
    <definedName name="_xlnm.Print_Area" localSheetId="4">CF!$A$1:$K$83</definedName>
    <definedName name="_xlnm.Print_Area" localSheetId="3">'company only'!$A$1:$M$25</definedName>
    <definedName name="_xlnm.Print_Area" localSheetId="2">consolidiated!$A$1:$R$29</definedName>
    <definedName name="_xlnm.Print_Area" localSheetId="1">PL!$A$1:$K$90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3" l="1"/>
  <c r="I27" i="3"/>
  <c r="G27" i="3"/>
  <c r="E27" i="3"/>
  <c r="K26" i="3"/>
  <c r="M26" i="3" s="1"/>
  <c r="Q26" i="3" s="1"/>
  <c r="M24" i="3"/>
  <c r="Q24" i="3" s="1"/>
  <c r="M21" i="6"/>
  <c r="M17" i="6"/>
  <c r="E22" i="6"/>
  <c r="G22" i="6"/>
  <c r="I22" i="6"/>
  <c r="M14" i="6" l="1"/>
  <c r="M15" i="3"/>
  <c r="Q15" i="3" s="1"/>
  <c r="G38" i="4" l="1"/>
  <c r="E38" i="4"/>
  <c r="K17" i="4"/>
  <c r="I17" i="4"/>
  <c r="G17" i="4"/>
  <c r="E17" i="4"/>
  <c r="K12" i="4"/>
  <c r="I12" i="4"/>
  <c r="G12" i="4"/>
  <c r="E12" i="4"/>
  <c r="E18" i="4" l="1"/>
  <c r="E21" i="4"/>
  <c r="E23" i="4" s="1"/>
  <c r="E27" i="4" s="1"/>
  <c r="E30" i="4" s="1"/>
  <c r="G18" i="4"/>
  <c r="G21" i="4" s="1"/>
  <c r="G23" i="4" s="1"/>
  <c r="G27" i="4" s="1"/>
  <c r="G36" i="4" s="1"/>
  <c r="G39" i="4" s="1"/>
  <c r="I18" i="4"/>
  <c r="I21" i="4" s="1"/>
  <c r="I23" i="4" s="1"/>
  <c r="I27" i="4" s="1"/>
  <c r="I30" i="4" s="1"/>
  <c r="I43" i="4" s="1"/>
  <c r="K18" i="4"/>
  <c r="K21" i="4" s="1"/>
  <c r="K23" i="4" s="1"/>
  <c r="K27" i="4" s="1"/>
  <c r="K36" i="4" s="1"/>
  <c r="G30" i="4" l="1"/>
  <c r="G43" i="4" s="1"/>
  <c r="E36" i="4"/>
  <c r="E39" i="4" s="1"/>
  <c r="K30" i="4"/>
  <c r="K43" i="4" s="1"/>
  <c r="I36" i="4"/>
  <c r="E43" i="4"/>
  <c r="E33" i="4"/>
  <c r="G33" i="4" l="1"/>
  <c r="K59" i="5"/>
  <c r="I59" i="5"/>
  <c r="G59" i="5"/>
  <c r="E59" i="5"/>
  <c r="M20" i="3"/>
  <c r="G83" i="4"/>
  <c r="G62" i="4"/>
  <c r="G57" i="4"/>
  <c r="K62" i="4"/>
  <c r="K57" i="4"/>
  <c r="K63" i="4" l="1"/>
  <c r="K66" i="4" s="1"/>
  <c r="K68" i="4" s="1"/>
  <c r="K72" i="4" s="1"/>
  <c r="K81" i="4" s="1"/>
  <c r="G63" i="4"/>
  <c r="G66" i="4" s="1"/>
  <c r="G68" i="4" s="1"/>
  <c r="G72" i="4" s="1"/>
  <c r="G9" i="5" l="1"/>
  <c r="G81" i="4"/>
  <c r="G84" i="4" s="1"/>
  <c r="G75" i="4"/>
  <c r="G88" i="4" s="1"/>
  <c r="K75" i="4"/>
  <c r="K9" i="5"/>
  <c r="G78" i="4" l="1"/>
  <c r="E72" i="5"/>
  <c r="O21" i="3" l="1"/>
  <c r="H73" i="5" l="1"/>
  <c r="G70" i="5"/>
  <c r="K95" i="1"/>
  <c r="K94" i="1"/>
  <c r="K92" i="1"/>
  <c r="K91" i="1"/>
  <c r="G97" i="1"/>
  <c r="G95" i="1"/>
  <c r="G94" i="1"/>
  <c r="G92" i="1"/>
  <c r="G91" i="1"/>
  <c r="O12" i="3"/>
  <c r="I23" i="3"/>
  <c r="G23" i="3"/>
  <c r="E23" i="3"/>
  <c r="K22" i="3"/>
  <c r="M22" i="3" s="1"/>
  <c r="Q22" i="3" s="1"/>
  <c r="O23" i="3"/>
  <c r="E91" i="1" l="1"/>
  <c r="E28" i="3" s="1"/>
  <c r="E92" i="1"/>
  <c r="G28" i="3" s="1"/>
  <c r="E94" i="1"/>
  <c r="I28" i="3" s="1"/>
  <c r="E97" i="1"/>
  <c r="O28" i="3" s="1"/>
  <c r="Q20" i="3"/>
  <c r="G39" i="1" l="1"/>
  <c r="I39" i="1"/>
  <c r="G21" i="5" l="1"/>
  <c r="G35" i="5" s="1"/>
  <c r="G39" i="5" s="1"/>
  <c r="G71" i="5" s="1"/>
  <c r="G73" i="5" s="1"/>
  <c r="K12" i="3" l="1"/>
  <c r="G74" i="1"/>
  <c r="G65" i="1"/>
  <c r="G23" i="1"/>
  <c r="G40" i="1" s="1"/>
  <c r="E70" i="5"/>
  <c r="I70" i="5"/>
  <c r="E83" i="4"/>
  <c r="G75" i="1" l="1"/>
  <c r="I20" i="6"/>
  <c r="I94" i="1" s="1"/>
  <c r="G20" i="6"/>
  <c r="I92" i="1" s="1"/>
  <c r="E20" i="6"/>
  <c r="I91" i="1" s="1"/>
  <c r="E23" i="1" l="1"/>
  <c r="K70" i="5"/>
  <c r="K17" i="3"/>
  <c r="O14" i="3"/>
  <c r="O18" i="3" s="1"/>
  <c r="I72" i="5" l="1"/>
  <c r="M17" i="3" l="1"/>
  <c r="Q17" i="3" l="1"/>
  <c r="F73" i="5"/>
  <c r="K19" i="6"/>
  <c r="I13" i="6"/>
  <c r="I15" i="6" s="1"/>
  <c r="G13" i="6"/>
  <c r="G15" i="6" s="1"/>
  <c r="E13" i="6"/>
  <c r="E15" i="6" s="1"/>
  <c r="K12" i="6"/>
  <c r="M12" i="6" s="1"/>
  <c r="E62" i="4"/>
  <c r="E57" i="4"/>
  <c r="E74" i="1"/>
  <c r="E65" i="1"/>
  <c r="E39" i="1"/>
  <c r="K96" i="1" l="1"/>
  <c r="K98" i="1" s="1"/>
  <c r="M19" i="6"/>
  <c r="E63" i="4"/>
  <c r="E66" i="4" s="1"/>
  <c r="E40" i="1"/>
  <c r="E75" i="1"/>
  <c r="E68" i="4" l="1"/>
  <c r="E9" i="5"/>
  <c r="E21" i="5" s="1"/>
  <c r="E35" i="5" l="1"/>
  <c r="E39" i="5" s="1"/>
  <c r="E72" i="4"/>
  <c r="E71" i="5" l="1"/>
  <c r="E73" i="5" s="1"/>
  <c r="E74" i="5" s="1"/>
  <c r="E81" i="4"/>
  <c r="E84" i="4" s="1"/>
  <c r="E75" i="4"/>
  <c r="K21" i="3" s="1"/>
  <c r="E23" i="6"/>
  <c r="M21" i="3" l="1"/>
  <c r="K23" i="3"/>
  <c r="K27" i="3" s="1"/>
  <c r="E88" i="4"/>
  <c r="M12" i="3"/>
  <c r="Q12" i="3" s="1"/>
  <c r="E78" i="4"/>
  <c r="K13" i="3"/>
  <c r="M13" i="3" s="1"/>
  <c r="E95" i="1" l="1"/>
  <c r="K28" i="3" s="1"/>
  <c r="M23" i="3"/>
  <c r="M27" i="3" s="1"/>
  <c r="Q21" i="3"/>
  <c r="Q23" i="3" s="1"/>
  <c r="Q27" i="3" s="1"/>
  <c r="Q13" i="3"/>
  <c r="Q14" i="3" s="1"/>
  <c r="M14" i="3"/>
  <c r="M18" i="3" s="1"/>
  <c r="K74" i="1"/>
  <c r="I74" i="1"/>
  <c r="K65" i="1" l="1"/>
  <c r="K75" i="1" s="1"/>
  <c r="I65" i="1"/>
  <c r="I23" i="1" l="1"/>
  <c r="K39" i="1"/>
  <c r="K23" i="6"/>
  <c r="I23" i="6"/>
  <c r="G23" i="6"/>
  <c r="I62" i="4"/>
  <c r="I57" i="4"/>
  <c r="K23" i="1"/>
  <c r="K40" i="1" l="1"/>
  <c r="I40" i="1"/>
  <c r="K11" i="6" l="1"/>
  <c r="I63" i="4"/>
  <c r="I66" i="4" s="1"/>
  <c r="M11" i="6" l="1"/>
  <c r="M13" i="6" s="1"/>
  <c r="M15" i="6" s="1"/>
  <c r="K13" i="6"/>
  <c r="K15" i="6" s="1"/>
  <c r="I68" i="4"/>
  <c r="K14" i="3" s="1"/>
  <c r="K18" i="3" s="1"/>
  <c r="I9" i="5"/>
  <c r="I21" i="5" s="1"/>
  <c r="I35" i="5" s="1"/>
  <c r="I39" i="5" s="1"/>
  <c r="K21" i="5"/>
  <c r="K35" i="5" l="1"/>
  <c r="K39" i="5" s="1"/>
  <c r="K18" i="6"/>
  <c r="I72" i="4"/>
  <c r="K88" i="4" l="1"/>
  <c r="I75" i="4"/>
  <c r="I88" i="4" s="1"/>
  <c r="I81" i="4"/>
  <c r="K20" i="6"/>
  <c r="K22" i="6" s="1"/>
  <c r="M18" i="6"/>
  <c r="J73" i="5"/>
  <c r="I95" i="1" l="1"/>
  <c r="I96" i="1" s="1"/>
  <c r="I98" i="1" s="1"/>
  <c r="M20" i="6"/>
  <c r="M22" i="6" s="1"/>
  <c r="M24" i="6" s="1"/>
  <c r="E14" i="3"/>
  <c r="G14" i="3"/>
  <c r="I14" i="3"/>
  <c r="I18" i="3" s="1"/>
  <c r="G18" i="3" l="1"/>
  <c r="E18" i="3"/>
  <c r="G24" i="6"/>
  <c r="G96" i="1" l="1"/>
  <c r="I24" i="6"/>
  <c r="E96" i="1"/>
  <c r="M28" i="3" s="1"/>
  <c r="E24" i="6"/>
  <c r="E98" i="1" l="1"/>
  <c r="K71" i="5"/>
  <c r="K73" i="5" s="1"/>
  <c r="E99" i="1" l="1"/>
  <c r="E100" i="1" s="1"/>
  <c r="Q28" i="3"/>
  <c r="Q18" i="3"/>
  <c r="I71" i="5"/>
  <c r="I73" i="5" s="1"/>
  <c r="I74" i="5" s="1"/>
  <c r="G98" i="1" l="1"/>
  <c r="G99" i="1" s="1"/>
  <c r="G100" i="1" s="1"/>
  <c r="K24" i="6"/>
  <c r="M23" i="6"/>
  <c r="K99" i="1" l="1"/>
  <c r="K100" i="1" s="1"/>
  <c r="I75" i="1"/>
  <c r="I99" i="1" l="1"/>
  <c r="I100" i="1" s="1"/>
</calcChain>
</file>

<file path=xl/sharedStrings.xml><?xml version="1.0" encoding="utf-8"?>
<sst xmlns="http://schemas.openxmlformats.org/spreadsheetml/2006/main" count="352" uniqueCount="205">
  <si>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</si>
  <si>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</si>
  <si>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</si>
  <si>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</si>
  <si>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</si>
  <si>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</si>
  <si>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</si>
  <si>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</si>
  <si>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</si>
  <si>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</si>
  <si>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</si>
  <si>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</si>
  <si>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</si>
  <si>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</si>
  <si>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</si>
  <si>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</si>
  <si>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</si>
  <si>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</si>
  <si>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</si>
  <si>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</si>
  <si>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</si>
  <si>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</si>
  <si>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</si>
  <si>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</si>
  <si>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</si>
  <si>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</si>
  <si>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</si>
  <si>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</si>
  <si>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</si>
  <si>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</si>
  <si>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</si>
  <si>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</si>
  <si>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</si>
  <si>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</si>
  <si>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</si>
  <si>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</si>
  <si>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</si>
  <si>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</si>
  <si>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</si>
  <si>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</si>
  <si>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รวม</t>
  </si>
  <si>
    <t>ส่วนเกินมูลค่า</t>
  </si>
  <si>
    <t>ที่ออกและชำระแล้ว</t>
  </si>
  <si>
    <t>หุ้นสามัญ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</si>
  <si>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</si>
  <si>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</si>
  <si>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</si>
  <si>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</si>
  <si>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</si>
  <si>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</si>
  <si>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</si>
  <si>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</si>
  <si>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</si>
  <si>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</si>
  <si>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</si>
  <si>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</si>
  <si>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</si>
  <si>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</si>
  <si>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ทุนที่ออกและชำระแล้ว</t>
  </si>
  <si>
    <t>กำไรขาดทุนเบ็ดเสร็จอื่น:</t>
  </si>
  <si>
    <t xml:space="preserve">   ภายในหนึ่งปี</t>
  </si>
  <si>
    <t>สินทรัพย์สิทธิการใช้</t>
  </si>
  <si>
    <t xml:space="preserve">จัดสรรแล้ว - </t>
  </si>
  <si>
    <t>สำรองตามกฎหมาย</t>
  </si>
  <si>
    <t>(หน่วย: พันบาท)</t>
  </si>
  <si>
    <t>ลูกหนี้กิจการที่เกี่ยวข้องกัน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</si>
  <si>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</si>
  <si>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</si>
  <si>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เงินฝากสถาบันการเงินที่มีภาระค้ำประกัน</t>
  </si>
  <si>
    <t xml:space="preserve">      หุ้นสามัญ 420,000,000 หุ้น มูลค่าหุ้นละ 0.50 บาท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</si>
  <si>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</si>
  <si>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</si>
  <si>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</si>
  <si>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</si>
  <si>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</si>
  <si>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</si>
  <si>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</si>
  <si>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</si>
  <si>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ยังไม่ได้จัดสรร</t>
  </si>
  <si>
    <t xml:space="preserve">   ต้นทุนทางการเงิน</t>
  </si>
  <si>
    <t xml:space="preserve">   สินค้าคงเหลือ</t>
  </si>
  <si>
    <t xml:space="preserve">   จ่ายดอกเบี้ย</t>
  </si>
  <si>
    <t>เงินสดรับจากดอกเบี้ย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</si>
  <si>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</si>
  <si>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</si>
  <si>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</si>
  <si>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ลูกหนี้ผ่อนชำระ - สุทธิจากส่วนที่ถึงกำหนดชำระ</t>
  </si>
  <si>
    <t xml:space="preserve">   ส่วนที่ถึงกำหนดชำระภายในหนึ่งปี</t>
  </si>
  <si>
    <t>ส่วนของหนี้สินตามสัญญาเช่าที่ถึงกำหนดชำระ</t>
  </si>
  <si>
    <t>ต้นทุนที่ยังไม่เรียกชำระ</t>
  </si>
  <si>
    <t>หนี้สินหมุนเวียนอื่น</t>
  </si>
  <si>
    <t>กำไรสะสม</t>
  </si>
  <si>
    <t xml:space="preserve">   ยังไม่ได้จัดสรร</t>
  </si>
  <si>
    <t>เงินกู้ยืมระยะสั้นจากสถาบันการเงิน</t>
  </si>
  <si>
    <t xml:space="preserve">   ลูกหนี้กิจการที่เกี่ยวข้องกัน</t>
  </si>
  <si>
    <t xml:space="preserve">   ต้นทุนสินค้าและงานบริการจ่ายล่วงหน้า</t>
  </si>
  <si>
    <t xml:space="preserve">   ต้นทุนที่ยังไม่เรียกชำระ</t>
  </si>
  <si>
    <t xml:space="preserve">   หนี้สินหมุนเวียนอื่น</t>
  </si>
  <si>
    <t>เงินสดรับจากลูกหนี้ค่าสินค้าผ่อนชำระ</t>
  </si>
  <si>
    <t>จ่ายชำระเจ้าหนี้ค่าสินค้าผ่อนชำระ</t>
  </si>
  <si>
    <t>หนี้สินตามสัญญาเช่า - สุทธิจาก</t>
  </si>
  <si>
    <t>(หน่วย: พันบาท ยกเว้นกำไรต่อหุ้นแสดงเป็นบาท)</t>
  </si>
  <si>
    <t>บริษัท ไอ ทู เอ็นเตอร์ไพรซ์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</si>
  <si>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</si>
  <si>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</si>
  <si>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</si>
  <si>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</si>
  <si>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</si>
  <si>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</si>
  <si>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</si>
  <si>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</si>
  <si>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</si>
  <si>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</si>
  <si>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</si>
  <si>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ส่วนของผู้มีส่วนได้เสียที่ไม่มีอำนาจควบคุม</t>
  </si>
  <si>
    <t>การแบ่งปันกำไร (ขาดทุน) สำหรับงวด</t>
  </si>
  <si>
    <t>รวมส่วนของ</t>
  </si>
  <si>
    <t>ผู้ถือหุ้น</t>
  </si>
  <si>
    <t xml:space="preserve">   กำไรจากการตีราคาสินทรัพย์ทางการเงิน</t>
  </si>
  <si>
    <t>เงินสดรับค่าหุ้นสามัญจากส่วนได้เสียที่ไม่มีอำนาจควบคุม</t>
  </si>
  <si>
    <t xml:space="preserve">   ของบริษัทย่อย</t>
  </si>
  <si>
    <t>รายได้ที่ยังไม่เรียกชำระ</t>
  </si>
  <si>
    <t>รายได้รับล่วงหน้า - สุทธิจาก</t>
  </si>
  <si>
    <t xml:space="preserve">   ของบริษัทย่อยเพิ่มขึ้น</t>
  </si>
  <si>
    <t xml:space="preserve">   รายได้ที่ยังไม่เรียกชำระ</t>
  </si>
  <si>
    <t xml:space="preserve">   รายได้รับล่วงหน้า</t>
  </si>
  <si>
    <t>เงินให้กู้ยืมระยะสั้นแก่กิจการอื่น</t>
  </si>
  <si>
    <t>ส่วนของเจ้าหนี้กิจการที่เกี่ยวข้องกันค่าสินค้าผ่อนชำระ</t>
  </si>
  <si>
    <t xml:space="preserve">   ที่ถึงกำหนดชำระภายในหนึ่งปี</t>
  </si>
  <si>
    <t>ส่วนของรายได้รับล่วงหน้าที่ถึงกำหนดชำระภายในหนึ่งปี</t>
  </si>
  <si>
    <t>รายได้ทางการเงิน</t>
  </si>
  <si>
    <t>กำไร (ขาดทุน) สำหรับงวด</t>
  </si>
  <si>
    <t xml:space="preserve">   รายได้ทางการเงิน</t>
  </si>
  <si>
    <t>เงินสดจ่ายจากการลงทุนบริษัทย่อย</t>
  </si>
  <si>
    <t>ส่วนของลูกหนี้ผ่อนชำระที่ถึงกำหนดชำระ</t>
  </si>
  <si>
    <t>การแบ่งปันกำไรขาดทุนเบ็ดเสร็จรวม</t>
  </si>
  <si>
    <t>งบการเปลี่ยนแปลงส่วนของผู้ถือหุ้น (ต่อ)</t>
  </si>
  <si>
    <t>ชำระคืนเงินต้นของหนี้สินตามสัญญาเช่า</t>
  </si>
  <si>
    <t>เจ้าหนี้กิจการที่เกี่ยวข้องกัน</t>
  </si>
  <si>
    <t xml:space="preserve">   เจ้าหนี้กิจการที่เกี่ยวข้องกัน</t>
  </si>
  <si>
    <t>ต้นทุนสินค้าและงานบริการจ่ายล่วงหน้าระยะสั้น</t>
  </si>
  <si>
    <t>ต้นทุนงานบริการจ่ายล่วงหน้าระยะยาว</t>
  </si>
  <si>
    <t>เงินกู้ยืมระยะยาวที่ถึงกำหนดชำระภายในหนึ่งปี</t>
  </si>
  <si>
    <t>เงินกู้ยืมระยะยาว - สุทธิจาก</t>
  </si>
  <si>
    <t>ของบริษัทฯ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</si>
  <si>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</si>
  <si>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2568</t>
  </si>
  <si>
    <t>สินทรัพย์ทางการเงินหมุนไม่หมุนเวียนอื่น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</si>
  <si>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</si>
  <si>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</si>
  <si>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</si>
  <si>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</si>
  <si>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</si>
  <si>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รับคืนภาษีเงินได้</t>
  </si>
  <si>
    <t xml:space="preserve">   ผลขาดทุนด้านเครดิตที่คาดว่าจะเกิดขึ้นของสินทรัพย์ทางการเงิน</t>
  </si>
  <si>
    <t xml:space="preserve">      ของบริษัทย่อย</t>
  </si>
  <si>
    <t>ส่วนของลูกหนี้ตามสัญญาเช่าที่ถึงกำหนดชำระภายในหนึ่งปี</t>
  </si>
  <si>
    <t>ลูกหนี้ตามสัญญาเช่า - สุทธิจากส่วนที่ถึงกำหนดชำระ</t>
  </si>
  <si>
    <t>สินทรัพย์ไม่หมุนเวียนอื่น</t>
  </si>
  <si>
    <t>ภาษีเงินได้นิติบุคคลค้างจ่าย</t>
  </si>
  <si>
    <t>กำไร (ขาดทุน) จากการดำเนินงาน</t>
  </si>
  <si>
    <t>ส่วนที่เป็นของผู้ถือหุ้นของบริษัทฯ</t>
  </si>
  <si>
    <t>จ่ายชำระเงินกู้ยืมระยะยาว</t>
  </si>
  <si>
    <t xml:space="preserve">   ตัดจำหน่ายภาษีเงินได้</t>
  </si>
  <si>
    <t xml:space="preserve">   ลูกหนี้ค่าหุ้นจากส่วนได้เสียที่ไม่มีอำนาจควบคุม</t>
  </si>
  <si>
    <t xml:space="preserve">   เจ้าหนี้ค่าซื้อเงินลงทุนในบริษัทย่อย</t>
  </si>
  <si>
    <t>31 ธันวาคม 2568</t>
  </si>
  <si>
    <t>ยอดคงเหลือ ณ วันที่ 1 มกราคม 2569</t>
  </si>
  <si>
    <t>เงินให้กู้ยืมระยะยาวแก่กิจการอื่น</t>
  </si>
  <si>
    <t>เงินฝากสถาบันการเงินที่มีภาระค้ำประกันลดลง</t>
  </si>
  <si>
    <t>ส่วนที่เป็นของผู้มีส่วนได้เสียที่ไม่มีอำนาจควบคุม</t>
  </si>
  <si>
    <t>ส่วนที่เป็นของผู้มีส่วนได้เสียที่มีอำนาจควบคุม</t>
  </si>
  <si>
    <t xml:space="preserve">   กำไรจากการยกเลิกสัญญาเช่า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</si>
  <si>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</si>
  <si>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</si>
  <si>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เงินสดรับจากการลงทุนในสินทรัพย์ทางการเงิน</t>
  </si>
  <si>
    <t>เงินสดจ่ายเพื่อการลงทุนในสินทรัพย์ทางการเงิน</t>
  </si>
  <si>
    <t>เงินสดสุทธิจาก (ใช้ไปใน) กิจกรรมลงทุน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</si>
  <si>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</si>
  <si>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เจ้าหนี้ตามสัญญาเช่า</t>
  </si>
  <si>
    <t>เงินสดรับจากลูกหนี้ตามสัญญาเช่าเงินทุน</t>
  </si>
  <si>
    <t xml:space="preserve">   ลูกหนี้ตามสัญญาเช่าเงินทุน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</si>
  <si>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</si>
  <si>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</si>
  <si>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</si>
  <si>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</si>
  <si>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</si>
  <si>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</si>
  <si>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เงินปันผลจ่าย (หมายเหตุ 11)</t>
  </si>
  <si>
    <t>จ่ายเงินปันผล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</si>
  <si>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</si>
  <si>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</si>
  <si>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</si>
  <si>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กำไร (ขาดทุน) ก่อนค่าใช้จ่ายภาษีเงินได้</t>
  </si>
  <si>
    <t>เงินสดจ่ายเพื่อซื้อที่ดิน อาคารและอุปกรณ์</t>
  </si>
  <si>
    <t>ที่ดิน อาคารและอุปกรณ์</t>
  </si>
  <si>
    <t>เงินสดรับจากเงินให้กู้ยืมแก่กิจการอื่น</t>
  </si>
  <si>
    <t>เงินกู้ยืมระยะสั้นจากสถาบันการเงินเพิ่มขึ้น (ลดลง)</t>
  </si>
  <si>
    <t>เงินสดจ่ายซื้อเงินลงทุนในบริษัทอื่น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</si>
  <si>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</si>
  <si>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</si>
  <si>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</si>
  <si>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</si>
  <si>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เงินสดสุทธิจาก (ใช้ไปใน) กิจกรรมจัดหาเงิน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</si>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</sst>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00_);_(* \(#,##0.0000\);_(* &quot;-&quot;??_);_(@_)"/>
    <numFmt numFmtId="172" formatCode="0.0%"/>
    <numFmt numFmtId="173" formatCode="&quot;True&quot;;&quot;True&quot;;&quot;False&quot;"/>
    <numFmt numFmtId="174" formatCode="_-* #,##0.00_-;\-* #,##0.00_-;_-* \-??_-;_-@_-"/>
    <numFmt numFmtId="175" formatCode="\$#,##0_);&quot;($&quot;#,##0\)"/>
    <numFmt numFmtId="176" formatCode="_-* #,##0_-;\-* #,##0_-;_-* &quot;-&quot;??_-;_-@_-"/>
    <numFmt numFmtId="177" formatCode="\t&quot;฿&quot;#,##0.00_);\(\t&quot;฿&quot;#,##0.00\)"/>
    <numFmt numFmtId="178" formatCode="[$-1070000]d/m/yy;@"/>
    <numFmt numFmtId="179" formatCode="#.\ \ "/>
    <numFmt numFmtId="180" formatCode="##.\ \ "/>
    <numFmt numFmtId="181" formatCode="###0_);[Red]\(###0\)"/>
    <numFmt numFmtId="182" formatCode="0.000_)"/>
    <numFmt numFmtId="183" formatCode="#,##0.0_);[Red]\(#,##0.0\)"/>
    <numFmt numFmtId="184" formatCode="0.000"/>
    <numFmt numFmtId="185" formatCode="d/mm/yy\ "/>
    <numFmt numFmtId="186" formatCode="\t&quot;$&quot;#,##0_);\(\t&quot;$&quot;#,##0\)"/>
    <numFmt numFmtId="187" formatCode="0.00_)"/>
    <numFmt numFmtId="188" formatCode="_-* #,##0_ _F_-;\-* #,##0_ _F_-;_-* &quot;-&quot;_ _F_-;_-@_-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.00\ &quot;F&quot;;\-#,##0.00\ &quot;F&quot;"/>
    <numFmt numFmtId="195" formatCode="dd\-mmm\-yy_)"/>
    <numFmt numFmtId="196" formatCode="_(&quot;$&quot;* #,##0.0_);_(&quot;$&quot;* \(#,##0.0\);_(&quot;$&quot;* &quot;0.0&quot;_);_(@_)"/>
    <numFmt numFmtId="197" formatCode="_-[$€-2]* #,##0.00_-;\-[$€-2]* #,##0.00_-;_-[$€-2]* &quot;-&quot;??_-"/>
    <numFmt numFmtId="198" formatCode="#,##0\ \ ;\(#,##0\)\ ;\—\ \ \ \ "/>
    <numFmt numFmtId="199" formatCode=";;;"/>
    <numFmt numFmtId="200" formatCode="&quot;฿&quot;\t#,##0_);[Red]\(&quot;฿&quot;\t#,##0\)"/>
    <numFmt numFmtId="201" formatCode="_-* #,##0.00_ _F_-;\-* #,##0.00_ _F_-;_-* &quot;-&quot;??_ _F_-;_-@_-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;[Red]\-#,##0.0"/>
    <numFmt numFmtId="205" formatCode="0.00_);[Red]\(0.00\)"/>
    <numFmt numFmtId="206" formatCode="#,##0&quot;£&quot;_);[Red]\(#,##0&quot;£&quot;\)"/>
    <numFmt numFmtId="207" formatCode="#,##0.00\ &quot;FB&quot;;[Red]\-#,##0.00\ &quot;FB&quot;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\&quot;#,##0.00;[Red]&quot;\&quot;\-#,##0.00"/>
    <numFmt numFmtId="211" formatCode="&quot;\&quot;#,##0;[Red]&quot;\&quot;\-#,##0"/>
    <numFmt numFmtId="212" formatCode="_(* #,##0.0_);_(* \(#,##0.0\);_(* &quot;-&quot;??_);_(@_)"/>
    <numFmt numFmtId="213" formatCode="_(* #,##0.0_);_(* \(#,##0.0\);_(* &quot;-&quot;?_);@_)"/>
    <numFmt numFmtId="214" formatCode="#,##0;\(#,##0\)"/>
    <numFmt numFmtId="215" formatCode="&quot;?&quot;#,##0;[Red]\-&quot;?&quot;#,##0"/>
    <numFmt numFmtId="216" formatCode="_-&quot;?&quot;* #,##0.00_-;\-&quot;?&quot;* #,##0.00_-;_-&quot;?&quot;* &quot;-&quot;??_-;_-@_-"/>
    <numFmt numFmtId="217" formatCode="\t0.00"/>
    <numFmt numFmtId="218" formatCode="\t&quot;฿&quot;#,##0_);[Red]\(\t&quot;฿&quot;#,##0\)"/>
    <numFmt numFmtId="219" formatCode="_-* #,##0.00\ _€_-;\-* #,##0.00\ _€_-;_-* &quot;-&quot;??\ _€_-;_-@_-"/>
    <numFmt numFmtId="220" formatCode="[$-409]d/mmm/yy;@"/>
    <numFmt numFmtId="221" formatCode="_(* #,##0.0000_);_(* \(#,##0.0000\);_(* &quot;-&quot;_);_(@_)"/>
    <numFmt numFmtId="222" formatCode="&quot;฿&quot;#,##0.00_);\(&quot;฿&quot;#,##0.00\)"/>
    <numFmt numFmtId="223" formatCode="&quot;$&quot;#,##0;[Red]\-&quot;$&quot;#,##0"/>
    <numFmt numFmtId="224" formatCode="#,##0.00_);[Red]\(#,##0.00\);&quot;-&quot;??"/>
    <numFmt numFmtId="225" formatCode="#,##0.0;\(#,##0.0\)"/>
    <numFmt numFmtId="226" formatCode="_ * #,##0_ ;_ * \-#,##0_ ;_ * &quot;-&quot;_ ;_ @_ "/>
    <numFmt numFmtId="227" formatCode="0.000000%"/>
  </numFmts>
  <fonts count="2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i/>
      <strike/>
      <sz val="16"/>
      <name val="Angsana New"/>
      <family val="1"/>
    </font>
    <font>
      <sz val="10"/>
      <name val="ApFont"/>
      <charset val="222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sz val="10"/>
      <color indexed="8"/>
      <name val="MS Sans Serif"/>
      <charset val="222"/>
    </font>
    <font>
      <sz val="16"/>
      <color theme="1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  <charset val="222"/>
    </font>
    <font>
      <sz val="10"/>
      <name val="SimSun"/>
      <family val="2"/>
      <charset val="222"/>
    </font>
    <font>
      <sz val="14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1"/>
      <color theme="1"/>
      <name val="Arial"/>
      <family val="2"/>
    </font>
    <font>
      <sz val="14"/>
      <name val="Cordia New"/>
      <family val="4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4"/>
      <color indexed="12"/>
      <name val="Cordia New"/>
      <family val="2"/>
    </font>
    <font>
      <sz val="10"/>
      <name val="BrowalliaUPC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6"/>
      <name val="BrowalliaUPC"/>
      <family val="2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  <charset val="22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theme="1"/>
      <name val="MS Reference Sans Serif"/>
      <family val="2"/>
      <charset val="222"/>
    </font>
    <font>
      <sz val="10"/>
      <name val="Courier"/>
      <family val="3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9"/>
      <name val="Verdana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6"/>
      <name val="AngsanaUPC"/>
      <family val="1"/>
    </font>
    <font>
      <sz val="14"/>
      <color rgb="FF000000"/>
      <name val="BrowalliaUPC"/>
      <family val="2"/>
    </font>
    <font>
      <sz val="12"/>
      <color theme="1"/>
      <name val="Calibri"/>
      <family val="2"/>
      <scheme val="minor"/>
    </font>
    <font>
      <sz val="16"/>
      <name val="AngsanaUPC"/>
      <family val="1"/>
      <charset val="222"/>
    </font>
    <font>
      <sz val="9"/>
      <color theme="1"/>
      <name val="Verdana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name val="?? ?????"/>
      <family val="3"/>
      <charset val="128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2"/>
      <name val="Arial"/>
      <family val="2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rgb="FF000000"/>
      <name val="Calibri"/>
      <family val="2"/>
    </font>
  </fonts>
  <fills count="8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21881">
    <xf numFmtId="0" fontId="0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169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6" fillId="0" borderId="0"/>
    <xf numFmtId="172" fontId="16" fillId="0" borderId="0"/>
    <xf numFmtId="38" fontId="17" fillId="3" borderId="0" applyNumberFormat="0" applyBorder="0" applyAlignment="0" applyProtection="0"/>
    <xf numFmtId="10" fontId="17" fillId="4" borderId="7" applyNumberFormat="0" applyBorder="0" applyAlignment="0" applyProtection="0"/>
    <xf numFmtId="37" fontId="18" fillId="0" borderId="0"/>
    <xf numFmtId="0" fontId="19" fillId="0" borderId="0"/>
    <xf numFmtId="0" fontId="20" fillId="0" borderId="0"/>
    <xf numFmtId="0" fontId="5" fillId="0" borderId="0"/>
    <xf numFmtId="0" fontId="4" fillId="0" borderId="0"/>
    <xf numFmtId="0" fontId="21" fillId="0" borderId="0"/>
    <xf numFmtId="0" fontId="13" fillId="0" borderId="0"/>
    <xf numFmtId="0" fontId="21" fillId="0" borderId="0"/>
    <xf numFmtId="0" fontId="5" fillId="0" borderId="0"/>
    <xf numFmtId="0" fontId="4" fillId="0" borderId="0"/>
    <xf numFmtId="0" fontId="22" fillId="0" borderId="0"/>
    <xf numFmtId="0" fontId="13" fillId="0" borderId="0"/>
    <xf numFmtId="0" fontId="24" fillId="0" borderId="0"/>
    <xf numFmtId="0" fontId="5" fillId="0" borderId="0"/>
    <xf numFmtId="0" fontId="5" fillId="0" borderId="0"/>
    <xf numFmtId="10" fontId="23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169" fontId="5" fillId="0" borderId="0" applyFont="0" applyFill="0" applyBorder="0" applyAlignment="0" applyProtection="0"/>
    <xf numFmtId="0" fontId="42" fillId="0" borderId="0" applyFill="0" applyBorder="0" applyAlignment="0" applyProtection="0"/>
    <xf numFmtId="0" fontId="5" fillId="0" borderId="0"/>
    <xf numFmtId="0" fontId="40" fillId="0" borderId="0"/>
    <xf numFmtId="0" fontId="42" fillId="0" borderId="0"/>
    <xf numFmtId="169" fontId="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" fillId="0" borderId="0"/>
    <xf numFmtId="169" fontId="15" fillId="0" borderId="0" applyFont="0" applyFill="0" applyBorder="0" applyAlignment="0" applyProtection="0"/>
    <xf numFmtId="0" fontId="23" fillId="0" borderId="0"/>
    <xf numFmtId="0" fontId="42" fillId="0" borderId="0"/>
    <xf numFmtId="0" fontId="3" fillId="0" borderId="0"/>
    <xf numFmtId="169" fontId="40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4" fontId="43" fillId="0" borderId="0" applyFill="0" applyBorder="0" applyAlignment="0" applyProtection="0"/>
    <xf numFmtId="169" fontId="3" fillId="0" borderId="0" applyFont="0" applyFill="0" applyBorder="0" applyAlignment="0" applyProtection="0"/>
    <xf numFmtId="174" fontId="43" fillId="0" borderId="0" applyFill="0" applyBorder="0" applyAlignment="0" applyProtection="0"/>
    <xf numFmtId="0" fontId="3" fillId="0" borderId="0"/>
    <xf numFmtId="0" fontId="13" fillId="0" borderId="0"/>
    <xf numFmtId="0" fontId="3" fillId="0" borderId="0"/>
    <xf numFmtId="169" fontId="4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1" fillId="0" borderId="0"/>
    <xf numFmtId="0" fontId="40" fillId="0" borderId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4" fillId="0" borderId="0"/>
    <xf numFmtId="0" fontId="40" fillId="0" borderId="0"/>
    <xf numFmtId="169" fontId="40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46" fillId="0" borderId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2" fillId="0" borderId="0"/>
    <xf numFmtId="0" fontId="3" fillId="0" borderId="0"/>
    <xf numFmtId="169" fontId="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48" fillId="0" borderId="0"/>
    <xf numFmtId="169" fontId="44" fillId="0" borderId="0" applyFont="0" applyFill="0" applyBorder="0" applyAlignment="0" applyProtection="0"/>
    <xf numFmtId="0" fontId="23" fillId="0" borderId="0"/>
    <xf numFmtId="0" fontId="3" fillId="0" borderId="0"/>
    <xf numFmtId="167" fontId="49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3" fillId="0" borderId="0"/>
    <xf numFmtId="0" fontId="3" fillId="0" borderId="0"/>
    <xf numFmtId="9" fontId="48" fillId="0" borderId="0" applyFont="0" applyFill="0" applyBorder="0" applyAlignment="0" applyProtection="0"/>
    <xf numFmtId="0" fontId="40" fillId="0" borderId="0"/>
    <xf numFmtId="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4" fillId="0" borderId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0" borderId="0">
      <alignment vertical="center"/>
    </xf>
    <xf numFmtId="0" fontId="40" fillId="0" borderId="0"/>
    <xf numFmtId="169" fontId="4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/>
    <xf numFmtId="0" fontId="11" fillId="0" borderId="0"/>
    <xf numFmtId="169" fontId="40" fillId="0" borderId="0" applyFont="0" applyFill="0" applyBorder="0" applyAlignment="0" applyProtection="0"/>
    <xf numFmtId="0" fontId="65" fillId="0" borderId="0"/>
    <xf numFmtId="0" fontId="44" fillId="0" borderId="0"/>
    <xf numFmtId="169" fontId="44" fillId="0" borderId="0" applyFont="0" applyFill="0" applyBorder="0" applyAlignment="0" applyProtection="0"/>
    <xf numFmtId="0" fontId="66" fillId="0" borderId="0"/>
    <xf numFmtId="169" fontId="67" fillId="0" borderId="0" applyFont="0" applyFill="0" applyBorder="0" applyAlignment="0" applyProtection="0"/>
    <xf numFmtId="0" fontId="69" fillId="0" borderId="0"/>
    <xf numFmtId="2" fontId="70" fillId="0" borderId="0" applyNumberFormat="0"/>
    <xf numFmtId="0" fontId="71" fillId="0" borderId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5" fillId="40" borderId="0" applyNumberFormat="0" applyBorder="0" applyAlignment="0" applyProtection="0"/>
    <xf numFmtId="0" fontId="67" fillId="40" borderId="0" applyNumberFormat="0" applyBorder="0" applyAlignment="0" applyProtection="0"/>
    <xf numFmtId="0" fontId="65" fillId="41" borderId="0" applyNumberFormat="0" applyBorder="0" applyAlignment="0" applyProtection="0"/>
    <xf numFmtId="0" fontId="67" fillId="41" borderId="0" applyNumberFormat="0" applyBorder="0" applyAlignment="0" applyProtection="0"/>
    <xf numFmtId="0" fontId="65" fillId="42" borderId="0" applyNumberFormat="0" applyBorder="0" applyAlignment="0" applyProtection="0"/>
    <xf numFmtId="0" fontId="67" fillId="42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44" borderId="0" applyNumberFormat="0" applyBorder="0" applyAlignment="0" applyProtection="0"/>
    <xf numFmtId="0" fontId="67" fillId="44" borderId="0" applyNumberFormat="0" applyBorder="0" applyAlignment="0" applyProtection="0"/>
    <xf numFmtId="0" fontId="65" fillId="45" borderId="0" applyNumberFormat="0" applyBorder="0" applyAlignment="0" applyProtection="0"/>
    <xf numFmtId="0" fontId="67" fillId="45" borderId="0" applyNumberFormat="0" applyBorder="0" applyAlignment="0" applyProtection="0"/>
    <xf numFmtId="0" fontId="65" fillId="41" borderId="0" applyNumberFormat="0" applyBorder="0" applyAlignment="0" applyProtection="0"/>
    <xf numFmtId="0" fontId="67" fillId="41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46" borderId="0" applyNumberFormat="0" applyBorder="0" applyAlignment="0" applyProtection="0"/>
    <xf numFmtId="0" fontId="67" fillId="46" borderId="0" applyNumberFormat="0" applyBorder="0" applyAlignment="0" applyProtection="0"/>
    <xf numFmtId="0" fontId="65" fillId="36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6" borderId="0" applyNumberFormat="0" applyBorder="0" applyAlignment="0" applyProtection="0"/>
    <xf numFmtId="169" fontId="72" fillId="0" borderId="23">
      <alignment horizontal="right" vertical="center"/>
    </xf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47" borderId="0" applyNumberFormat="0" applyBorder="0" applyAlignment="0" applyProtection="0"/>
    <xf numFmtId="0" fontId="73" fillId="45" borderId="0" applyNumberFormat="0" applyBorder="0" applyAlignment="0" applyProtection="0"/>
    <xf numFmtId="0" fontId="73" fillId="48" borderId="0" applyNumberFormat="0" applyBorder="0" applyAlignment="0" applyProtection="0"/>
    <xf numFmtId="0" fontId="73" fillId="50" borderId="0" applyNumberFormat="0" applyBorder="0" applyAlignment="0" applyProtection="0"/>
    <xf numFmtId="9" fontId="16" fillId="0" borderId="0"/>
    <xf numFmtId="0" fontId="75" fillId="0" borderId="7">
      <alignment horizontal="center"/>
    </xf>
    <xf numFmtId="0" fontId="76" fillId="0" borderId="0"/>
    <xf numFmtId="0" fontId="76" fillId="0" borderId="19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37" borderId="0"/>
    <xf numFmtId="0" fontId="75" fillId="0" borderId="0">
      <protection locked="0"/>
    </xf>
    <xf numFmtId="0" fontId="75" fillId="0" borderId="0"/>
    <xf numFmtId="179" fontId="75" fillId="0" borderId="0"/>
    <xf numFmtId="180" fontId="75" fillId="0" borderId="0"/>
    <xf numFmtId="0" fontId="76" fillId="51" borderId="0">
      <alignment horizontal="right"/>
    </xf>
    <xf numFmtId="0" fontId="75" fillId="0" borderId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8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7" fillId="55" borderId="0" applyNumberFormat="0" applyBorder="0" applyAlignment="0" applyProtection="0"/>
    <xf numFmtId="0" fontId="77" fillId="56" borderId="0" applyNumberFormat="0" applyBorder="0" applyAlignment="0" applyProtection="0"/>
    <xf numFmtId="0" fontId="78" fillId="57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55" borderId="0" applyNumberFormat="0" applyBorder="0" applyAlignment="0" applyProtection="0"/>
    <xf numFmtId="0" fontId="77" fillId="59" borderId="0" applyNumberFormat="0" applyBorder="0" applyAlignment="0" applyProtection="0"/>
    <xf numFmtId="0" fontId="78" fillId="56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52" borderId="0" applyNumberFormat="0" applyBorder="0" applyAlignment="0" applyProtection="0"/>
    <xf numFmtId="0" fontId="77" fillId="56" borderId="0" applyNumberFormat="0" applyBorder="0" applyAlignment="0" applyProtection="0"/>
    <xf numFmtId="0" fontId="78" fillId="56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7" fillId="61" borderId="0" applyNumberFormat="0" applyBorder="0" applyAlignment="0" applyProtection="0"/>
    <xf numFmtId="0" fontId="77" fillId="52" borderId="0" applyNumberFormat="0" applyBorder="0" applyAlignment="0" applyProtection="0"/>
    <xf numFmtId="0" fontId="78" fillId="53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7" fillId="55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73" fillId="63" borderId="0" applyNumberFormat="0" applyBorder="0" applyAlignment="0" applyProtection="0"/>
    <xf numFmtId="0" fontId="74" fillId="63" borderId="0" applyNumberFormat="0" applyBorder="0" applyAlignment="0" applyProtection="0"/>
    <xf numFmtId="0" fontId="79" fillId="39" borderId="0" applyNumberFormat="0" applyBorder="0" applyAlignment="0" applyProtection="0"/>
    <xf numFmtId="0" fontId="80" fillId="39" borderId="0" applyNumberFormat="0" applyBorder="0" applyAlignment="0" applyProtection="0"/>
    <xf numFmtId="0" fontId="64" fillId="0" borderId="0" applyNumberFormat="0" applyFill="0" applyBorder="0" applyAlignment="0" applyProtection="0"/>
    <xf numFmtId="0" fontId="81" fillId="0" borderId="0" applyFont="0"/>
    <xf numFmtId="181" fontId="23" fillId="0" borderId="0" applyFill="0" applyBorder="0" applyAlignment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4" fillId="0" borderId="0"/>
    <xf numFmtId="0" fontId="85" fillId="65" borderId="25" applyNumberFormat="0" applyAlignment="0" applyProtection="0"/>
    <xf numFmtId="0" fontId="86" fillId="65" borderId="25" applyNumberFormat="0" applyAlignment="0" applyProtection="0"/>
    <xf numFmtId="182" fontId="87" fillId="0" borderId="0"/>
    <xf numFmtId="182" fontId="87" fillId="0" borderId="0"/>
    <xf numFmtId="182" fontId="87" fillId="0" borderId="0"/>
    <xf numFmtId="182" fontId="87" fillId="0" borderId="0"/>
    <xf numFmtId="182" fontId="87" fillId="0" borderId="0"/>
    <xf numFmtId="182" fontId="87" fillId="0" borderId="0"/>
    <xf numFmtId="182" fontId="87" fillId="0" borderId="0"/>
    <xf numFmtId="182" fontId="87" fillId="0" borderId="0"/>
    <xf numFmtId="183" fontId="88" fillId="0" borderId="0" applyFill="0" applyBorder="0" applyAlignment="0" applyProtection="0"/>
    <xf numFmtId="40" fontId="88" fillId="0" borderId="0" applyFill="0" applyBorder="0" applyAlignment="0" applyProtection="0"/>
    <xf numFmtId="164" fontId="89" fillId="66" borderId="0" applyFill="0" applyBorder="0" applyAlignment="0">
      <alignment vertical="top"/>
    </xf>
    <xf numFmtId="184" fontId="89" fillId="0" borderId="0" applyFill="0" applyBorder="0" applyAlignment="0" applyProtection="0"/>
    <xf numFmtId="167" fontId="70" fillId="0" borderId="0" applyNumberFormat="0" applyBorder="0"/>
    <xf numFmtId="0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87" fontId="90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6" fontId="92" fillId="0" borderId="0" applyFont="0" applyFill="0" applyBorder="0" applyAlignment="0" applyProtection="0"/>
    <xf numFmtId="16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6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6" fontId="69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185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6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85" fontId="44" fillId="0" borderId="0" applyFont="0" applyFill="0" applyBorder="0" applyAlignment="0" applyProtection="0"/>
    <xf numFmtId="193" fontId="23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94" fontId="70" fillId="0" borderId="0"/>
    <xf numFmtId="3" fontId="23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89" fillId="66" borderId="4" applyFill="0" applyBorder="0" applyAlignment="0">
      <alignment horizontal="right"/>
    </xf>
    <xf numFmtId="168" fontId="97" fillId="0" borderId="0" applyFont="0" applyFill="0" applyBorder="0" applyAlignment="0" applyProtection="0"/>
    <xf numFmtId="191" fontId="16" fillId="0" borderId="0" applyFont="0" applyFill="0" applyBorder="0" applyAlignment="0" applyProtection="0"/>
    <xf numFmtId="195" fontId="7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70" fillId="0" borderId="0"/>
    <xf numFmtId="196" fontId="23" fillId="0" borderId="0" applyFont="0" applyFill="0" applyBorder="0" applyAlignment="0" applyProtection="0"/>
    <xf numFmtId="0" fontId="98" fillId="67" borderId="0" applyNumberFormat="0" applyBorder="0" applyAlignment="0" applyProtection="0"/>
    <xf numFmtId="0" fontId="98" fillId="68" borderId="0" applyNumberFormat="0" applyBorder="0" applyAlignment="0" applyProtection="0"/>
    <xf numFmtId="0" fontId="98" fillId="69" borderId="0" applyNumberFormat="0" applyBorder="0" applyAlignment="0" applyProtection="0"/>
    <xf numFmtId="0" fontId="99" fillId="0" borderId="0" applyNumberFormat="0" applyAlignment="0">
      <alignment horizontal="left"/>
    </xf>
    <xf numFmtId="197" fontId="100" fillId="0" borderId="0" applyFont="0" applyFill="0" applyBorder="0" applyAlignment="0" applyProtection="0"/>
    <xf numFmtId="197" fontId="8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198" fontId="107" fillId="0" borderId="0">
      <alignment horizontal="right"/>
    </xf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38" fontId="110" fillId="3" borderId="0" applyNumberFormat="0" applyBorder="0" applyAlignment="0" applyProtection="0"/>
    <xf numFmtId="0" fontId="111" fillId="0" borderId="0">
      <alignment horizontal="left"/>
    </xf>
    <xf numFmtId="0" fontId="112" fillId="70" borderId="26"/>
    <xf numFmtId="0" fontId="113" fillId="0" borderId="0">
      <alignment horizontal="left"/>
    </xf>
    <xf numFmtId="0" fontId="114" fillId="0" borderId="0">
      <alignment horizontal="left"/>
    </xf>
    <xf numFmtId="0" fontId="115" fillId="0" borderId="20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6" fillId="71" borderId="21">
      <alignment vertical="center" wrapText="1"/>
    </xf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0">
      <alignment horizontal="left"/>
    </xf>
    <xf numFmtId="0" fontId="120" fillId="0" borderId="22">
      <alignment horizontal="left" vertical="top"/>
    </xf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0">
      <alignment horizontal="left"/>
    </xf>
    <xf numFmtId="0" fontId="124" fillId="0" borderId="22">
      <alignment horizontal="left" vertical="top"/>
    </xf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7" fillId="0" borderId="0">
      <alignment horizontal="left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Protection="0"/>
    <xf numFmtId="0" fontId="115" fillId="0" borderId="0" applyProtection="0"/>
    <xf numFmtId="199" fontId="88" fillId="0" borderId="0" applyFill="0" applyBorder="0" applyAlignment="0" applyProtection="0"/>
    <xf numFmtId="10" fontId="110" fillId="4" borderId="7" applyNumberFormat="0" applyBorder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38" fontId="131" fillId="0" borderId="0"/>
    <xf numFmtId="38" fontId="132" fillId="0" borderId="0"/>
    <xf numFmtId="38" fontId="133" fillId="0" borderId="0"/>
    <xf numFmtId="38" fontId="134" fillId="0" borderId="0"/>
    <xf numFmtId="0" fontId="107" fillId="0" borderId="0"/>
    <xf numFmtId="0" fontId="107" fillId="0" borderId="0"/>
    <xf numFmtId="0" fontId="107" fillId="0" borderId="0"/>
    <xf numFmtId="0" fontId="135" fillId="0" borderId="0" applyNumberFormat="0" applyFont="0" applyFill="0" applyBorder="0" applyProtection="0">
      <alignment horizontal="left" vertical="center"/>
    </xf>
    <xf numFmtId="0" fontId="136" fillId="0" borderId="30" applyNumberFormat="0" applyFill="0" applyAlignment="0" applyProtection="0"/>
    <xf numFmtId="0" fontId="137" fillId="0" borderId="30" applyNumberFormat="0" applyFill="0" applyAlignment="0" applyProtection="0"/>
    <xf numFmtId="200" fontId="89" fillId="0" borderId="0" applyFont="0" applyFill="0" applyBorder="0" applyAlignment="0" applyProtection="0"/>
    <xf numFmtId="188" fontId="138" fillId="0" borderId="0" applyFont="0" applyFill="0" applyBorder="0" applyAlignment="0" applyProtection="0"/>
    <xf numFmtId="201" fontId="138" fillId="0" borderId="0" applyFont="0" applyFill="0" applyBorder="0" applyAlignment="0" applyProtection="0"/>
    <xf numFmtId="0" fontId="139" fillId="0" borderId="19"/>
    <xf numFmtId="202" fontId="138" fillId="0" borderId="0" applyFont="0" applyFill="0" applyBorder="0" applyAlignment="0" applyProtection="0"/>
    <xf numFmtId="203" fontId="13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41" fillId="72" borderId="0" applyNumberFormat="0" applyBorder="0" applyAlignment="0" applyProtection="0"/>
    <xf numFmtId="0" fontId="142" fillId="0" borderId="0"/>
    <xf numFmtId="187" fontId="19" fillId="0" borderId="0"/>
    <xf numFmtId="187" fontId="19" fillId="0" borderId="0"/>
    <xf numFmtId="0" fontId="11" fillId="0" borderId="0"/>
    <xf numFmtId="0" fontId="65" fillId="0" borderId="0"/>
    <xf numFmtId="0" fontId="14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91" fillId="0" borderId="0"/>
    <xf numFmtId="0" fontId="65" fillId="0" borderId="0"/>
    <xf numFmtId="0" fontId="65" fillId="0" borderId="0"/>
    <xf numFmtId="0" fontId="65" fillId="0" borderId="0"/>
    <xf numFmtId="0" fontId="23" fillId="0" borderId="0"/>
    <xf numFmtId="0" fontId="67" fillId="0" borderId="0"/>
    <xf numFmtId="0" fontId="23" fillId="0" borderId="0"/>
    <xf numFmtId="0" fontId="92" fillId="0" borderId="0"/>
    <xf numFmtId="0" fontId="44" fillId="0" borderId="0"/>
    <xf numFmtId="0" fontId="65" fillId="0" borderId="0"/>
    <xf numFmtId="0" fontId="23" fillId="0" borderId="0"/>
    <xf numFmtId="0" fontId="65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145" fillId="0" borderId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167" fontId="23" fillId="0" borderId="0" applyFont="0" applyFill="0" applyBorder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8" fillId="0" borderId="0">
      <alignment horizontal="left"/>
    </xf>
    <xf numFmtId="0" fontId="89" fillId="66" borderId="0" applyFill="0" applyBorder="0" applyAlignment="0" applyProtection="0">
      <protection locked="0"/>
    </xf>
    <xf numFmtId="204" fontId="89" fillId="66" borderId="0" applyFill="0" applyBorder="0" applyAlignment="0" applyProtection="0">
      <alignment vertical="top"/>
    </xf>
    <xf numFmtId="205" fontId="89" fillId="0" borderId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71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06" fontId="23" fillId="0" borderId="0" applyNumberFormat="0" applyFill="0" applyBorder="0" applyAlignment="0" applyProtection="0">
      <alignment horizontal="left"/>
    </xf>
    <xf numFmtId="183" fontId="23" fillId="0" borderId="0"/>
    <xf numFmtId="0" fontId="104" fillId="0" borderId="33">
      <alignment vertical="center"/>
    </xf>
    <xf numFmtId="4" fontId="149" fillId="72" borderId="34" applyNumberFormat="0" applyProtection="0">
      <alignment vertical="center"/>
    </xf>
    <xf numFmtId="4" fontId="150" fillId="72" borderId="34" applyNumberFormat="0" applyProtection="0">
      <alignment vertical="center"/>
    </xf>
    <xf numFmtId="4" fontId="149" fillId="72" borderId="34" applyNumberFormat="0" applyProtection="0">
      <alignment horizontal="left" vertical="center" indent="1"/>
    </xf>
    <xf numFmtId="0" fontId="149" fillId="72" borderId="34" applyNumberFormat="0" applyProtection="0">
      <alignment horizontal="left" vertical="top" indent="1"/>
    </xf>
    <xf numFmtId="4" fontId="149" fillId="74" borderId="0" applyNumberFormat="0" applyProtection="0">
      <alignment horizontal="left" vertical="center" indent="1"/>
    </xf>
    <xf numFmtId="4" fontId="151" fillId="39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60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45" borderId="34" applyNumberFormat="0" applyProtection="0">
      <alignment horizontal="right" vertical="center"/>
    </xf>
    <xf numFmtId="4" fontId="149" fillId="76" borderId="35" applyNumberFormat="0" applyProtection="0">
      <alignment horizontal="left" vertical="center" indent="1"/>
    </xf>
    <xf numFmtId="4" fontId="151" fillId="77" borderId="0" applyNumberFormat="0" applyProtection="0">
      <alignment horizontal="left" vertical="center" indent="1"/>
    </xf>
    <xf numFmtId="4" fontId="152" fillId="78" borderId="0" applyNumberFormat="0" applyProtection="0">
      <alignment horizontal="left" vertical="center" indent="1"/>
    </xf>
    <xf numFmtId="4" fontId="151" fillId="74" borderId="34" applyNumberFormat="0" applyProtection="0">
      <alignment horizontal="right" vertical="center"/>
    </xf>
    <xf numFmtId="4" fontId="151" fillId="77" borderId="0" applyNumberFormat="0" applyProtection="0">
      <alignment horizontal="left" vertical="center" indent="1"/>
    </xf>
    <xf numFmtId="4" fontId="151" fillId="74" borderId="0" applyNumberFormat="0" applyProtection="0">
      <alignment horizontal="left" vertical="center" indent="1"/>
    </xf>
    <xf numFmtId="0" fontId="23" fillId="78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36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0" fontId="23" fillId="77" borderId="34" applyNumberFormat="0" applyProtection="0">
      <alignment horizontal="left" vertical="top" indent="1"/>
    </xf>
    <xf numFmtId="0" fontId="23" fillId="66" borderId="7" applyNumberFormat="0">
      <protection locked="0"/>
    </xf>
    <xf numFmtId="4" fontId="151" fillId="73" borderId="34" applyNumberFormat="0" applyProtection="0">
      <alignment vertical="center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horizontal="left" vertical="center" indent="1"/>
    </xf>
    <xf numFmtId="0" fontId="151" fillId="73" borderId="34" applyNumberFormat="0" applyProtection="0">
      <alignment horizontal="left" vertical="top" indent="1"/>
    </xf>
    <xf numFmtId="4" fontId="151" fillId="77" borderId="34" applyNumberFormat="0" applyProtection="0">
      <alignment horizontal="right" vertical="center"/>
    </xf>
    <xf numFmtId="4" fontId="153" fillId="77" borderId="34" applyNumberFormat="0" applyProtection="0">
      <alignment horizontal="right" vertical="center"/>
    </xf>
    <xf numFmtId="4" fontId="151" fillId="74" borderId="34" applyNumberFormat="0" applyProtection="0">
      <alignment horizontal="left" vertical="center" indent="1"/>
    </xf>
    <xf numFmtId="0" fontId="151" fillId="74" borderId="34" applyNumberFormat="0" applyProtection="0">
      <alignment horizontal="left" vertical="top" indent="1"/>
    </xf>
    <xf numFmtId="4" fontId="154" fillId="79" borderId="0" applyNumberFormat="0" applyProtection="0">
      <alignment horizontal="left" vertical="center" indent="1"/>
    </xf>
    <xf numFmtId="4" fontId="155" fillId="77" borderId="34" applyNumberFormat="0" applyProtection="0">
      <alignment horizontal="right" vertical="center"/>
    </xf>
    <xf numFmtId="0" fontId="156" fillId="0" borderId="0" applyNumberFormat="0" applyFill="0" applyBorder="0" applyAlignment="0" applyProtection="0"/>
    <xf numFmtId="0" fontId="135" fillId="0" borderId="18" applyAlignment="0">
      <alignment horizontal="centerContinuous"/>
    </xf>
    <xf numFmtId="0" fontId="144" fillId="0" borderId="0"/>
    <xf numFmtId="167" fontId="16" fillId="0" borderId="0" applyFont="0" applyFill="0" applyBorder="0" applyAlignment="0" applyProtection="0"/>
    <xf numFmtId="0" fontId="157" fillId="0" borderId="0" applyNumberFormat="0" applyBorder="0" applyAlignment="0"/>
    <xf numFmtId="0" fontId="157" fillId="0" borderId="0" applyNumberFormat="0" applyBorder="0" applyAlignment="0"/>
    <xf numFmtId="0" fontId="139" fillId="0" borderId="0"/>
    <xf numFmtId="40" fontId="158" fillId="0" borderId="0" applyBorder="0">
      <alignment horizontal="right"/>
    </xf>
    <xf numFmtId="3" fontId="23" fillId="0" borderId="7" applyNumberFormat="0" applyFont="0" applyFill="0" applyAlignment="0" applyProtection="0">
      <alignment vertical="center"/>
    </xf>
    <xf numFmtId="0" fontId="159" fillId="0" borderId="0">
      <alignment horizontal="left"/>
    </xf>
    <xf numFmtId="0" fontId="105" fillId="0" borderId="0">
      <alignment horizontal="left"/>
    </xf>
    <xf numFmtId="0" fontId="123" fillId="0" borderId="0"/>
    <xf numFmtId="0" fontId="119" fillId="0" borderId="0"/>
    <xf numFmtId="0" fontId="105" fillId="0" borderId="0"/>
    <xf numFmtId="49" fontId="23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40" fontId="162" fillId="0" borderId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1" fillId="0" borderId="0"/>
    <xf numFmtId="0" fontId="160" fillId="0" borderId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167" fontId="23" fillId="0" borderId="0" applyFont="0" applyFill="0" applyBorder="0" applyAlignment="0" applyProtection="0"/>
    <xf numFmtId="40" fontId="144" fillId="0" borderId="0" applyFont="0" applyFill="0" applyBorder="0" applyAlignment="0" applyProtection="0"/>
    <xf numFmtId="6" fontId="81" fillId="0" borderId="0" applyFont="0" applyFill="0" applyBorder="0" applyAlignment="0" applyProtection="0"/>
    <xf numFmtId="165" fontId="167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37"/>
    <xf numFmtId="0" fontId="138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2" fillId="64" borderId="24" applyNumberFormat="0" applyAlignment="0" applyProtection="0"/>
    <xf numFmtId="0" fontId="171" fillId="0" borderId="0"/>
    <xf numFmtId="167" fontId="171" fillId="0" borderId="0" applyFont="0" applyFill="0" applyBorder="0" applyAlignment="0" applyProtection="0"/>
    <xf numFmtId="169" fontId="171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72" fillId="0" borderId="0" applyNumberFormat="0" applyFill="0" applyBorder="0" applyProtection="0">
      <alignment horizontal="left" vertical="center"/>
    </xf>
    <xf numFmtId="0" fontId="16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42" fontId="174" fillId="0" borderId="0" applyFont="0" applyFill="0" applyBorder="0" applyAlignment="0" applyProtection="0"/>
    <xf numFmtId="44" fontId="17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44" fillId="0" borderId="0"/>
    <xf numFmtId="0" fontId="1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3" fillId="0" borderId="0"/>
    <xf numFmtId="0" fontId="23" fillId="0" borderId="0"/>
    <xf numFmtId="9" fontId="4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65" fillId="0" borderId="36" applyNumberFormat="0" applyFill="0" applyAlignment="0" applyProtection="0"/>
    <xf numFmtId="207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7" fillId="0" borderId="0"/>
    <xf numFmtId="0" fontId="73" fillId="54" borderId="0" applyNumberFormat="0" applyBorder="0" applyAlignment="0" applyProtection="0"/>
    <xf numFmtId="0" fontId="73" fillId="48" borderId="0" applyNumberFormat="0" applyBorder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117" fillId="0" borderId="27" applyNumberFormat="0" applyFill="0" applyAlignment="0" applyProtection="0"/>
    <xf numFmtId="0" fontId="121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78" fillId="0" borderId="0" applyFont="0" applyFill="0" applyBorder="0" applyAlignment="0" applyProtection="0"/>
    <xf numFmtId="0" fontId="23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80" fillId="0" borderId="0"/>
    <xf numFmtId="208" fontId="178" fillId="0" borderId="0" applyFont="0" applyFill="0" applyBorder="0" applyAlignment="0" applyProtection="0"/>
    <xf numFmtId="209" fontId="178" fillId="0" borderId="0" applyFont="0" applyFill="0" applyBorder="0" applyAlignment="0" applyProtection="0"/>
    <xf numFmtId="210" fontId="179" fillId="0" borderId="0" applyFont="0" applyFill="0" applyBorder="0" applyAlignment="0" applyProtection="0"/>
    <xf numFmtId="211" fontId="179" fillId="0" borderId="0" applyFont="0" applyFill="0" applyBorder="0" applyAlignment="0" applyProtection="0"/>
    <xf numFmtId="0" fontId="91" fillId="0" borderId="0"/>
    <xf numFmtId="0" fontId="3" fillId="0" borderId="0"/>
    <xf numFmtId="0" fontId="3" fillId="0" borderId="0"/>
    <xf numFmtId="0" fontId="3" fillId="0" borderId="0"/>
    <xf numFmtId="17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44" fillId="0" borderId="0"/>
    <xf numFmtId="0" fontId="66" fillId="0" borderId="0"/>
    <xf numFmtId="169" fontId="67" fillId="0" borderId="0" applyFont="0" applyFill="0" applyBorder="0" applyAlignment="0" applyProtection="0"/>
    <xf numFmtId="174" fontId="181" fillId="0" borderId="0" applyFill="0" applyBorder="0" applyAlignment="0" applyProtection="0"/>
    <xf numFmtId="0" fontId="91" fillId="0" borderId="0"/>
    <xf numFmtId="0" fontId="23" fillId="0" borderId="0"/>
    <xf numFmtId="0" fontId="91" fillId="0" borderId="0"/>
    <xf numFmtId="0" fontId="182" fillId="0" borderId="0" applyNumberFormat="0" applyBorder="0" applyProtection="0"/>
    <xf numFmtId="0" fontId="182" fillId="0" borderId="0" applyNumberFormat="0" applyBorder="0" applyProtection="0"/>
    <xf numFmtId="0" fontId="44" fillId="0" borderId="0"/>
    <xf numFmtId="0" fontId="183" fillId="0" borderId="0"/>
    <xf numFmtId="0" fontId="65" fillId="0" borderId="0"/>
    <xf numFmtId="178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40" fillId="0" borderId="0"/>
    <xf numFmtId="176" fontId="65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8" fontId="65" fillId="0" borderId="0" applyFont="0" applyFill="0" applyBorder="0" applyAlignment="0" applyProtection="0"/>
    <xf numFmtId="176" fontId="3" fillId="0" borderId="0"/>
    <xf numFmtId="178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3" fillId="0" borderId="0"/>
    <xf numFmtId="178" fontId="65" fillId="0" borderId="0" applyFont="0" applyFill="0" applyBorder="0" applyAlignment="0" applyProtection="0"/>
    <xf numFmtId="180" fontId="184" fillId="0" borderId="0"/>
    <xf numFmtId="176" fontId="65" fillId="0" borderId="0" applyFont="0" applyFill="0" applyBorder="0" applyAlignment="0" applyProtection="0"/>
    <xf numFmtId="180" fontId="184" fillId="0" borderId="0"/>
    <xf numFmtId="178" fontId="65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5" fillId="3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5" fillId="3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5" fillId="4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65" fillId="4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65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5" fillId="4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7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7" fillId="42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5" fillId="3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5" fillId="4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5" fillId="4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5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5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5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44" borderId="0" applyNumberFormat="0" applyBorder="0" applyAlignment="0" applyProtection="0"/>
    <xf numFmtId="0" fontId="67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7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7" fillId="46" borderId="0" applyNumberFormat="0" applyBorder="0" applyAlignment="0" applyProtection="0"/>
    <xf numFmtId="0" fontId="65" fillId="4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9" fontId="16" fillId="0" borderId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8" fillId="5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77" fillId="55" borderId="0" applyNumberFormat="0" applyBorder="0" applyAlignment="0" applyProtection="0"/>
    <xf numFmtId="0" fontId="77" fillId="56" borderId="0" applyNumberFormat="0" applyBorder="0" applyAlignment="0" applyProtection="0"/>
    <xf numFmtId="0" fontId="78" fillId="57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77" fillId="55" borderId="0" applyNumberFormat="0" applyBorder="0" applyAlignment="0" applyProtection="0"/>
    <xf numFmtId="0" fontId="77" fillId="59" borderId="0" applyNumberFormat="0" applyBorder="0" applyAlignment="0" applyProtection="0"/>
    <xf numFmtId="0" fontId="78" fillId="5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77" fillId="52" borderId="0" applyNumberFormat="0" applyBorder="0" applyAlignment="0" applyProtection="0"/>
    <xf numFmtId="0" fontId="77" fillId="56" borderId="0" applyNumberFormat="0" applyBorder="0" applyAlignment="0" applyProtection="0"/>
    <xf numFmtId="0" fontId="78" fillId="56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77" fillId="61" borderId="0" applyNumberFormat="0" applyBorder="0" applyAlignment="0" applyProtection="0"/>
    <xf numFmtId="0" fontId="77" fillId="52" borderId="0" applyNumberFormat="0" applyBorder="0" applyAlignment="0" applyProtection="0"/>
    <xf numFmtId="0" fontId="78" fillId="5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77" fillId="55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49" fontId="185" fillId="0" borderId="0" applyFont="0" applyFill="0" applyBorder="0" applyAlignment="0" applyProtection="0">
      <alignment horizontal="left"/>
    </xf>
    <xf numFmtId="213" fontId="186" fillId="0" borderId="0" applyAlignment="0" applyProtection="0"/>
    <xf numFmtId="172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87" fillId="0" borderId="38" applyNumberFormat="0" applyAlignment="0" applyProtection="0">
      <alignment horizontal="left" wrapText="1"/>
    </xf>
    <xf numFmtId="49" fontId="187" fillId="0" borderId="0" applyNumberFormat="0" applyAlignment="0" applyProtection="0">
      <alignment horizontal="left" wrapText="1"/>
    </xf>
    <xf numFmtId="49" fontId="188" fillId="0" borderId="0" applyAlignment="0" applyProtection="0">
      <alignment horizontal="left"/>
    </xf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0" fontId="59" fillId="10" borderId="15" applyNumberFormat="0" applyAlignment="0" applyProtection="0"/>
    <xf numFmtId="188" fontId="44" fillId="0" borderId="0" applyFont="0" applyFill="0" applyBorder="0" applyAlignment="0" applyProtection="0"/>
    <xf numFmtId="188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0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215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4" fontId="135" fillId="0" borderId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216" fontId="190" fillId="0" borderId="0"/>
    <xf numFmtId="0" fontId="23" fillId="0" borderId="0" applyFont="0" applyFill="0" applyBorder="0" applyAlignment="0" applyProtection="0"/>
    <xf numFmtId="217" fontId="190" fillId="0" borderId="0"/>
    <xf numFmtId="0" fontId="98" fillId="67" borderId="0" applyNumberFormat="0" applyBorder="0" applyAlignment="0" applyProtection="0"/>
    <xf numFmtId="0" fontId="98" fillId="68" borderId="0" applyNumberFormat="0" applyBorder="0" applyAlignment="0" applyProtection="0"/>
    <xf numFmtId="0" fontId="98" fillId="69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5" fillId="8" borderId="12" applyNumberFormat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191" fillId="7" borderId="0" applyNumberFormat="0" applyBorder="0" applyAlignment="0" applyProtection="0"/>
    <xf numFmtId="0" fontId="44" fillId="0" borderId="0"/>
    <xf numFmtId="0" fontId="181" fillId="0" borderId="0"/>
    <xf numFmtId="0" fontId="181" fillId="0" borderId="0"/>
    <xf numFmtId="0" fontId="23" fillId="0" borderId="0"/>
    <xf numFmtId="0" fontId="2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9" fillId="0" borderId="0"/>
    <xf numFmtId="0" fontId="23" fillId="0" borderId="0"/>
    <xf numFmtId="0" fontId="23" fillId="0" borderId="0"/>
    <xf numFmtId="0" fontId="90" fillId="0" borderId="0"/>
    <xf numFmtId="0" fontId="90" fillId="0" borderId="0"/>
    <xf numFmtId="0" fontId="23" fillId="0" borderId="0"/>
    <xf numFmtId="0" fontId="3" fillId="0" borderId="0"/>
    <xf numFmtId="0" fontId="90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23" fillId="0" borderId="0"/>
    <xf numFmtId="0" fontId="23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1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69" fillId="0" borderId="0"/>
    <xf numFmtId="0" fontId="3" fillId="0" borderId="0"/>
    <xf numFmtId="0" fontId="65" fillId="0" borderId="0"/>
    <xf numFmtId="0" fontId="3" fillId="0" borderId="0"/>
    <xf numFmtId="0" fontId="184" fillId="0" borderId="0"/>
    <xf numFmtId="0" fontId="65" fillId="0" borderId="0"/>
    <xf numFmtId="0" fontId="3" fillId="0" borderId="0"/>
    <xf numFmtId="0" fontId="23" fillId="0" borderId="0"/>
    <xf numFmtId="0" fontId="6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3" fillId="0" borderId="0"/>
    <xf numFmtId="0" fontId="65" fillId="0" borderId="0"/>
    <xf numFmtId="0" fontId="23" fillId="0" borderId="0"/>
    <xf numFmtId="0" fontId="192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172" fontId="18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92" fillId="0" borderId="0"/>
    <xf numFmtId="0" fontId="23" fillId="0" borderId="0"/>
    <xf numFmtId="0" fontId="65" fillId="0" borderId="0"/>
    <xf numFmtId="0" fontId="184" fillId="0" borderId="0"/>
    <xf numFmtId="0" fontId="184" fillId="0" borderId="0"/>
    <xf numFmtId="0" fontId="1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67" fillId="0" borderId="0"/>
    <xf numFmtId="0" fontId="92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44" fillId="0" borderId="0"/>
    <xf numFmtId="0" fontId="44" fillId="0" borderId="0"/>
    <xf numFmtId="0" fontId="40" fillId="0" borderId="0"/>
    <xf numFmtId="0" fontId="143" fillId="0" borderId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40" fillId="11" borderId="16" applyNumberFormat="0" applyFon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0" fontId="56" fillId="9" borderId="13" applyNumberFormat="0" applyAlignment="0" applyProtection="0"/>
    <xf numFmtId="9" fontId="23" fillId="0" borderId="0" applyNumberFormat="0" applyFill="0" applyBorder="0" applyAlignment="0" applyProtection="0"/>
    <xf numFmtId="9" fontId="23" fillId="0" borderId="0" applyNumberFormat="0" applyFill="0" applyBorder="0" applyAlignment="0" applyProtection="0"/>
    <xf numFmtId="9" fontId="181" fillId="0" borderId="0" applyNumberForma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NumberFormat="0" applyFill="0" applyBorder="0" applyAlignment="0" applyProtection="0"/>
    <xf numFmtId="9" fontId="65" fillId="0" borderId="0" applyFont="0" applyFill="0" applyBorder="0" applyAlignment="0" applyProtection="0"/>
    <xf numFmtId="9" fontId="181" fillId="0" borderId="0" applyNumberFormat="0" applyFill="0" applyBorder="0" applyAlignment="0" applyProtection="0"/>
    <xf numFmtId="9" fontId="65" fillId="0" borderId="0" applyFont="0" applyFill="0" applyBorder="0" applyAlignment="0" applyProtection="0"/>
    <xf numFmtId="9" fontId="18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4" fillId="0" borderId="0" applyNumberFormat="0" applyFont="0" applyFill="0" applyBorder="0" applyAlignment="0" applyProtection="0">
      <alignment horizontal="left"/>
    </xf>
    <xf numFmtId="15" fontId="144" fillId="0" borderId="0" applyFont="0" applyFill="0" applyBorder="0" applyAlignment="0" applyProtection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156" fillId="0" borderId="0" applyNumberFormat="0" applyFill="0" applyBorder="0" applyAlignment="0" applyProtection="0"/>
    <xf numFmtId="40" fontId="16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7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85" fillId="65" borderId="25" applyNumberFormat="0" applyAlignment="0" applyProtection="0"/>
    <xf numFmtId="0" fontId="86" fillId="65" borderId="25" applyNumberFormat="0" applyAlignment="0" applyProtection="0"/>
    <xf numFmtId="0" fontId="136" fillId="0" borderId="30" applyNumberFormat="0" applyFill="0" applyAlignment="0" applyProtection="0"/>
    <xf numFmtId="0" fontId="137" fillId="0" borderId="30" applyNumberFormat="0" applyFill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4" fillId="0" borderId="0"/>
    <xf numFmtId="0" fontId="23" fillId="0" borderId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40" fillId="72" borderId="0" applyNumberFormat="0" applyBorder="0" applyAlignment="0" applyProtection="0"/>
    <xf numFmtId="0" fontId="141" fillId="72" borderId="0" applyNumberFormat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1" fillId="0" borderId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79" fillId="39" borderId="0" applyNumberFormat="0" applyBorder="0" applyAlignment="0" applyProtection="0"/>
    <xf numFmtId="0" fontId="80" fillId="39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63" borderId="0" applyNumberFormat="0" applyBorder="0" applyAlignment="0" applyProtection="0"/>
    <xf numFmtId="0" fontId="74" fillId="63" borderId="0" applyNumberFormat="0" applyBorder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65" fillId="73" borderId="31" applyNumberFormat="0" applyFont="0" applyAlignment="0" applyProtection="0"/>
    <xf numFmtId="0" fontId="23" fillId="73" borderId="31" applyNumberFormat="0" applyFont="0" applyAlignment="0" applyProtection="0"/>
    <xf numFmtId="0" fontId="65" fillId="73" borderId="31" applyNumberFormat="0" applyFont="0" applyAlignment="0" applyProtection="0"/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7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8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" fillId="0" borderId="0"/>
    <xf numFmtId="0" fontId="194" fillId="0" borderId="0"/>
    <xf numFmtId="169" fontId="178" fillId="0" borderId="0" applyFont="0" applyFill="0" applyBorder="0" applyAlignment="0" applyProtection="0">
      <alignment vertical="center"/>
    </xf>
    <xf numFmtId="0" fontId="44" fillId="0" borderId="0"/>
    <xf numFmtId="0" fontId="44" fillId="0" borderId="0"/>
    <xf numFmtId="169" fontId="23" fillId="0" borderId="0" applyFont="0" applyFill="0" applyBorder="0" applyAlignment="0" applyProtection="0"/>
    <xf numFmtId="0" fontId="184" fillId="0" borderId="0"/>
    <xf numFmtId="0" fontId="19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196" fillId="7" borderId="0" applyNumberFormat="0" applyBorder="0" applyAlignment="0" applyProtection="0"/>
    <xf numFmtId="0" fontId="31" fillId="8" borderId="12" applyNumberFormat="0" applyAlignment="0" applyProtection="0"/>
    <xf numFmtId="0" fontId="32" fillId="9" borderId="13" applyNumberFormat="0" applyAlignment="0" applyProtection="0"/>
    <xf numFmtId="0" fontId="33" fillId="9" borderId="12" applyNumberFormat="0" applyAlignment="0" applyProtection="0"/>
    <xf numFmtId="0" fontId="34" fillId="0" borderId="14" applyNumberFormat="0" applyFill="0" applyAlignment="0" applyProtection="0"/>
    <xf numFmtId="0" fontId="35" fillId="10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9" fillId="35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44" fillId="0" borderId="0"/>
    <xf numFmtId="0" fontId="3" fillId="0" borderId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197" fillId="0" borderId="0"/>
    <xf numFmtId="169" fontId="16" fillId="0" borderId="0" applyFont="0" applyFill="0" applyBorder="0" applyAlignment="0" applyProtection="0"/>
    <xf numFmtId="0" fontId="44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23" fillId="0" borderId="0"/>
    <xf numFmtId="0" fontId="44" fillId="0" borderId="0"/>
    <xf numFmtId="212" fontId="67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0" borderId="0"/>
    <xf numFmtId="169" fontId="192" fillId="0" borderId="0" applyFont="0" applyFill="0" applyBorder="0" applyAlignment="0" applyProtection="0"/>
    <xf numFmtId="218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4" fillId="0" borderId="0"/>
    <xf numFmtId="169" fontId="23" fillId="0" borderId="0" applyNumberFormat="0" applyFill="0" applyBorder="0" applyAlignment="0" applyProtection="0"/>
    <xf numFmtId="0" fontId="23" fillId="0" borderId="0"/>
    <xf numFmtId="38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67" fillId="0" borderId="0" applyFont="0" applyFill="0" applyBorder="0" applyAlignment="0" applyProtection="0"/>
    <xf numFmtId="174" fontId="43" fillId="0" borderId="0" applyFill="0" applyBorder="0" applyAlignment="0" applyProtection="0"/>
    <xf numFmtId="9" fontId="43" fillId="0" borderId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44" fillId="0" borderId="0"/>
    <xf numFmtId="16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198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0" fontId="48" fillId="0" borderId="0"/>
    <xf numFmtId="0" fontId="48" fillId="0" borderId="0"/>
    <xf numFmtId="0" fontId="42" fillId="0" borderId="0"/>
    <xf numFmtId="174" fontId="43" fillId="0" borderId="0" applyFill="0" applyBorder="0" applyAlignment="0" applyProtection="0"/>
    <xf numFmtId="174" fontId="43" fillId="0" borderId="0" applyFill="0" applyBorder="0" applyAlignment="0" applyProtection="0"/>
    <xf numFmtId="0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0" fontId="42" fillId="0" borderId="0"/>
    <xf numFmtId="174" fontId="43" fillId="0" borderId="0" applyFill="0" applyBorder="0" applyAlignment="0" applyProtection="0"/>
    <xf numFmtId="9" fontId="43" fillId="0" borderId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9" fontId="40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5" fillId="0" borderId="0"/>
    <xf numFmtId="169" fontId="40" fillId="0" borderId="0" applyFont="0" applyFill="0" applyBorder="0" applyAlignment="0" applyProtection="0"/>
    <xf numFmtId="0" fontId="40" fillId="0" borderId="0"/>
    <xf numFmtId="0" fontId="11" fillId="0" borderId="0"/>
    <xf numFmtId="0" fontId="5" fillId="0" borderId="0"/>
    <xf numFmtId="16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" fillId="0" borderId="0"/>
    <xf numFmtId="21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0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7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219" fontId="23" fillId="0" borderId="0" applyFont="0" applyFill="0" applyBorder="0" applyAlignment="0" applyProtection="0"/>
    <xf numFmtId="0" fontId="23" fillId="0" borderId="0"/>
    <xf numFmtId="0" fontId="44" fillId="0" borderId="0"/>
    <xf numFmtId="0" fontId="200" fillId="0" borderId="0"/>
    <xf numFmtId="220" fontId="40" fillId="0" borderId="0"/>
    <xf numFmtId="220" fontId="71" fillId="0" borderId="0"/>
    <xf numFmtId="0" fontId="40" fillId="0" borderId="0"/>
    <xf numFmtId="169" fontId="40" fillId="0" borderId="0" applyFont="0" applyFill="0" applyBorder="0" applyAlignment="0" applyProtection="0"/>
    <xf numFmtId="0" fontId="40" fillId="0" borderId="0"/>
    <xf numFmtId="16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220" fontId="40" fillId="0" borderId="0"/>
    <xf numFmtId="0" fontId="40" fillId="0" borderId="0"/>
    <xf numFmtId="0" fontId="46" fillId="0" borderId="0"/>
    <xf numFmtId="9" fontId="23" fillId="0" borderId="0" applyFont="0" applyFill="0" applyBorder="0" applyAlignment="0" applyProtection="0"/>
    <xf numFmtId="0" fontId="201" fillId="0" borderId="0"/>
    <xf numFmtId="0" fontId="201" fillId="0" borderId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6" fillId="0" borderId="0"/>
    <xf numFmtId="172" fontId="16" fillId="0" borderId="0"/>
    <xf numFmtId="38" fontId="17" fillId="3" borderId="0" applyNumberFormat="0" applyBorder="0" applyAlignment="0" applyProtection="0"/>
    <xf numFmtId="10" fontId="17" fillId="4" borderId="7" applyNumberFormat="0" applyBorder="0" applyAlignment="0" applyProtection="0"/>
    <xf numFmtId="0" fontId="19" fillId="0" borderId="0"/>
    <xf numFmtId="0" fontId="20" fillId="0" borderId="0"/>
    <xf numFmtId="0" fontId="5" fillId="0" borderId="0"/>
    <xf numFmtId="0" fontId="21" fillId="0" borderId="0"/>
    <xf numFmtId="0" fontId="13" fillId="0" borderId="0"/>
    <xf numFmtId="0" fontId="21" fillId="0" borderId="0"/>
    <xf numFmtId="0" fontId="5" fillId="0" borderId="0"/>
    <xf numFmtId="0" fontId="3" fillId="0" borderId="0"/>
    <xf numFmtId="0" fontId="22" fillId="0" borderId="0"/>
    <xf numFmtId="0" fontId="13" fillId="0" borderId="0"/>
    <xf numFmtId="0" fontId="24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2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4" fillId="0" borderId="45">
      <alignment horizontal="left" vertical="top"/>
    </xf>
    <xf numFmtId="0" fontId="120" fillId="0" borderId="41">
      <alignment horizontal="left" vertical="top"/>
    </xf>
    <xf numFmtId="0" fontId="124" fillId="0" borderId="41">
      <alignment horizontal="left" vertical="top"/>
    </xf>
    <xf numFmtId="1" fontId="23" fillId="0" borderId="40" applyNumberFormat="0" applyFill="0" applyAlignment="0" applyProtection="0">
      <alignment horizontal="center" vertical="center"/>
    </xf>
    <xf numFmtId="0" fontId="170" fillId="0" borderId="43"/>
    <xf numFmtId="0" fontId="112" fillId="70" borderId="46"/>
    <xf numFmtId="1" fontId="23" fillId="0" borderId="44" applyNumberFormat="0" applyFill="0" applyAlignment="0" applyProtection="0">
      <alignment horizontal="center" vertical="center"/>
    </xf>
    <xf numFmtId="0" fontId="170" fillId="0" borderId="47"/>
    <xf numFmtId="0" fontId="112" fillId="70" borderId="42"/>
    <xf numFmtId="0" fontId="120" fillId="0" borderId="45">
      <alignment horizontal="left" vertical="top"/>
    </xf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24" fillId="0" borderId="52">
      <alignment horizontal="left" vertical="top"/>
    </xf>
    <xf numFmtId="0" fontId="2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20" fontId="2" fillId="0" borderId="0"/>
    <xf numFmtId="0" fontId="2" fillId="0" borderId="0"/>
    <xf numFmtId="0" fontId="124" fillId="0" borderId="49">
      <alignment horizontal="left" vertical="top"/>
    </xf>
    <xf numFmtId="0" fontId="120" fillId="0" borderId="45">
      <alignment horizontal="left" vertical="top"/>
    </xf>
    <xf numFmtId="0" fontId="124" fillId="0" borderId="45">
      <alignment horizontal="left" vertical="top"/>
    </xf>
    <xf numFmtId="1" fontId="23" fillId="0" borderId="44" applyNumberFormat="0" applyFill="0" applyAlignment="0" applyProtection="0">
      <alignment horizontal="center" vertical="center"/>
    </xf>
    <xf numFmtId="0" fontId="170" fillId="0" borderId="47"/>
    <xf numFmtId="0" fontId="112" fillId="70" borderId="50"/>
    <xf numFmtId="1" fontId="23" fillId="0" borderId="48" applyNumberFormat="0" applyFill="0" applyAlignment="0" applyProtection="0">
      <alignment horizontal="center" vertical="center"/>
    </xf>
    <xf numFmtId="0" fontId="112" fillId="70" borderId="46"/>
    <xf numFmtId="0" fontId="120" fillId="0" borderId="49">
      <alignment horizontal="left" vertical="top"/>
    </xf>
    <xf numFmtId="0" fontId="120" fillId="0" borderId="52">
      <alignment horizontal="left" vertical="top"/>
    </xf>
    <xf numFmtId="0" fontId="124" fillId="0" borderId="52">
      <alignment horizontal="left" vertical="top"/>
    </xf>
    <xf numFmtId="0" fontId="112" fillId="70" borderId="53"/>
    <xf numFmtId="1" fontId="23" fillId="0" borderId="51" applyNumberFormat="0" applyFill="0" applyAlignment="0" applyProtection="0">
      <alignment horizontal="center" vertical="center"/>
    </xf>
    <xf numFmtId="0" fontId="120" fillId="0" borderId="52">
      <alignment horizontal="left" vertical="top"/>
    </xf>
    <xf numFmtId="0" fontId="112" fillId="70" borderId="53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23">
      <alignment horizontal="right" vertical="center"/>
    </xf>
    <xf numFmtId="222" fontId="89" fillId="66" borderId="0" applyFill="0" applyBorder="0" applyAlignment="0">
      <alignment vertical="top"/>
    </xf>
    <xf numFmtId="41" fontId="70" fillId="0" borderId="0" applyNumberFormat="0" applyBorder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1" fillId="0" borderId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1" fillId="0" borderId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0" borderId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2" fillId="0" borderId="23">
      <alignment horizontal="right" vertical="center"/>
    </xf>
    <xf numFmtId="164" fontId="89" fillId="66" borderId="0" applyFill="0" applyBorder="0" applyAlignment="0">
      <alignment vertical="top"/>
    </xf>
    <xf numFmtId="167" fontId="70" fillId="0" borderId="0" applyNumberFormat="0" applyBorder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69" fontId="67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8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98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2" fillId="0" borderId="23">
      <alignment horizontal="right" vertical="center"/>
    </xf>
    <xf numFmtId="164" fontId="89" fillId="66" borderId="0" applyFill="0" applyBorder="0" applyAlignment="0">
      <alignment vertical="top"/>
    </xf>
    <xf numFmtId="167" fontId="70" fillId="0" borderId="0" applyNumberFormat="0" applyBorder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69" fontId="67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8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98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2" fillId="0" borderId="23">
      <alignment horizontal="right" vertical="center"/>
    </xf>
    <xf numFmtId="164" fontId="89" fillId="66" borderId="0" applyFill="0" applyBorder="0" applyAlignment="0">
      <alignment vertical="top"/>
    </xf>
    <xf numFmtId="167" fontId="70" fillId="0" borderId="0" applyNumberFormat="0" applyBorder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69" fontId="67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8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0" fontId="42" fillId="0" borderId="0"/>
    <xf numFmtId="169" fontId="71" fillId="0" borderId="0" applyFont="0" applyFill="0" applyBorder="0" applyAlignment="0" applyProtection="0"/>
    <xf numFmtId="0" fontId="7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219" fontId="23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0" fontId="67" fillId="0" borderId="0"/>
    <xf numFmtId="0" fontId="3" fillId="0" borderId="0"/>
    <xf numFmtId="0" fontId="42" fillId="0" borderId="0"/>
    <xf numFmtId="174" fontId="43" fillId="0" borderId="0" applyFill="0" applyBorder="0" applyAlignment="0" applyProtection="0"/>
    <xf numFmtId="0" fontId="5" fillId="0" borderId="0"/>
    <xf numFmtId="21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2" fillId="0" borderId="0"/>
    <xf numFmtId="0" fontId="42" fillId="0" borderId="0"/>
    <xf numFmtId="174" fontId="43" fillId="0" borderId="0" applyFill="0" applyBorder="0" applyAlignment="0" applyProtection="0"/>
    <xf numFmtId="9" fontId="43" fillId="0" borderId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5" fillId="0" borderId="0" applyFont="0" applyFill="0" applyBorder="0" applyAlignment="0" applyProtection="0"/>
    <xf numFmtId="42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46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0" fontId="1" fillId="0" borderId="0"/>
    <xf numFmtId="224" fontId="44" fillId="0" borderId="0"/>
    <xf numFmtId="0" fontId="3" fillId="0" borderId="0"/>
    <xf numFmtId="169" fontId="3" fillId="0" borderId="0" applyFont="0" applyFill="0" applyBorder="0" applyAlignment="0" applyProtection="0"/>
    <xf numFmtId="224" fontId="44" fillId="0" borderId="0"/>
    <xf numFmtId="212" fontId="44" fillId="0" borderId="0" applyFont="0" applyFill="0" applyBorder="0" applyAlignment="0" applyProtection="0"/>
    <xf numFmtId="224" fontId="204" fillId="0" borderId="0"/>
    <xf numFmtId="224" fontId="23" fillId="0" borderId="0"/>
    <xf numFmtId="212" fontId="44" fillId="0" borderId="0" applyFont="0" applyFill="0" applyBorder="0" applyAlignment="0" applyProtection="0"/>
    <xf numFmtId="224" fontId="44" fillId="0" borderId="0"/>
    <xf numFmtId="224" fontId="1" fillId="0" borderId="0"/>
    <xf numFmtId="224" fontId="65" fillId="0" borderId="0"/>
    <xf numFmtId="225" fontId="16" fillId="0" borderId="0"/>
    <xf numFmtId="224" fontId="3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66" fillId="0" borderId="0"/>
    <xf numFmtId="169" fontId="67" fillId="0" borderId="0" applyFont="0" applyFill="0" applyBorder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169" fontId="72" fillId="0" borderId="23">
      <alignment horizontal="right" vertical="center"/>
    </xf>
    <xf numFmtId="0" fontId="76" fillId="0" borderId="54" applyFill="0">
      <alignment horizontal="center"/>
      <protection locked="0"/>
    </xf>
    <xf numFmtId="0" fontId="82" fillId="64" borderId="24" applyNumberFormat="0" applyAlignment="0" applyProtection="0"/>
    <xf numFmtId="0" fontId="83" fillId="64" borderId="24" applyNumberFormat="0" applyAlignment="0" applyProtection="0"/>
    <xf numFmtId="167" fontId="70" fillId="0" borderId="0" applyNumberFormat="0" applyBorder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223" fontId="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22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9" fillId="0" borderId="54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1" fillId="0" borderId="0"/>
    <xf numFmtId="0" fontId="23" fillId="0" borderId="0"/>
    <xf numFmtId="0" fontId="67" fillId="0" borderId="0"/>
    <xf numFmtId="0" fontId="44" fillId="0" borderId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167" fontId="23" fillId="0" borderId="0" applyFont="0" applyFill="0" applyBorder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9" fontId="44" fillId="0" borderId="0" applyFont="0" applyFill="0" applyBorder="0" applyAlignment="0" applyProtection="0"/>
    <xf numFmtId="0" fontId="146" fillId="64" borderId="32" applyNumberFormat="0" applyAlignment="0" applyProtection="0"/>
    <xf numFmtId="0" fontId="165" fillId="0" borderId="36" applyNumberFormat="0" applyFill="0" applyAlignment="0" applyProtection="0"/>
    <xf numFmtId="0" fontId="82" fillId="64" borderId="24" applyNumberFormat="0" applyAlignment="0" applyProtection="0"/>
    <xf numFmtId="4" fontId="149" fillId="72" borderId="34" applyNumberFormat="0" applyProtection="0">
      <alignment vertical="center"/>
    </xf>
    <xf numFmtId="4" fontId="150" fillId="72" borderId="34" applyNumberFormat="0" applyProtection="0">
      <alignment vertical="center"/>
    </xf>
    <xf numFmtId="4" fontId="149" fillId="72" borderId="34" applyNumberFormat="0" applyProtection="0">
      <alignment horizontal="left" vertical="center" indent="1"/>
    </xf>
    <xf numFmtId="0" fontId="149" fillId="72" borderId="34" applyNumberFormat="0" applyProtection="0">
      <alignment horizontal="left" vertical="top" indent="1"/>
    </xf>
    <xf numFmtId="4" fontId="151" fillId="39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60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45" borderId="34" applyNumberFormat="0" applyProtection="0">
      <alignment horizontal="right" vertical="center"/>
    </xf>
    <xf numFmtId="4" fontId="151" fillId="74" borderId="34" applyNumberFormat="0" applyProtection="0">
      <alignment horizontal="right" vertical="center"/>
    </xf>
    <xf numFmtId="0" fontId="23" fillId="78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36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0" fontId="23" fillId="77" borderId="34" applyNumberFormat="0" applyProtection="0">
      <alignment horizontal="left" vertical="top" indent="1"/>
    </xf>
    <xf numFmtId="4" fontId="151" fillId="73" borderId="34" applyNumberFormat="0" applyProtection="0">
      <alignment vertical="center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horizontal="left" vertical="center" indent="1"/>
    </xf>
    <xf numFmtId="0" fontId="151" fillId="73" borderId="34" applyNumberFormat="0" applyProtection="0">
      <alignment horizontal="left" vertical="top" indent="1"/>
    </xf>
    <xf numFmtId="4" fontId="151" fillId="77" borderId="34" applyNumberFormat="0" applyProtection="0">
      <alignment horizontal="right" vertical="center"/>
    </xf>
    <xf numFmtId="4" fontId="153" fillId="77" borderId="34" applyNumberFormat="0" applyProtection="0">
      <alignment horizontal="right" vertical="center"/>
    </xf>
    <xf numFmtId="4" fontId="151" fillId="74" borderId="34" applyNumberFormat="0" applyProtection="0">
      <alignment horizontal="left" vertical="center" indent="1"/>
    </xf>
    <xf numFmtId="0" fontId="151" fillId="74" borderId="34" applyNumberFormat="0" applyProtection="0">
      <alignment horizontal="left" vertical="top" indent="1"/>
    </xf>
    <xf numFmtId="4" fontId="155" fillId="77" borderId="34" applyNumberFormat="0" applyProtection="0">
      <alignment horizontal="right" vertical="center"/>
    </xf>
    <xf numFmtId="0" fontId="135" fillId="0" borderId="18" applyAlignment="0">
      <alignment horizontal="centerContinuous"/>
    </xf>
    <xf numFmtId="167" fontId="16" fillId="0" borderId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223" fontId="81" fillId="0" borderId="0" applyFont="0" applyFill="0" applyBorder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2" fillId="64" borderId="24" applyNumberFormat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3" fillId="0" borderId="0"/>
    <xf numFmtId="0" fontId="3" fillId="0" borderId="0"/>
    <xf numFmtId="0" fontId="165" fillId="0" borderId="36" applyNumberFormat="0" applyFill="0" applyAlignment="0" applyProtection="0"/>
    <xf numFmtId="167" fontId="16" fillId="0" borderId="0" applyFont="0" applyFill="0" applyBorder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167" fontId="16" fillId="0" borderId="0" applyFont="0" applyFill="0" applyBorder="0" applyAlignment="0" applyProtection="0"/>
    <xf numFmtId="9" fontId="43" fillId="0" borderId="0" applyFill="0" applyBorder="0" applyAlignment="0" applyProtection="0"/>
    <xf numFmtId="174" fontId="43" fillId="0" borderId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6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0" fontId="206" fillId="0" borderId="0">
      <alignment vertical="center"/>
    </xf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44" fillId="73" borderId="31" applyNumberFormat="0" applyFont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35" fillId="0" borderId="18" applyAlignment="0">
      <alignment horizontal="centerContinuous"/>
    </xf>
    <xf numFmtId="4" fontId="155" fillId="77" borderId="34" applyNumberFormat="0" applyProtection="0">
      <alignment horizontal="right" vertical="center"/>
    </xf>
    <xf numFmtId="0" fontId="151" fillId="74" borderId="34" applyNumberFormat="0" applyProtection="0">
      <alignment horizontal="left" vertical="top" indent="1"/>
    </xf>
    <xf numFmtId="4" fontId="151" fillId="74" borderId="34" applyNumberFormat="0" applyProtection="0">
      <alignment horizontal="left" vertical="center" indent="1"/>
    </xf>
    <xf numFmtId="4" fontId="153" fillId="77" borderId="34" applyNumberFormat="0" applyProtection="0">
      <alignment horizontal="right" vertical="center"/>
    </xf>
    <xf numFmtId="4" fontId="151" fillId="77" borderId="34" applyNumberFormat="0" applyProtection="0">
      <alignment horizontal="right" vertical="center"/>
    </xf>
    <xf numFmtId="0" fontId="151" fillId="73" borderId="34" applyNumberFormat="0" applyProtection="0">
      <alignment horizontal="left" vertical="top" indent="1"/>
    </xf>
    <xf numFmtId="4" fontId="151" fillId="73" borderId="34" applyNumberFormat="0" applyProtection="0">
      <alignment horizontal="left" vertical="center" indent="1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vertical="center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3" fillId="77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0" fontId="23" fillId="36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8" borderId="34" applyNumberFormat="0" applyProtection="0">
      <alignment horizontal="left" vertical="center" indent="1"/>
    </xf>
    <xf numFmtId="4" fontId="151" fillId="74" borderId="34" applyNumberFormat="0" applyProtection="0">
      <alignment horizontal="right" vertical="center"/>
    </xf>
    <xf numFmtId="4" fontId="149" fillId="76" borderId="35" applyNumberFormat="0" applyProtection="0">
      <alignment horizontal="left" vertical="center" indent="1"/>
    </xf>
    <xf numFmtId="4" fontId="151" fillId="45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60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39" borderId="34" applyNumberFormat="0" applyProtection="0">
      <alignment horizontal="right" vertical="center"/>
    </xf>
    <xf numFmtId="0" fontId="149" fillId="72" borderId="34" applyNumberFormat="0" applyProtection="0">
      <alignment horizontal="left" vertical="top" indent="1"/>
    </xf>
    <xf numFmtId="4" fontId="149" fillId="72" borderId="34" applyNumberFormat="0" applyProtection="0">
      <alignment horizontal="left" vertical="center" indent="1"/>
    </xf>
    <xf numFmtId="4" fontId="150" fillId="72" borderId="34" applyNumberFormat="0" applyProtection="0">
      <alignment vertical="center"/>
    </xf>
    <xf numFmtId="4" fontId="149" fillId="72" borderId="34" applyNumberFormat="0" applyProtection="0">
      <alignment vertical="center"/>
    </xf>
    <xf numFmtId="0" fontId="104" fillId="0" borderId="33">
      <alignment vertical="center"/>
    </xf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72" fillId="0" borderId="23">
      <alignment horizontal="right" vertical="center"/>
    </xf>
    <xf numFmtId="0" fontId="129" fillId="43" borderId="24" applyNumberFormat="0" applyAlignment="0" applyProtection="0"/>
    <xf numFmtId="0" fontId="130" fillId="43" borderId="24" applyNumberFormat="0" applyAlignment="0" applyProtection="0"/>
    <xf numFmtId="169" fontId="1" fillId="0" borderId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65" fillId="73" borderId="31" applyNumberFormat="0" applyFont="0" applyAlignment="0" applyProtection="0"/>
    <xf numFmtId="0" fontId="23" fillId="73" borderId="31" applyNumberFormat="0" applyFont="0" applyAlignment="0" applyProtection="0"/>
    <xf numFmtId="0" fontId="46" fillId="0" borderId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23" fillId="0" borderId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4" fillId="0" borderId="0"/>
    <xf numFmtId="169" fontId="3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6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0" fontId="42" fillId="0" borderId="0"/>
    <xf numFmtId="219" fontId="23" fillId="0" borderId="0" applyFont="0" applyFill="0" applyBorder="0" applyAlignment="0" applyProtection="0"/>
    <xf numFmtId="174" fontId="43" fillId="0" borderId="0" applyFill="0" applyBorder="0" applyAlignment="0" applyProtection="0"/>
    <xf numFmtId="0" fontId="3" fillId="0" borderId="0"/>
    <xf numFmtId="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5" fillId="0" borderId="7">
      <alignment horizontal="center"/>
    </xf>
    <xf numFmtId="0" fontId="76" fillId="0" borderId="19" applyFill="0">
      <alignment horizontal="center"/>
      <protection locked="0"/>
    </xf>
    <xf numFmtId="169" fontId="44" fillId="0" borderId="0" applyFont="0" applyFill="0" applyBorder="0" applyAlignment="0" applyProtection="0"/>
    <xf numFmtId="0" fontId="89" fillId="66" borderId="4" applyFill="0" applyBorder="0" applyAlignment="0">
      <alignment horizontal="right"/>
    </xf>
    <xf numFmtId="0" fontId="115" fillId="0" borderId="3">
      <alignment horizontal="left" vertical="center"/>
    </xf>
    <xf numFmtId="10" fontId="110" fillId="4" borderId="7" applyNumberFormat="0" applyBorder="0" applyAlignment="0" applyProtection="0"/>
    <xf numFmtId="0" fontId="139" fillId="0" borderId="19"/>
    <xf numFmtId="0" fontId="91" fillId="0" borderId="0"/>
    <xf numFmtId="0" fontId="23" fillId="66" borderId="7" applyNumberFormat="0">
      <protection locked="0"/>
    </xf>
    <xf numFmtId="3" fontId="23" fillId="0" borderId="7" applyNumberFormat="0" applyFont="0" applyFill="0" applyAlignment="0" applyProtection="0">
      <alignment vertical="center"/>
    </xf>
    <xf numFmtId="0" fontId="146" fillId="64" borderId="32" applyNumberFormat="0" applyAlignment="0" applyProtection="0"/>
    <xf numFmtId="9" fontId="1" fillId="0" borderId="0" applyFont="0" applyFill="0" applyBorder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66" fillId="0" borderId="36" applyNumberFormat="0" applyFill="0" applyAlignment="0" applyProtection="0"/>
    <xf numFmtId="0" fontId="65" fillId="73" borderId="31" applyNumberFormat="0" applyFont="0" applyAlignment="0" applyProtection="0"/>
    <xf numFmtId="0" fontId="23" fillId="73" borderId="31" applyNumberFormat="0" applyFont="0" applyAlignment="0" applyProtection="0"/>
    <xf numFmtId="0" fontId="31" fillId="8" borderId="12" applyNumberFormat="0" applyAlignment="0" applyProtection="0"/>
    <xf numFmtId="0" fontId="3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65" fillId="73" borderId="31" applyNumberFormat="0" applyFont="0" applyAlignment="0" applyProtection="0"/>
    <xf numFmtId="0" fontId="23" fillId="73" borderId="31" applyNumberFormat="0" applyFont="0" applyAlignment="0" applyProtection="0"/>
    <xf numFmtId="0" fontId="146" fillId="64" borderId="32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66" fillId="0" borderId="36" applyNumberFormat="0" applyFill="0" applyAlignment="0" applyProtection="0"/>
    <xf numFmtId="0" fontId="65" fillId="73" borderId="31" applyNumberFormat="0" applyFont="0" applyAlignment="0" applyProtection="0"/>
    <xf numFmtId="0" fontId="23" fillId="73" borderId="31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98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2" fillId="0" borderId="23">
      <alignment horizontal="right" vertical="center"/>
    </xf>
    <xf numFmtId="164" fontId="89" fillId="66" borderId="0" applyFill="0" applyBorder="0" applyAlignment="0">
      <alignment vertical="top"/>
    </xf>
    <xf numFmtId="167" fontId="70" fillId="0" borderId="0" applyNumberFormat="0" applyBorder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65" fillId="0" borderId="0" applyFont="0" applyFill="0" applyBorder="0" applyAlignment="0" applyProtection="0"/>
    <xf numFmtId="169" fontId="67" fillId="0" borderId="0" applyFont="0" applyFill="0" applyBorder="0" applyAlignment="0" applyProtection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7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181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169" fontId="6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169" fontId="143" fillId="0" borderId="0" applyFont="0" applyFill="0" applyBorder="0" applyAlignment="0" applyProtection="0"/>
    <xf numFmtId="169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8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" fillId="0" borderId="0"/>
    <xf numFmtId="0" fontId="44" fillId="0" borderId="0"/>
    <xf numFmtId="168" fontId="44" fillId="0" borderId="0" applyFont="0" applyFill="0" applyBorder="0" applyAlignment="0" applyProtection="0"/>
    <xf numFmtId="0" fontId="23" fillId="0" borderId="0"/>
    <xf numFmtId="226" fontId="1" fillId="0" borderId="0" applyFont="0" applyFill="0" applyBorder="0" applyAlignment="0" applyProtection="0"/>
    <xf numFmtId="0" fontId="47" fillId="0" borderId="0">
      <alignment vertical="center"/>
    </xf>
    <xf numFmtId="0" fontId="5" fillId="0" borderId="0"/>
    <xf numFmtId="43" fontId="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" fillId="0" borderId="0"/>
    <xf numFmtId="0" fontId="207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22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>
      <alignment vertical="center"/>
    </xf>
    <xf numFmtId="0" fontId="48" fillId="0" borderId="0"/>
    <xf numFmtId="38" fontId="1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/>
    <xf numFmtId="0" fontId="69" fillId="0" borderId="0"/>
    <xf numFmtId="9" fontId="9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2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76" fillId="0" borderId="54" applyFill="0">
      <alignment horizontal="center"/>
      <protection locked="0"/>
    </xf>
    <xf numFmtId="0" fontId="139" fillId="0" borderId="54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17" fillId="0" borderId="0"/>
    <xf numFmtId="0" fontId="76" fillId="0" borderId="54" applyFill="0">
      <alignment horizontal="center"/>
      <protection locked="0"/>
    </xf>
    <xf numFmtId="0" fontId="139" fillId="0" borderId="54"/>
    <xf numFmtId="0" fontId="3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9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4" fillId="0" borderId="0"/>
    <xf numFmtId="22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2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11" borderId="16" applyNumberFormat="0" applyFont="0" applyAlignment="0" applyProtection="0"/>
    <xf numFmtId="197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/>
    <xf numFmtId="176" fontId="3" fillId="0" borderId="0"/>
    <xf numFmtId="16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65" fillId="0" borderId="0"/>
    <xf numFmtId="0" fontId="42" fillId="0" borderId="0"/>
    <xf numFmtId="174" fontId="43" fillId="0" borderId="0" applyFill="0" applyBorder="0" applyAlignment="0" applyProtection="0"/>
    <xf numFmtId="0" fontId="202" fillId="0" borderId="0" applyNumberFormat="0" applyFill="0" applyBorder="0" applyAlignment="0" applyProtection="0"/>
    <xf numFmtId="0" fontId="203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0" fontId="3" fillId="0" borderId="0"/>
    <xf numFmtId="0" fontId="42" fillId="0" borderId="0"/>
    <xf numFmtId="43" fontId="23" fillId="0" borderId="0" applyFont="0" applyFill="0" applyBorder="0" applyAlignment="0" applyProtection="0"/>
    <xf numFmtId="0" fontId="45" fillId="0" borderId="0"/>
    <xf numFmtId="0" fontId="3" fillId="0" borderId="0"/>
    <xf numFmtId="174" fontId="43" fillId="0" borderId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2" fillId="0" borderId="0"/>
    <xf numFmtId="0" fontId="3" fillId="0" borderId="0"/>
    <xf numFmtId="169" fontId="3" fillId="0" borderId="0" applyFont="0" applyFill="0" applyBorder="0" applyAlignment="0" applyProtection="0"/>
    <xf numFmtId="174" fontId="43" fillId="0" borderId="0" applyFill="0" applyBorder="0" applyAlignment="0" applyProtection="0"/>
    <xf numFmtId="0" fontId="42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/>
    <xf numFmtId="0" fontId="1" fillId="0" borderId="0"/>
    <xf numFmtId="169" fontId="1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46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47" fillId="0" borderId="0">
      <alignment vertical="center"/>
    </xf>
    <xf numFmtId="43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22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36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36" borderId="0" applyNumberFormat="0" applyBorder="0" applyAlignment="0" applyProtection="0"/>
    <xf numFmtId="0" fontId="65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4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63" borderId="0" applyNumberFormat="0" applyBorder="0" applyAlignment="0" applyProtection="0"/>
    <xf numFmtId="0" fontId="79" fillId="39" borderId="0" applyNumberFormat="0" applyBorder="0" applyAlignment="0" applyProtection="0"/>
    <xf numFmtId="0" fontId="82" fillId="64" borderId="24" applyNumberFormat="0" applyAlignment="0" applyProtection="0"/>
    <xf numFmtId="0" fontId="85" fillId="65" borderId="25" applyNumberFormat="0" applyAlignment="0" applyProtection="0"/>
    <xf numFmtId="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8" fillId="40" borderId="0" applyNumberFormat="0" applyBorder="0" applyAlignment="0" applyProtection="0"/>
    <xf numFmtId="0" fontId="117" fillId="0" borderId="27" applyNumberFormat="0" applyFill="0" applyAlignment="0" applyProtection="0"/>
    <xf numFmtId="0" fontId="121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9" fillId="43" borderId="24" applyNumberFormat="0" applyAlignment="0" applyProtection="0"/>
    <xf numFmtId="0" fontId="136" fillId="0" borderId="30" applyNumberFormat="0" applyFill="0" applyAlignment="0" applyProtection="0"/>
    <xf numFmtId="0" fontId="140" fillId="72" borderId="0" applyNumberFormat="0" applyBorder="0" applyAlignment="0" applyProtection="0"/>
    <xf numFmtId="0" fontId="23" fillId="0" borderId="0"/>
    <xf numFmtId="0" fontId="81" fillId="0" borderId="0"/>
    <xf numFmtId="0" fontId="23" fillId="0" borderId="0"/>
    <xf numFmtId="0" fontId="91" fillId="0" borderId="0"/>
    <xf numFmtId="0" fontId="65" fillId="0" borderId="0"/>
    <xf numFmtId="0" fontId="65" fillId="0" borderId="0"/>
    <xf numFmtId="0" fontId="67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9" fontId="91" fillId="0" borderId="0" applyFont="0" applyFill="0" applyBorder="0" applyAlignment="0" applyProtection="0"/>
    <xf numFmtId="0" fontId="135" fillId="0" borderId="18" applyAlignment="0">
      <alignment horizontal="centerContinuous"/>
    </xf>
    <xf numFmtId="0" fontId="163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8" fillId="0" borderId="0" applyNumberFormat="0" applyFill="0" applyBorder="0" applyAlignment="0" applyProtection="0"/>
    <xf numFmtId="0" fontId="91" fillId="0" borderId="0"/>
    <xf numFmtId="0" fontId="23" fillId="0" borderId="0"/>
    <xf numFmtId="178" fontId="65" fillId="0" borderId="0" applyFont="0" applyFill="0" applyBorder="0" applyAlignment="0" applyProtection="0"/>
    <xf numFmtId="0" fontId="1" fillId="0" borderId="0"/>
    <xf numFmtId="178" fontId="65" fillId="0" borderId="0" applyFont="0" applyFill="0" applyBorder="0" applyAlignment="0" applyProtection="0"/>
    <xf numFmtId="20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0" fontId="23" fillId="0" borderId="0"/>
    <xf numFmtId="172" fontId="184" fillId="0" borderId="0"/>
    <xf numFmtId="172" fontId="184" fillId="0" borderId="0"/>
    <xf numFmtId="0" fontId="184" fillId="0" borderId="0"/>
    <xf numFmtId="0" fontId="184" fillId="0" borderId="0"/>
    <xf numFmtId="0" fontId="92" fillId="0" borderId="0"/>
    <xf numFmtId="0" fontId="23" fillId="0" borderId="0"/>
    <xf numFmtId="9" fontId="23" fillId="0" borderId="0" applyFont="0" applyFill="0" applyBorder="0" applyAlignment="0" applyProtection="0"/>
    <xf numFmtId="0" fontId="184" fillId="0" borderId="0"/>
    <xf numFmtId="174" fontId="43" fillId="0" borderId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46" fillId="0" borderId="0"/>
    <xf numFmtId="0" fontId="91" fillId="0" borderId="0"/>
    <xf numFmtId="9" fontId="91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91" fillId="0" borderId="0"/>
    <xf numFmtId="0" fontId="3" fillId="0" borderId="0"/>
    <xf numFmtId="0" fontId="11" fillId="0" borderId="0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" fillId="0" borderId="0"/>
    <xf numFmtId="0" fontId="1" fillId="0" borderId="0"/>
    <xf numFmtId="16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49" fontId="187" fillId="0" borderId="38" applyNumberFormat="0" applyAlignment="0" applyProtection="0">
      <alignment horizontal="left" wrapText="1"/>
    </xf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9" fontId="46" fillId="0" borderId="0" applyFont="0" applyFill="0" applyBorder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76" fillId="0" borderId="54" applyFill="0">
      <alignment horizontal="center"/>
      <protection locked="0"/>
    </xf>
    <xf numFmtId="0" fontId="139" fillId="0" borderId="54"/>
    <xf numFmtId="0" fontId="46" fillId="0" borderId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76" fillId="0" borderId="54" applyFill="0">
      <alignment horizontal="center"/>
      <protection locked="0"/>
    </xf>
    <xf numFmtId="0" fontId="139" fillId="0" borderId="54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43" fontId="46" fillId="0" borderId="0" applyFont="0" applyFill="0" applyBorder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9" fontId="187" fillId="0" borderId="38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1" fillId="0" borderId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0" borderId="54" applyFill="0">
      <alignment horizontal="center"/>
      <protection locked="0"/>
    </xf>
    <xf numFmtId="0" fontId="139" fillId="0" borderId="54"/>
    <xf numFmtId="9" fontId="1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76" fillId="0" borderId="54" applyFill="0">
      <alignment horizontal="center"/>
      <protection locked="0"/>
    </xf>
    <xf numFmtId="0" fontId="139" fillId="0" borderId="54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49" fontId="187" fillId="0" borderId="38" applyNumberFormat="0" applyAlignment="0" applyProtection="0">
      <alignment horizontal="left" wrapText="1"/>
    </xf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1" fillId="0" borderId="0"/>
    <xf numFmtId="0" fontId="3" fillId="13" borderId="0" applyNumberFormat="0" applyBorder="0" applyAlignment="0" applyProtection="0"/>
    <xf numFmtId="0" fontId="1" fillId="0" borderId="0"/>
    <xf numFmtId="0" fontId="1" fillId="0" borderId="0"/>
    <xf numFmtId="0" fontId="209" fillId="0" borderId="0" applyNumberFormat="0" applyFill="0" applyBorder="0" applyAlignment="0" applyProtection="0"/>
    <xf numFmtId="0" fontId="31" fillId="8" borderId="12" applyNumberFormat="0" applyAlignment="0" applyProtection="0"/>
    <xf numFmtId="0" fontId="39" fillId="16" borderId="0" applyNumberFormat="0" applyBorder="0" applyAlignment="0" applyProtection="0"/>
    <xf numFmtId="0" fontId="210" fillId="7" borderId="0" applyNumberFormat="0" applyBorder="0" applyAlignment="0" applyProtection="0"/>
    <xf numFmtId="0" fontId="31" fillId="8" borderId="12" applyNumberFormat="0" applyAlignment="0" applyProtection="0"/>
    <xf numFmtId="0" fontId="3" fillId="14" borderId="0" applyNumberFormat="0" applyBorder="0" applyAlignment="0" applyProtection="0"/>
    <xf numFmtId="43" fontId="1" fillId="0" borderId="0" applyFont="0" applyFill="0" applyBorder="0" applyAlignment="0" applyProtection="0"/>
    <xf numFmtId="0" fontId="3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11" borderId="16" applyNumberFormat="0" applyFont="0" applyAlignment="0" applyProtection="0"/>
    <xf numFmtId="0" fontId="1" fillId="0" borderId="0"/>
    <xf numFmtId="169" fontId="3" fillId="0" borderId="0" applyFont="0" applyFill="0" applyBorder="0" applyAlignment="0" applyProtection="0"/>
    <xf numFmtId="0" fontId="46" fillId="0" borderId="0"/>
    <xf numFmtId="169" fontId="46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" fillId="0" borderId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39" fillId="1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05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5" fillId="0" borderId="0"/>
    <xf numFmtId="174" fontId="65" fillId="0" borderId="0"/>
    <xf numFmtId="9" fontId="3" fillId="0" borderId="0" applyFont="0" applyFill="0" applyBorder="0" applyAlignment="0" applyProtection="0"/>
    <xf numFmtId="0" fontId="3" fillId="0" borderId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2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5" fillId="0" borderId="0"/>
    <xf numFmtId="0" fontId="11" fillId="0" borderId="0"/>
    <xf numFmtId="43" fontId="72" fillId="0" borderId="23">
      <alignment horizontal="right" vertical="center"/>
    </xf>
    <xf numFmtId="0" fontId="115" fillId="0" borderId="3">
      <alignment horizontal="left" vertical="center"/>
    </xf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04" fillId="0" borderId="33">
      <alignment vertical="center"/>
    </xf>
    <xf numFmtId="4" fontId="149" fillId="76" borderId="35" applyNumberFormat="0" applyProtection="0">
      <alignment horizontal="left" vertical="center" indent="1"/>
    </xf>
    <xf numFmtId="0" fontId="135" fillId="0" borderId="18" applyAlignment="0">
      <alignment horizontal="centerContinuous"/>
    </xf>
    <xf numFmtId="0" fontId="125" fillId="0" borderId="29" applyNumberFormat="0" applyFill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9" fontId="187" fillId="0" borderId="38" applyNumberFormat="0" applyAlignment="0" applyProtection="0">
      <alignment horizontal="left" wrapText="1"/>
    </xf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2" fillId="0" borderId="23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24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72" fillId="0" borderId="23">
      <alignment horizontal="right" vertical="center"/>
    </xf>
    <xf numFmtId="0" fontId="135" fillId="0" borderId="18" applyAlignment="0">
      <alignment horizontal="centerContinuous"/>
    </xf>
    <xf numFmtId="9" fontId="1" fillId="0" borderId="0" applyFont="0" applyFill="0" applyBorder="0" applyAlignment="0" applyProtection="0"/>
    <xf numFmtId="0" fontId="135" fillId="0" borderId="18" applyAlignment="0">
      <alignment horizontal="centerContinuous"/>
    </xf>
    <xf numFmtId="4" fontId="149" fillId="76" borderId="35" applyNumberFormat="0" applyProtection="0">
      <alignment horizontal="left" vertical="center" indent="1"/>
    </xf>
    <xf numFmtId="0" fontId="104" fillId="0" borderId="33">
      <alignment vertical="center"/>
    </xf>
    <xf numFmtId="169" fontId="72" fillId="0" borderId="23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15" fillId="0" borderId="3">
      <alignment horizontal="lef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2" fillId="0" borderId="23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5" fillId="0" borderId="0"/>
    <xf numFmtId="0" fontId="42" fillId="0" borderId="0"/>
    <xf numFmtId="174" fontId="43" fillId="0" borderId="0" applyFill="0" applyBorder="0" applyAlignment="0" applyProtection="0"/>
    <xf numFmtId="0" fontId="45" fillId="0" borderId="0"/>
    <xf numFmtId="0" fontId="3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3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25" fillId="0" borderId="29" applyNumberFormat="0" applyFill="0" applyAlignment="0" applyProtection="0"/>
    <xf numFmtId="0" fontId="23" fillId="0" borderId="0"/>
    <xf numFmtId="0" fontId="65" fillId="0" borderId="0"/>
    <xf numFmtId="0" fontId="44" fillId="0" borderId="0"/>
    <xf numFmtId="0" fontId="23" fillId="0" borderId="0"/>
    <xf numFmtId="0" fontId="23" fillId="0" borderId="0"/>
    <xf numFmtId="0" fontId="44" fillId="73" borderId="31" applyNumberFormat="0" applyFont="0" applyAlignment="0" applyProtection="0"/>
    <xf numFmtId="0" fontId="135" fillId="0" borderId="18" applyAlignment="0">
      <alignment horizontal="centerContinuous"/>
    </xf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9" fontId="187" fillId="0" borderId="38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219" fontId="23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01" fillId="0" borderId="0"/>
    <xf numFmtId="0" fontId="201" fillId="0" borderId="0"/>
    <xf numFmtId="0" fontId="44" fillId="0" borderId="0"/>
    <xf numFmtId="169" fontId="70" fillId="0" borderId="0" applyFont="0" applyFill="0" applyBorder="0" applyAlignment="0" applyProtection="0"/>
    <xf numFmtId="0" fontId="20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1" fillId="0" borderId="0"/>
    <xf numFmtId="43" fontId="1" fillId="0" borderId="0" applyFont="0" applyFill="0" applyBorder="0" applyAlignment="0" applyProtection="0"/>
    <xf numFmtId="0" fontId="201" fillId="0" borderId="0"/>
    <xf numFmtId="169" fontId="3" fillId="0" borderId="0" applyFont="0" applyFill="0" applyBorder="0" applyAlignment="0" applyProtection="0"/>
    <xf numFmtId="0" fontId="201" fillId="0" borderId="0"/>
    <xf numFmtId="16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1" fillId="0" borderId="0"/>
    <xf numFmtId="0" fontId="3" fillId="0" borderId="0"/>
    <xf numFmtId="173" fontId="23" fillId="0" borderId="0" applyFont="0" applyFill="0" applyBorder="0" applyAlignment="0" applyProtection="0"/>
    <xf numFmtId="0" fontId="11" fillId="0" borderId="0"/>
    <xf numFmtId="189" fontId="70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201" fillId="0" borderId="0"/>
    <xf numFmtId="43" fontId="44" fillId="0" borderId="0" applyFont="0" applyFill="0" applyBorder="0" applyAlignment="0" applyProtection="0"/>
    <xf numFmtId="220" fontId="1" fillId="0" borderId="0"/>
    <xf numFmtId="0" fontId="200" fillId="0" borderId="0"/>
    <xf numFmtId="189" fontId="70" fillId="0" borderId="0" applyFont="0" applyFill="0" applyBorder="0" applyAlignment="0" applyProtection="0"/>
    <xf numFmtId="0" fontId="1" fillId="0" borderId="0"/>
    <xf numFmtId="0" fontId="201" fillId="0" borderId="0"/>
    <xf numFmtId="0" fontId="1" fillId="0" borderId="0"/>
    <xf numFmtId="21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1" fillId="0" borderId="0"/>
    <xf numFmtId="9" fontId="23" fillId="0" borderId="0" applyFont="0" applyFill="0" applyBorder="0" applyAlignment="0" applyProtection="0"/>
    <xf numFmtId="22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1" fillId="0" borderId="0"/>
    <xf numFmtId="16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23" fillId="0" borderId="0"/>
    <xf numFmtId="169" fontId="65" fillId="0" borderId="0" applyFont="0" applyFill="0" applyBorder="0" applyAlignment="0" applyProtection="0"/>
    <xf numFmtId="0" fontId="48" fillId="0" borderId="0"/>
    <xf numFmtId="0" fontId="201" fillId="0" borderId="0"/>
    <xf numFmtId="0" fontId="2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1" fillId="0" borderId="0"/>
    <xf numFmtId="43" fontId="1" fillId="0" borderId="0" applyFont="0" applyFill="0" applyBorder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23" fillId="73" borderId="31" applyNumberFormat="0" applyFont="0" applyAlignment="0" applyProtection="0"/>
    <xf numFmtId="0" fontId="83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30" fillId="43" borderId="24" applyNumberFormat="0" applyAlignment="0" applyProtection="0"/>
    <xf numFmtId="0" fontId="146" fillId="64" borderId="32" applyNumberFormat="0" applyAlignment="0" applyProtection="0"/>
    <xf numFmtId="4" fontId="155" fillId="77" borderId="34" applyNumberFormat="0" applyProtection="0">
      <alignment horizontal="right" vertical="center"/>
    </xf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4" fontId="151" fillId="60" borderId="34" applyNumberFormat="0" applyProtection="0">
      <alignment horizontal="right" vertical="center"/>
    </xf>
    <xf numFmtId="0" fontId="146" fillId="64" borderId="32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23" fillId="66" borderId="7" applyNumberFormat="0">
      <protection locked="0"/>
    </xf>
    <xf numFmtId="3" fontId="23" fillId="0" borderId="7" applyNumberFormat="0" applyFont="0" applyFill="0" applyAlignment="0" applyProtection="0">
      <alignment vertical="center"/>
    </xf>
    <xf numFmtId="0" fontId="166" fillId="0" borderId="36" applyNumberFormat="0" applyFill="0" applyAlignment="0" applyProtection="0"/>
    <xf numFmtId="4" fontId="155" fillId="77" borderId="34" applyNumberFormat="0" applyProtection="0">
      <alignment horizontal="right" vertical="center"/>
    </xf>
    <xf numFmtId="0" fontId="151" fillId="74" borderId="34" applyNumberFormat="0" applyProtection="0">
      <alignment horizontal="left" vertical="top" indent="1"/>
    </xf>
    <xf numFmtId="4" fontId="151" fillId="74" borderId="34" applyNumberFormat="0" applyProtection="0">
      <alignment horizontal="left" vertical="center" indent="1"/>
    </xf>
    <xf numFmtId="4" fontId="151" fillId="77" borderId="34" applyNumberFormat="0" applyProtection="0">
      <alignment horizontal="right" vertical="center"/>
    </xf>
    <xf numFmtId="0" fontId="151" fillId="73" borderId="34" applyNumberFormat="0" applyProtection="0">
      <alignment horizontal="left" vertical="top" indent="1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vertical="center"/>
    </xf>
    <xf numFmtId="0" fontId="23" fillId="36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8" borderId="34" applyNumberFormat="0" applyProtection="0">
      <alignment horizontal="left" vertical="center" indent="1"/>
    </xf>
    <xf numFmtId="4" fontId="151" fillId="74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60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0" fontId="149" fillId="72" borderId="34" applyNumberFormat="0" applyProtection="0">
      <alignment horizontal="left" vertical="top" indent="1"/>
    </xf>
    <xf numFmtId="4" fontId="149" fillId="72" borderId="34" applyNumberFormat="0" applyProtection="0">
      <alignment vertical="center"/>
    </xf>
    <xf numFmtId="0" fontId="83" fillId="64" borderId="24" applyNumberFormat="0" applyAlignment="0" applyProtection="0"/>
    <xf numFmtId="0" fontId="129" fillId="43" borderId="24" applyNumberFormat="0" applyAlignment="0" applyProtection="0"/>
    <xf numFmtId="0" fontId="23" fillId="73" borderId="31" applyNumberFormat="0" applyFont="0" applyAlignment="0" applyProtection="0"/>
    <xf numFmtId="0" fontId="65" fillId="73" borderId="31" applyNumberFormat="0" applyFont="0" applyAlignment="0" applyProtection="0"/>
    <xf numFmtId="0" fontId="166" fillId="0" borderId="36" applyNumberFormat="0" applyFill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146" fillId="64" borderId="32" applyNumberFormat="0" applyAlignment="0" applyProtection="0"/>
    <xf numFmtId="0" fontId="65" fillId="73" borderId="31" applyNumberFormat="0" applyFon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2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3" fillId="73" borderId="31" applyNumberFormat="0" applyFont="0" applyAlignment="0" applyProtection="0"/>
    <xf numFmtId="0" fontId="65" fillId="73" borderId="31" applyNumberFormat="0" applyFont="0" applyAlignment="0" applyProtection="0"/>
    <xf numFmtId="0" fontId="166" fillId="0" borderId="36" applyNumberFormat="0" applyFill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146" fillId="64" borderId="32" applyNumberFormat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4" fontId="149" fillId="72" borderId="34" applyNumberFormat="0" applyProtection="0">
      <alignment vertical="center"/>
    </xf>
    <xf numFmtId="4" fontId="150" fillId="72" borderId="34" applyNumberFormat="0" applyProtection="0">
      <alignment vertical="center"/>
    </xf>
    <xf numFmtId="4" fontId="149" fillId="72" borderId="34" applyNumberFormat="0" applyProtection="0">
      <alignment horizontal="left" vertical="center" indent="1"/>
    </xf>
    <xf numFmtId="0" fontId="149" fillId="72" borderId="34" applyNumberFormat="0" applyProtection="0">
      <alignment horizontal="left" vertical="top" indent="1"/>
    </xf>
    <xf numFmtId="4" fontId="151" fillId="39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60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45" borderId="34" applyNumberFormat="0" applyProtection="0">
      <alignment horizontal="right" vertical="center"/>
    </xf>
    <xf numFmtId="4" fontId="151" fillId="74" borderId="34" applyNumberFormat="0" applyProtection="0">
      <alignment horizontal="right" vertical="center"/>
    </xf>
    <xf numFmtId="0" fontId="23" fillId="78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36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0" fontId="23" fillId="77" borderId="34" applyNumberFormat="0" applyProtection="0">
      <alignment horizontal="left" vertical="top" indent="1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4" fontId="151" fillId="73" borderId="34" applyNumberFormat="0" applyProtection="0">
      <alignment vertical="center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horizontal="left" vertical="center" indent="1"/>
    </xf>
    <xf numFmtId="0" fontId="151" fillId="73" borderId="34" applyNumberFormat="0" applyProtection="0">
      <alignment horizontal="left" vertical="top" indent="1"/>
    </xf>
    <xf numFmtId="4" fontId="151" fillId="77" borderId="34" applyNumberFormat="0" applyProtection="0">
      <alignment horizontal="right" vertical="center"/>
    </xf>
    <xf numFmtId="4" fontId="153" fillId="77" borderId="34" applyNumberFormat="0" applyProtection="0">
      <alignment horizontal="right" vertical="center"/>
    </xf>
    <xf numFmtId="4" fontId="151" fillId="74" borderId="34" applyNumberFormat="0" applyProtection="0">
      <alignment horizontal="left" vertical="center" indent="1"/>
    </xf>
    <xf numFmtId="0" fontId="151" fillId="74" borderId="34" applyNumberFormat="0" applyProtection="0">
      <alignment horizontal="left" vertical="top" indent="1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36" applyNumberFormat="0" applyFill="0" applyAlignment="0" applyProtection="0"/>
    <xf numFmtId="0" fontId="44" fillId="73" borderId="31" applyNumberFormat="0" applyFon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65" fillId="0" borderId="36" applyNumberFormat="0" applyFill="0" applyAlignment="0" applyProtection="0"/>
    <xf numFmtId="0" fontId="82" fillId="64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4" fontId="155" fillId="77" borderId="34" applyNumberFormat="0" applyProtection="0">
      <alignment horizontal="right" vertical="center"/>
    </xf>
    <xf numFmtId="0" fontId="151" fillId="74" borderId="34" applyNumberFormat="0" applyProtection="0">
      <alignment horizontal="left" vertical="top" indent="1"/>
    </xf>
    <xf numFmtId="4" fontId="151" fillId="74" borderId="34" applyNumberFormat="0" applyProtection="0">
      <alignment horizontal="left" vertical="center" indent="1"/>
    </xf>
    <xf numFmtId="4" fontId="153" fillId="77" borderId="34" applyNumberFormat="0" applyProtection="0">
      <alignment horizontal="right" vertical="center"/>
    </xf>
    <xf numFmtId="4" fontId="151" fillId="77" borderId="34" applyNumberFormat="0" applyProtection="0">
      <alignment horizontal="right" vertical="center"/>
    </xf>
    <xf numFmtId="0" fontId="151" fillId="73" borderId="34" applyNumberFormat="0" applyProtection="0">
      <alignment horizontal="left" vertical="top" indent="1"/>
    </xf>
    <xf numFmtId="4" fontId="151" fillId="73" borderId="34" applyNumberFormat="0" applyProtection="0">
      <alignment horizontal="left" vertical="center" indent="1"/>
    </xf>
    <xf numFmtId="4" fontId="153" fillId="73" borderId="34" applyNumberFormat="0" applyProtection="0">
      <alignment vertical="center"/>
    </xf>
    <xf numFmtId="4" fontId="151" fillId="73" borderId="34" applyNumberFormat="0" applyProtection="0">
      <alignment vertical="center"/>
    </xf>
    <xf numFmtId="0" fontId="23" fillId="77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0" fontId="23" fillId="36" borderId="34" applyNumberFormat="0" applyProtection="0">
      <alignment horizontal="left" vertical="top" indent="1"/>
    </xf>
    <xf numFmtId="0" fontId="23" fillId="36" borderId="34" applyNumberFormat="0" applyProtection="0">
      <alignment horizontal="left" vertical="center" indent="1"/>
    </xf>
    <xf numFmtId="0" fontId="23" fillId="74" borderId="34" applyNumberFormat="0" applyProtection="0">
      <alignment horizontal="left" vertical="top" indent="1"/>
    </xf>
    <xf numFmtId="0" fontId="23" fillId="74" borderId="34" applyNumberFormat="0" applyProtection="0">
      <alignment horizontal="left" vertical="center" indent="1"/>
    </xf>
    <xf numFmtId="0" fontId="23" fillId="78" borderId="34" applyNumberFormat="0" applyProtection="0">
      <alignment horizontal="left" vertical="top" indent="1"/>
    </xf>
    <xf numFmtId="0" fontId="23" fillId="78" borderId="34" applyNumberFormat="0" applyProtection="0">
      <alignment horizontal="left" vertical="center" indent="1"/>
    </xf>
    <xf numFmtId="4" fontId="151" fillId="74" borderId="34" applyNumberFormat="0" applyProtection="0">
      <alignment horizontal="right" vertical="center"/>
    </xf>
    <xf numFmtId="4" fontId="151" fillId="45" borderId="34" applyNumberFormat="0" applyProtection="0">
      <alignment horizontal="right" vertical="center"/>
    </xf>
    <xf numFmtId="4" fontId="151" fillId="75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50" borderId="34" applyNumberFormat="0" applyProtection="0">
      <alignment horizontal="right" vertical="center"/>
    </xf>
    <xf numFmtId="4" fontId="151" fillId="46" borderId="34" applyNumberFormat="0" applyProtection="0">
      <alignment horizontal="right" vertical="center"/>
    </xf>
    <xf numFmtId="4" fontId="151" fillId="58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39" borderId="34" applyNumberFormat="0" applyProtection="0">
      <alignment horizontal="right" vertical="center"/>
    </xf>
    <xf numFmtId="0" fontId="149" fillId="72" borderId="34" applyNumberFormat="0" applyProtection="0">
      <alignment horizontal="left" vertical="top" indent="1"/>
    </xf>
    <xf numFmtId="4" fontId="149" fillId="72" borderId="34" applyNumberFormat="0" applyProtection="0">
      <alignment horizontal="left" vertical="center" indent="1"/>
    </xf>
    <xf numFmtId="4" fontId="150" fillId="72" borderId="34" applyNumberFormat="0" applyProtection="0">
      <alignment vertical="center"/>
    </xf>
    <xf numFmtId="4" fontId="149" fillId="72" borderId="34" applyNumberFormat="0" applyProtection="0">
      <alignment vertical="center"/>
    </xf>
    <xf numFmtId="0" fontId="82" fillId="64" borderId="24" applyNumberFormat="0" applyAlignment="0" applyProtection="0"/>
    <xf numFmtId="0" fontId="165" fillId="0" borderId="36" applyNumberFormat="0" applyFill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23" fillId="73" borderId="31" applyNumberFormat="0" applyFont="0" applyAlignment="0" applyProtection="0"/>
    <xf numFmtId="0" fontId="65" fillId="73" borderId="31" applyNumberFormat="0" applyFon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75" fillId="0" borderId="7">
      <alignment horizontal="center"/>
    </xf>
    <xf numFmtId="10" fontId="110" fillId="4" borderId="7" applyNumberFormat="0" applyBorder="0" applyAlignment="0" applyProtection="0"/>
    <xf numFmtId="0" fontId="23" fillId="66" borderId="7" applyNumberFormat="0">
      <protection locked="0"/>
    </xf>
    <xf numFmtId="3" fontId="23" fillId="0" borderId="7" applyNumberFormat="0" applyFont="0" applyFill="0" applyAlignment="0" applyProtection="0">
      <alignment vertical="center"/>
    </xf>
    <xf numFmtId="0" fontId="44" fillId="73" borderId="31" applyNumberFormat="0" applyFont="0" applyAlignment="0" applyProtection="0"/>
    <xf numFmtId="0" fontId="165" fillId="0" borderId="36" applyNumberFormat="0" applyFill="0" applyAlignment="0" applyProtection="0"/>
    <xf numFmtId="4" fontId="153" fillId="77" borderId="34" applyNumberFormat="0" applyProtection="0">
      <alignment horizontal="right" vertical="center"/>
    </xf>
    <xf numFmtId="4" fontId="151" fillId="73" borderId="34" applyNumberFormat="0" applyProtection="0">
      <alignment horizontal="left" vertical="center" indent="1"/>
    </xf>
    <xf numFmtId="0" fontId="23" fillId="77" borderId="34" applyNumberFormat="0" applyProtection="0">
      <alignment horizontal="left" vertical="top" indent="1"/>
    </xf>
    <xf numFmtId="0" fontId="23" fillId="77" borderId="34" applyNumberFormat="0" applyProtection="0">
      <alignment horizontal="left" vertical="center" indent="1"/>
    </xf>
    <xf numFmtId="4" fontId="151" fillId="45" borderId="34" applyNumberFormat="0" applyProtection="0">
      <alignment horizontal="right" vertical="center"/>
    </xf>
    <xf numFmtId="4" fontId="151" fillId="63" borderId="34" applyNumberFormat="0" applyProtection="0">
      <alignment horizontal="right" vertical="center"/>
    </xf>
    <xf numFmtId="4" fontId="151" fillId="44" borderId="34" applyNumberFormat="0" applyProtection="0">
      <alignment horizontal="right" vertical="center"/>
    </xf>
    <xf numFmtId="4" fontId="151" fillId="39" borderId="34" applyNumberFormat="0" applyProtection="0">
      <alignment horizontal="right" vertical="center"/>
    </xf>
    <xf numFmtId="4" fontId="149" fillId="72" borderId="34" applyNumberFormat="0" applyProtection="0">
      <alignment horizontal="left" vertical="center" indent="1"/>
    </xf>
    <xf numFmtId="4" fontId="150" fillId="72" borderId="34" applyNumberFormat="0" applyProtection="0">
      <alignment vertical="center"/>
    </xf>
    <xf numFmtId="0" fontId="147" fillId="64" borderId="32" applyNumberFormat="0" applyAlignment="0" applyProtection="0"/>
    <xf numFmtId="0" fontId="44" fillId="73" borderId="31" applyNumberFormat="0" applyFont="0" applyAlignment="0" applyProtection="0"/>
    <xf numFmtId="0" fontId="146" fillId="64" borderId="32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3" fillId="64" borderId="24" applyNumberFormat="0" applyAlignment="0" applyProtection="0"/>
    <xf numFmtId="0" fontId="44" fillId="73" borderId="31" applyNumberFormat="0" applyFont="0" applyAlignment="0" applyProtection="0"/>
    <xf numFmtId="0" fontId="129" fillId="43" borderId="24" applyNumberFormat="0" applyAlignment="0" applyProtection="0"/>
    <xf numFmtId="0" fontId="147" fillId="64" borderId="32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83" fillId="64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3" fillId="64" borderId="24" applyNumberFormat="0" applyAlignment="0" applyProtection="0"/>
    <xf numFmtId="0" fontId="44" fillId="73" borderId="31" applyNumberFormat="0" applyFon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44" fillId="73" borderId="31" applyNumberFormat="0" applyFont="0" applyAlignment="0" applyProtection="0"/>
    <xf numFmtId="0" fontId="147" fillId="64" borderId="32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3" fillId="64" borderId="24" applyNumberFormat="0" applyAlignment="0" applyProtection="0"/>
    <xf numFmtId="0" fontId="44" fillId="73" borderId="31" applyNumberFormat="0" applyFon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82" fillId="64" borderId="24" applyNumberFormat="0" applyAlignment="0" applyProtection="0"/>
    <xf numFmtId="0" fontId="146" fillId="64" borderId="32" applyNumberFormat="0" applyAlignment="0" applyProtection="0"/>
    <xf numFmtId="0" fontId="147" fillId="64" borderId="32" applyNumberFormat="0" applyAlignment="0" applyProtection="0"/>
    <xf numFmtId="0" fontId="130" fillId="43" borderId="24" applyNumberFormat="0" applyAlignment="0" applyProtection="0"/>
    <xf numFmtId="0" fontId="23" fillId="73" borderId="31" applyNumberFormat="0" applyFon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44" fillId="73" borderId="31" applyNumberFormat="0" applyFont="0" applyAlignment="0" applyProtection="0"/>
    <xf numFmtId="0" fontId="129" fillId="43" borderId="24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30" fillId="43" borderId="24" applyNumberFormat="0" applyAlignment="0" applyProtection="0"/>
    <xf numFmtId="0" fontId="147" fillId="64" borderId="32" applyNumberForma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44" fillId="73" borderId="31" applyNumberFormat="0" applyFont="0" applyAlignment="0" applyProtection="0"/>
    <xf numFmtId="0" fontId="75" fillId="0" borderId="7">
      <alignment horizontal="center"/>
    </xf>
    <xf numFmtId="0" fontId="147" fillId="64" borderId="32" applyNumberFormat="0" applyAlignment="0" applyProtection="0"/>
    <xf numFmtId="0" fontId="147" fillId="64" borderId="32" applyNumberFormat="0" applyAlignment="0" applyProtection="0"/>
    <xf numFmtId="0" fontId="147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130" fillId="43" borderId="24" applyNumberFormat="0" applyAlignment="0" applyProtection="0"/>
    <xf numFmtId="0" fontId="65" fillId="73" borderId="31" applyNumberFormat="0" applyFon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44" fillId="73" borderId="31" applyNumberFormat="0" applyFont="0" applyAlignment="0" applyProtection="0"/>
    <xf numFmtId="0" fontId="129" fillId="43" borderId="24" applyNumberFormat="0" applyAlignment="0" applyProtection="0"/>
    <xf numFmtId="0" fontId="147" fillId="64" borderId="32" applyNumberFormat="0" applyAlignment="0" applyProtection="0"/>
    <xf numFmtId="0" fontId="130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30" fillId="43" borderId="24" applyNumberFormat="0" applyAlignment="0" applyProtection="0"/>
    <xf numFmtId="0" fontId="83" fillId="64" borderId="24" applyNumberFormat="0" applyAlignment="0" applyProtection="0"/>
    <xf numFmtId="0" fontId="130" fillId="43" borderId="24" applyNumberFormat="0" applyAlignment="0" applyProtection="0"/>
    <xf numFmtId="0" fontId="44" fillId="73" borderId="31" applyNumberFormat="0" applyFont="0" applyAlignment="0" applyProtection="0"/>
    <xf numFmtId="0" fontId="82" fillId="64" borderId="24" applyNumberFormat="0" applyAlignment="0" applyProtection="0"/>
    <xf numFmtId="0" fontId="44" fillId="73" borderId="31" applyNumberFormat="0" applyFont="0" applyAlignment="0" applyProtection="0"/>
    <xf numFmtId="0" fontId="130" fillId="43" borderId="24" applyNumberFormat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48" fillId="0" borderId="0"/>
    <xf numFmtId="0" fontId="47" fillId="0" borderId="0">
      <alignment vertical="center"/>
    </xf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/>
    <xf numFmtId="0" fontId="46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>
      <alignment vertical="center"/>
    </xf>
    <xf numFmtId="169" fontId="198" fillId="0" borderId="0" applyFont="0" applyFill="0" applyBorder="0" applyAlignment="0" applyProtection="0"/>
    <xf numFmtId="0" fontId="198" fillId="0" borderId="0"/>
    <xf numFmtId="43" fontId="205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46" fillId="0" borderId="0"/>
    <xf numFmtId="0" fontId="67" fillId="0" borderId="0"/>
    <xf numFmtId="0" fontId="67" fillId="0" borderId="0"/>
    <xf numFmtId="169" fontId="44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48" fillId="0" borderId="0"/>
    <xf numFmtId="172" fontId="1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15" fillId="0" borderId="0"/>
    <xf numFmtId="0" fontId="48" fillId="0" borderId="0"/>
    <xf numFmtId="43" fontId="23" fillId="0" borderId="0" applyFont="0" applyFill="0" applyBorder="0" applyAlignment="0" applyProtection="0"/>
    <xf numFmtId="44" fontId="151" fillId="0" borderId="0" applyFont="0" applyFill="0" applyBorder="0" applyAlignment="0" applyProtection="0">
      <alignment vertical="top"/>
    </xf>
    <xf numFmtId="43" fontId="214" fillId="0" borderId="0" applyFont="0" applyFill="0" applyBorder="0" applyAlignment="0" applyProtection="0"/>
    <xf numFmtId="0" fontId="1" fillId="0" borderId="0"/>
    <xf numFmtId="0" fontId="23" fillId="0" borderId="0"/>
    <xf numFmtId="0" fontId="212" fillId="0" borderId="0"/>
    <xf numFmtId="0" fontId="41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11" fillId="0" borderId="0"/>
    <xf numFmtId="0" fontId="211" fillId="0" borderId="0"/>
    <xf numFmtId="0" fontId="211" fillId="0" borderId="0"/>
    <xf numFmtId="44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3" fillId="0" borderId="0">
      <alignment vertical="top"/>
    </xf>
    <xf numFmtId="209" fontId="135" fillId="0" borderId="0" applyFont="0" applyFill="0" applyBorder="0" applyAlignment="0" applyProtection="0"/>
    <xf numFmtId="209" fontId="13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92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43" fontId="44" fillId="0" borderId="0" applyFont="0" applyFill="0" applyBorder="0" applyAlignment="0" applyProtection="0"/>
    <xf numFmtId="0" fontId="135" fillId="0" borderId="18" applyAlignment="0">
      <alignment horizontal="centerContinuous"/>
    </xf>
    <xf numFmtId="9" fontId="44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84" fillId="0" borderId="0"/>
    <xf numFmtId="0" fontId="92" fillId="0" borderId="0"/>
    <xf numFmtId="0" fontId="181" fillId="0" borderId="0"/>
    <xf numFmtId="0" fontId="181" fillId="0" borderId="0"/>
    <xf numFmtId="0" fontId="91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6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66" fillId="0" borderId="0"/>
    <xf numFmtId="0" fontId="44" fillId="0" borderId="0"/>
    <xf numFmtId="0" fontId="91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1" fillId="0" borderId="0"/>
    <xf numFmtId="0" fontId="23" fillId="0" borderId="0"/>
    <xf numFmtId="0" fontId="124" fillId="0" borderId="55">
      <alignment horizontal="left" vertical="top"/>
    </xf>
    <xf numFmtId="0" fontId="135" fillId="0" borderId="18" applyAlignment="0">
      <alignment horizontal="centerContinuous"/>
    </xf>
    <xf numFmtId="18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135" fillId="0" borderId="18" applyAlignment="0">
      <alignment horizontal="centerContinuous"/>
    </xf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23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214" fillId="0" borderId="0"/>
    <xf numFmtId="0" fontId="213" fillId="0" borderId="0" applyNumberFormat="0" applyFill="0" applyBorder="0" applyAlignment="0" applyProtection="0"/>
    <xf numFmtId="0" fontId="46" fillId="0" borderId="0"/>
    <xf numFmtId="169" fontId="46" fillId="0" borderId="0" applyFont="0" applyFill="0" applyBorder="0" applyAlignment="0" applyProtection="0"/>
    <xf numFmtId="0" fontId="46" fillId="0" borderId="0"/>
    <xf numFmtId="0" fontId="151" fillId="0" borderId="0">
      <alignment vertical="top"/>
    </xf>
    <xf numFmtId="44" fontId="23" fillId="0" borderId="0" applyFont="0" applyFill="0" applyBorder="0" applyAlignment="0" applyProtection="0"/>
    <xf numFmtId="0" fontId="41" fillId="0" borderId="0"/>
    <xf numFmtId="0" fontId="120" fillId="0" borderId="55">
      <alignment horizontal="left" vertical="top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43" fontId="23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41" fillId="0" borderId="0"/>
    <xf numFmtId="203" fontId="65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20" fillId="0" borderId="55">
      <alignment horizontal="left" vertical="top"/>
    </xf>
    <xf numFmtId="0" fontId="91" fillId="0" borderId="0"/>
    <xf numFmtId="0" fontId="23" fillId="0" borderId="0"/>
    <xf numFmtId="180" fontId="23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65" fillId="0" borderId="0"/>
    <xf numFmtId="190" fontId="23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169" fontId="46" fillId="0" borderId="0" applyFont="0" applyFill="0" applyBorder="0" applyAlignment="0" applyProtection="0"/>
    <xf numFmtId="0" fontId="42" fillId="0" borderId="0"/>
    <xf numFmtId="174" fontId="43" fillId="0" borderId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46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5" fillId="0" borderId="0"/>
    <xf numFmtId="0" fontId="11" fillId="0" borderId="0"/>
    <xf numFmtId="169" fontId="44" fillId="0" borderId="0" applyFont="0" applyFill="0" applyBorder="0" applyAlignment="0" applyProtection="0"/>
    <xf numFmtId="0" fontId="120" fillId="0" borderId="49">
      <alignment horizontal="left" vertical="top"/>
    </xf>
    <xf numFmtId="0" fontId="124" fillId="0" borderId="49">
      <alignment horizontal="left" vertical="top"/>
    </xf>
    <xf numFmtId="0" fontId="135" fillId="0" borderId="18" applyAlignment="0">
      <alignment horizontal="centerContinuous"/>
    </xf>
    <xf numFmtId="0" fontId="11" fillId="0" borderId="0"/>
    <xf numFmtId="0" fontId="5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35" fillId="0" borderId="18" applyAlignment="0">
      <alignment horizontal="centerContinuous"/>
    </xf>
    <xf numFmtId="0" fontId="3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169" fontId="1" fillId="0" borderId="0" applyFont="0" applyFill="0" applyBorder="0" applyAlignment="0" applyProtection="0"/>
    <xf numFmtId="22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98" fillId="0" borderId="0"/>
    <xf numFmtId="0" fontId="5" fillId="0" borderId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3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65" fillId="0" borderId="0"/>
    <xf numFmtId="0" fontId="3" fillId="0" borderId="0"/>
    <xf numFmtId="0" fontId="3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0" fontId="124" fillId="0" borderId="55">
      <alignment horizontal="left" vertical="top"/>
    </xf>
    <xf numFmtId="43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23" fillId="0" borderId="0"/>
    <xf numFmtId="0" fontId="91" fillId="0" borderId="0"/>
    <xf numFmtId="0" fontId="65" fillId="0" borderId="0"/>
    <xf numFmtId="0" fontId="65" fillId="0" borderId="0"/>
    <xf numFmtId="0" fontId="135" fillId="0" borderId="18" applyAlignment="0">
      <alignment horizontal="centerContinuous"/>
    </xf>
    <xf numFmtId="0" fontId="91" fillId="0" borderId="0"/>
    <xf numFmtId="20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92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23" fillId="0" borderId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16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5" fillId="0" borderId="18" applyAlignment="0">
      <alignment horizontal="centerContinuous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0" fontId="135" fillId="0" borderId="18" applyAlignment="0">
      <alignment horizontal="centerContinuous"/>
    </xf>
    <xf numFmtId="169" fontId="46" fillId="0" borderId="0" applyFont="0" applyFill="0" applyBorder="0" applyAlignment="0" applyProtection="0"/>
    <xf numFmtId="0" fontId="11" fillId="0" borderId="0"/>
    <xf numFmtId="0" fontId="5" fillId="0" borderId="0"/>
    <xf numFmtId="0" fontId="76" fillId="0" borderId="19" applyFill="0">
      <alignment horizontal="center"/>
      <protection locked="0"/>
    </xf>
    <xf numFmtId="0" fontId="139" fillId="0" borderId="19"/>
    <xf numFmtId="0" fontId="76" fillId="0" borderId="19" applyFill="0">
      <alignment horizontal="center"/>
      <protection locked="0"/>
    </xf>
    <xf numFmtId="0" fontId="139" fillId="0" borderId="19"/>
    <xf numFmtId="0" fontId="76" fillId="0" borderId="19" applyFill="0">
      <alignment horizontal="center"/>
      <protection locked="0"/>
    </xf>
    <xf numFmtId="0" fontId="139" fillId="0" borderId="19"/>
    <xf numFmtId="0" fontId="76" fillId="0" borderId="19" applyFill="0">
      <alignment horizontal="center"/>
      <protection locked="0"/>
    </xf>
    <xf numFmtId="0" fontId="139" fillId="0" borderId="19"/>
    <xf numFmtId="0" fontId="76" fillId="0" borderId="19" applyFill="0">
      <alignment horizontal="center"/>
      <protection locked="0"/>
    </xf>
    <xf numFmtId="0" fontId="139" fillId="0" borderId="19"/>
    <xf numFmtId="0" fontId="76" fillId="0" borderId="19" applyFill="0">
      <alignment horizontal="center"/>
      <protection locked="0"/>
    </xf>
    <xf numFmtId="0" fontId="139" fillId="0" borderId="19"/>
    <xf numFmtId="0" fontId="44" fillId="0" borderId="0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76" fillId="0" borderId="54" applyFill="0">
      <alignment horizontal="center"/>
      <protection locked="0"/>
    </xf>
    <xf numFmtId="0" fontId="139" fillId="0" borderId="54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quotePrefix="1" applyFont="1" applyAlignment="1">
      <alignment horizontal="left" vertical="center"/>
    </xf>
    <xf numFmtId="170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70" fontId="7" fillId="0" borderId="0" xfId="0" applyNumberFormat="1" applyFont="1" applyAlignment="1">
      <alignment horizontal="centerContinuous" vertical="center"/>
    </xf>
    <xf numFmtId="170" fontId="7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0" fontId="7" fillId="0" borderId="0" xfId="0" quotePrefix="1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right" vertical="center"/>
    </xf>
    <xf numFmtId="170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71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right" vertical="center"/>
    </xf>
    <xf numFmtId="170" fontId="7" fillId="0" borderId="6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170" fontId="7" fillId="2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3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right" vertical="center"/>
    </xf>
    <xf numFmtId="38" fontId="7" fillId="0" borderId="1" xfId="0" applyNumberFormat="1" applyFont="1" applyBorder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38" fontId="6" fillId="0" borderId="1" xfId="0" applyNumberFormat="1" applyFont="1" applyBorder="1" applyAlignment="1">
      <alignment horizontal="centerContinuous" vertical="center"/>
    </xf>
    <xf numFmtId="41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170" fontId="7" fillId="0" borderId="1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38" fontId="7" fillId="0" borderId="3" xfId="0" applyNumberFormat="1" applyFont="1" applyBorder="1" applyAlignment="1">
      <alignment horizontal="centerContinuous" vertical="center"/>
    </xf>
    <xf numFmtId="38" fontId="7" fillId="0" borderId="6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70" fontId="7" fillId="0" borderId="0" xfId="32" applyNumberFormat="1" applyFont="1" applyFill="1" applyAlignment="1">
      <alignment horizontal="center" vertical="center"/>
    </xf>
    <xf numFmtId="170" fontId="7" fillId="0" borderId="39" xfId="32" applyNumberFormat="1" applyFont="1" applyFill="1" applyBorder="1" applyAlignment="1">
      <alignment horizontal="center" vertical="center"/>
    </xf>
    <xf numFmtId="41" fontId="7" fillId="0" borderId="39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0" xfId="0" applyNumberFormat="1" applyFont="1" applyAlignment="1">
      <alignment horizontal="centerContinuous" vertical="center"/>
    </xf>
    <xf numFmtId="41" fontId="7" fillId="0" borderId="0" xfId="3" applyNumberFormat="1" applyFont="1" applyAlignment="1">
      <alignment horizontal="center" vertical="center"/>
    </xf>
    <xf numFmtId="0" fontId="7" fillId="0" borderId="0" xfId="21" applyFont="1" applyAlignment="1">
      <alignment horizontal="left" vertical="center"/>
    </xf>
    <xf numFmtId="43" fontId="7" fillId="0" borderId="0" xfId="0" applyNumberFormat="1" applyFont="1" applyAlignment="1">
      <alignment horizontal="centerContinuous" vertical="center"/>
    </xf>
    <xf numFmtId="43" fontId="7" fillId="0" borderId="0" xfId="0" quotePrefix="1" applyNumberFormat="1" applyFont="1" applyAlignment="1">
      <alignment horizontal="centerContinuous" vertical="center"/>
    </xf>
    <xf numFmtId="43" fontId="7" fillId="0" borderId="0" xfId="0" quotePrefix="1" applyNumberFormat="1" applyFont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horizontal="center" vertical="center"/>
    </xf>
    <xf numFmtId="0" fontId="25" fillId="0" borderId="0" xfId="0" quotePrefix="1" applyFont="1" applyAlignment="1">
      <alignment horizontal="left" vertical="center"/>
    </xf>
    <xf numFmtId="170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37" fontId="7" fillId="0" borderId="0" xfId="0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80" borderId="0" xfId="0" applyFont="1" applyFill="1" applyAlignment="1">
      <alignment vertical="center"/>
    </xf>
    <xf numFmtId="0" fontId="7" fillId="80" borderId="0" xfId="0" applyFont="1" applyFill="1" applyAlignment="1">
      <alignment horizontal="left" vertical="center"/>
    </xf>
    <xf numFmtId="0" fontId="6" fillId="80" borderId="0" xfId="0" applyFont="1" applyFill="1" applyAlignment="1">
      <alignment horizontal="left" vertical="center"/>
    </xf>
    <xf numFmtId="0" fontId="6" fillId="80" borderId="0" xfId="0" applyFont="1" applyFill="1" applyAlignment="1">
      <alignment vertical="center"/>
    </xf>
    <xf numFmtId="221" fontId="7" fillId="0" borderId="2" xfId="0" applyNumberFormat="1" applyFont="1" applyBorder="1" applyAlignment="1">
      <alignment horizontal="center" vertical="center"/>
    </xf>
    <xf numFmtId="41" fontId="7" fillId="0" borderId="0" xfId="16014" applyNumberFormat="1" applyFont="1" applyAlignment="1">
      <alignment vertical="center"/>
    </xf>
    <xf numFmtId="0" fontId="7" fillId="0" borderId="0" xfId="0" quotePrefix="1" applyFont="1" applyAlignment="1">
      <alignment horizontal="left" vertical="top"/>
    </xf>
    <xf numFmtId="41" fontId="7" fillId="0" borderId="39" xfId="16014" applyNumberFormat="1" applyFont="1" applyBorder="1" applyAlignment="1">
      <alignment vertical="center"/>
    </xf>
    <xf numFmtId="41" fontId="7" fillId="0" borderId="0" xfId="16014" applyNumberFormat="1" applyFont="1" applyAlignment="1">
      <alignment horizontal="center" vertical="center"/>
    </xf>
    <xf numFmtId="41" fontId="7" fillId="0" borderId="39" xfId="16014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70" fontId="7" fillId="0" borderId="1" xfId="0" applyNumberFormat="1" applyFont="1" applyBorder="1" applyAlignment="1">
      <alignment horizontal="center" vertical="center"/>
    </xf>
  </cellXfs>
  <cellStyles count="21881">
    <cellStyle name="(Normal)" xfId="123" xr:uid="{6052A850-6C25-4F96-AD9A-3DE8781DDDF7}"/>
    <cellStyle name="???? [0.00]_Sekita-sama" xfId="95" xr:uid="{AE71DF9E-86A0-4F6E-80B2-2AEBE1DCA5D7}"/>
    <cellStyle name="????_Sekita-sama" xfId="92" xr:uid="{3E4B4609-CFE4-4A84-B0BA-CCC05687B371}"/>
    <cellStyle name="??_AUCTION RESULT_20071226" xfId="13983" xr:uid="{9F2D0BDF-FB6F-43F5-9245-AFB9685A55F9}"/>
    <cellStyle name="0,0_x000d__x000a_NA_x000d__x000a_" xfId="2" xr:uid="{B60CCC44-A244-48FB-9354-B0F6C5962295}"/>
    <cellStyle name="0,0_x000d__x000a_NA_x000d__x000a_ 2" xfId="124" xr:uid="{805A9C36-55E7-47AC-814F-CC6ECDF385DD}"/>
    <cellStyle name="20% - Accent1 2" xfId="125" xr:uid="{7D62CCE1-9495-4905-94D7-21328DD93F03}"/>
    <cellStyle name="20% - Accent1 2 10" xfId="1197" xr:uid="{B01532C1-863A-42D1-954E-C8DDF498FE9F}"/>
    <cellStyle name="20% - Accent1 2 10 2" xfId="8638" xr:uid="{1FCADE0D-747D-4B11-AB13-2AA93765C5AE}"/>
    <cellStyle name="20% - Accent1 2 10 2 2" xfId="18586" xr:uid="{5E4DE72E-569A-4117-B49C-CAFC5060AC29}"/>
    <cellStyle name="20% - Accent1 2 10 3" xfId="10210" xr:uid="{56EB2FDF-E272-4C84-9B51-484D48A6A5B4}"/>
    <cellStyle name="20% - Accent1 2 11" xfId="1198" xr:uid="{F0EBDC72-4AE0-4605-9E64-795C73A6A395}"/>
    <cellStyle name="20% - Accent1 2 11 2" xfId="8639" xr:uid="{5F096F77-60A2-49C4-8703-F6E5F2F93CD7}"/>
    <cellStyle name="20% - Accent1 2 11 2 2" xfId="18587" xr:uid="{0BF8BF1B-EF75-4632-8EEA-580459CE7D20}"/>
    <cellStyle name="20% - Accent1 2 11 3" xfId="10211" xr:uid="{431A8A98-EFEA-467C-A0F4-C12E1F215979}"/>
    <cellStyle name="20% - Accent1 2 12" xfId="1199" xr:uid="{07944BEE-6B79-4490-9434-E49EE985EBCE}"/>
    <cellStyle name="20% - Accent1 2 12 2" xfId="8640" xr:uid="{21086851-6A2A-45BB-9CDC-0CA4C6DC083D}"/>
    <cellStyle name="20% - Accent1 2 12 2 2" xfId="18588" xr:uid="{B0AC62C5-EFB0-4DC9-815F-FC4E607BF943}"/>
    <cellStyle name="20% - Accent1 2 12 3" xfId="10212" xr:uid="{3BBC216D-8883-4A79-A19A-1D7AD5F7EB05}"/>
    <cellStyle name="20% - Accent1 2 13" xfId="1200" xr:uid="{8FB98F5D-BAD1-4E49-91F6-67BC30BD921B}"/>
    <cellStyle name="20% - Accent1 2 13 2" xfId="8641" xr:uid="{CE62FDBD-2A84-40D4-9464-CE8448573C9E}"/>
    <cellStyle name="20% - Accent1 2 13 2 2" xfId="18589" xr:uid="{600A6A0A-E1C1-4F3E-89CB-4514B5FFAEF9}"/>
    <cellStyle name="20% - Accent1 2 13 3" xfId="10213" xr:uid="{EBC33FF1-71E7-4B5D-94E0-97E87B3D0A1E}"/>
    <cellStyle name="20% - Accent1 2 14" xfId="1201" xr:uid="{EB0FB41F-AEE0-43A1-9163-2B612DEF678A}"/>
    <cellStyle name="20% - Accent1 2 14 2" xfId="8642" xr:uid="{E0247713-382D-4EF0-B221-560D73DCE750}"/>
    <cellStyle name="20% - Accent1 2 14 2 2" xfId="18590" xr:uid="{D34D9391-3A29-4F9D-9563-11709F195252}"/>
    <cellStyle name="20% - Accent1 2 14 3" xfId="10214" xr:uid="{0DC25FE3-71E0-460F-9F6E-9807B076170B}"/>
    <cellStyle name="20% - Accent1 2 15" xfId="1202" xr:uid="{86EBF5AB-0852-42C0-9EB5-DB74E41D5530}"/>
    <cellStyle name="20% - Accent1 2 15 2" xfId="8643" xr:uid="{18F89867-D158-4583-997C-5925455C7CF1}"/>
    <cellStyle name="20% - Accent1 2 15 2 2" xfId="18591" xr:uid="{B6CDB555-ABB4-41EA-A5C7-6800854017A6}"/>
    <cellStyle name="20% - Accent1 2 15 3" xfId="10215" xr:uid="{E6572D9E-E1B3-4C65-9FA0-05E769C4DE54}"/>
    <cellStyle name="20% - Accent1 2 16" xfId="1203" xr:uid="{2A6E5D3D-754D-4769-BB69-75025F21A58C}"/>
    <cellStyle name="20% - Accent1 2 16 2" xfId="8644" xr:uid="{59FED52B-4E11-4FAC-8A8A-81EAE7031098}"/>
    <cellStyle name="20% - Accent1 2 16 2 2" xfId="18592" xr:uid="{1E66D8D7-E222-4B4B-8895-A11B24FF2B3E}"/>
    <cellStyle name="20% - Accent1 2 16 3" xfId="10216" xr:uid="{31BAF5B9-04BA-4E05-8B7A-36C9254A5E75}"/>
    <cellStyle name="20% - Accent1 2 17" xfId="1204" xr:uid="{27D79F18-BD4A-423A-8017-52C4CE81D02B}"/>
    <cellStyle name="20% - Accent1 2 17 2" xfId="8645" xr:uid="{3DA24D2B-BC7F-4742-B02F-E42C1323CF0C}"/>
    <cellStyle name="20% - Accent1 2 17 2 2" xfId="18593" xr:uid="{FF298DCC-6C1A-44E9-8760-3FD2A6476527}"/>
    <cellStyle name="20% - Accent1 2 17 3" xfId="10217" xr:uid="{914CCBE3-EA14-474A-9A43-BA3E73349656}"/>
    <cellStyle name="20% - Accent1 2 18" xfId="1205" xr:uid="{9544219A-79AF-42C5-BFAD-9427CEC6EE44}"/>
    <cellStyle name="20% - Accent1 2 18 2" xfId="8646" xr:uid="{8FBF3DCB-3750-4FA3-9BE1-DD78604855ED}"/>
    <cellStyle name="20% - Accent1 2 18 2 2" xfId="18594" xr:uid="{99CF1B52-8E62-4F73-A463-2FDBF2A50E84}"/>
    <cellStyle name="20% - Accent1 2 18 3" xfId="10218" xr:uid="{DB1AF7EF-B146-449A-8302-886E6956D554}"/>
    <cellStyle name="20% - Accent1 2 19" xfId="1206" xr:uid="{5F3A79EB-F781-4483-8109-F6855CBF9AB8}"/>
    <cellStyle name="20% - Accent1 2 19 2" xfId="8647" xr:uid="{B0B772D3-C97B-43C0-BD55-282C1221FE8B}"/>
    <cellStyle name="20% - Accent1 2 19 2 2" xfId="18595" xr:uid="{26B6AC2C-C0F6-492B-8E56-A4AA2294F868}"/>
    <cellStyle name="20% - Accent1 2 19 3" xfId="10219" xr:uid="{D6D05D34-07E1-4498-AC03-9C9427B2B052}"/>
    <cellStyle name="20% - Accent1 2 2" xfId="1207" xr:uid="{88F368B0-D432-4660-9EDD-FB539D14295B}"/>
    <cellStyle name="20% - Accent1 2 2 10" xfId="1208" xr:uid="{6819373C-BFF5-46DD-956B-6E9944F2C5E5}"/>
    <cellStyle name="20% - Accent1 2 2 11" xfId="1209" xr:uid="{0A89056E-5695-4912-8F4E-983C2C7AFC0C}"/>
    <cellStyle name="20% - Accent1 2 2 12" xfId="1210" xr:uid="{633D3DB7-3AA6-40DA-BA06-F3623237922F}"/>
    <cellStyle name="20% - Accent1 2 2 13" xfId="1211" xr:uid="{FC5347F6-D191-4BB0-AEFE-2B5FE28E0219}"/>
    <cellStyle name="20% - Accent1 2 2 14" xfId="1212" xr:uid="{63345880-3175-435E-B6D0-8352AD4FE0CF}"/>
    <cellStyle name="20% - Accent1 2 2 15" xfId="1213" xr:uid="{489C2430-1AD4-40A2-98C2-D8C5DC85DD23}"/>
    <cellStyle name="20% - Accent1 2 2 16" xfId="1214" xr:uid="{7B63391C-1179-4A59-8B28-433ECE3E42B6}"/>
    <cellStyle name="20% - Accent1 2 2 17" xfId="1215" xr:uid="{20E16BAE-396D-4A68-A8DF-3A0FDDACCEA5}"/>
    <cellStyle name="20% - Accent1 2 2 18" xfId="1216" xr:uid="{7C3FC8B8-DB9B-4F2C-8C13-0C79DB749E0A}"/>
    <cellStyle name="20% - Accent1 2 2 19" xfId="1217" xr:uid="{61093342-97F8-4F79-8C95-3E45DC375756}"/>
    <cellStyle name="20% - Accent1 2 2 2" xfId="1218" xr:uid="{DDF782CB-5C43-4362-93A3-0F8AC626A627}"/>
    <cellStyle name="20% - Accent1 2 2 2 10" xfId="1219" xr:uid="{A833AD5D-7A76-4CEF-BA72-4734B7A945A0}"/>
    <cellStyle name="20% - Accent1 2 2 2 10 2" xfId="8649" xr:uid="{CB58EE90-FC8C-422B-ADBE-C5BFC18F7171}"/>
    <cellStyle name="20% - Accent1 2 2 2 10 2 2" xfId="18597" xr:uid="{7A3DDF37-9F0F-48A3-BEA4-8EB5287EB740}"/>
    <cellStyle name="20% - Accent1 2 2 2 10 3" xfId="10221" xr:uid="{D3A4C20C-2CDE-4B66-A5D7-7B8AE84D9334}"/>
    <cellStyle name="20% - Accent1 2 2 2 11" xfId="1220" xr:uid="{D19EB86B-A9E6-4D8D-A4BB-E24A704FA232}"/>
    <cellStyle name="20% - Accent1 2 2 2 11 2" xfId="8650" xr:uid="{5639A4F3-636C-4F68-9AAE-E5AAA2C0D446}"/>
    <cellStyle name="20% - Accent1 2 2 2 11 2 2" xfId="18598" xr:uid="{942CDF34-3D28-49A4-979C-9564FA795584}"/>
    <cellStyle name="20% - Accent1 2 2 2 11 3" xfId="10222" xr:uid="{10696520-FC13-49BA-B414-3D1F68A0CEA2}"/>
    <cellStyle name="20% - Accent1 2 2 2 12" xfId="1221" xr:uid="{40C83D1F-CD8E-4EA3-BC74-DC09D888A9D2}"/>
    <cellStyle name="20% - Accent1 2 2 2 12 2" xfId="8651" xr:uid="{F634F740-FF19-4FCC-8632-C6DF8A356F6E}"/>
    <cellStyle name="20% - Accent1 2 2 2 12 2 2" xfId="18599" xr:uid="{AFDB4E32-16CD-402F-8BEE-0B2BEB5003C5}"/>
    <cellStyle name="20% - Accent1 2 2 2 12 3" xfId="10223" xr:uid="{B1D6CB09-5490-4B65-A9C0-EF2652C33372}"/>
    <cellStyle name="20% - Accent1 2 2 2 13" xfId="1222" xr:uid="{1CA50BC8-346C-4BDE-B3DA-2BEEC160D449}"/>
    <cellStyle name="20% - Accent1 2 2 2 13 2" xfId="8652" xr:uid="{5D423E3A-2670-4D4F-893E-BDED6CE5C1F8}"/>
    <cellStyle name="20% - Accent1 2 2 2 13 2 2" xfId="18600" xr:uid="{7E28125F-1321-4E24-90ED-553F1533B875}"/>
    <cellStyle name="20% - Accent1 2 2 2 13 3" xfId="10224" xr:uid="{98C46DE1-2FE3-4A2F-BB1C-291593024CF9}"/>
    <cellStyle name="20% - Accent1 2 2 2 14" xfId="1223" xr:uid="{A8694CF2-896C-47F7-B155-70A0C2E3765E}"/>
    <cellStyle name="20% - Accent1 2 2 2 14 2" xfId="8653" xr:uid="{91D93C50-C315-4B80-8525-87BA42F8BB52}"/>
    <cellStyle name="20% - Accent1 2 2 2 14 2 2" xfId="18601" xr:uid="{3D7262A2-C820-4488-BE39-B562F049238C}"/>
    <cellStyle name="20% - Accent1 2 2 2 14 3" xfId="10225" xr:uid="{ADB6876B-0172-4ED1-BBCD-33E8414FBBBA}"/>
    <cellStyle name="20% - Accent1 2 2 2 15" xfId="1224" xr:uid="{0F8BCC02-7787-45D1-8ECC-EDEFC9E00708}"/>
    <cellStyle name="20% - Accent1 2 2 2 15 2" xfId="8654" xr:uid="{F04D27CC-A294-4E95-8E48-8EE06CA0831B}"/>
    <cellStyle name="20% - Accent1 2 2 2 15 2 2" xfId="18602" xr:uid="{E53F8F52-ADF1-4ECA-8336-59E37E2A2952}"/>
    <cellStyle name="20% - Accent1 2 2 2 15 3" xfId="10226" xr:uid="{A5D2F501-70AA-4317-BA37-4C64165639F9}"/>
    <cellStyle name="20% - Accent1 2 2 2 16" xfId="1225" xr:uid="{5F12A8AF-7B9D-45A6-9ED6-3EF96693A506}"/>
    <cellStyle name="20% - Accent1 2 2 2 16 2" xfId="8655" xr:uid="{5C8FEC48-ACFE-4C23-8A7C-AD06DE03C85B}"/>
    <cellStyle name="20% - Accent1 2 2 2 16 2 2" xfId="18603" xr:uid="{082A8DAC-9EA0-4DEB-8C06-0B215E34BB79}"/>
    <cellStyle name="20% - Accent1 2 2 2 16 3" xfId="10227" xr:uid="{68620E15-3C94-4F34-A0E5-37C9344FFC25}"/>
    <cellStyle name="20% - Accent1 2 2 2 17" xfId="1226" xr:uid="{E456D683-6F0E-4A35-A39D-5706302901E7}"/>
    <cellStyle name="20% - Accent1 2 2 2 17 2" xfId="8656" xr:uid="{689A73F0-FB0A-4BEB-A34F-8418C8B5F3F0}"/>
    <cellStyle name="20% - Accent1 2 2 2 17 2 2" xfId="18604" xr:uid="{E03D4712-280E-4119-AD27-CD1566FDA354}"/>
    <cellStyle name="20% - Accent1 2 2 2 17 3" xfId="10228" xr:uid="{B63B7B31-CB1D-406A-BDE6-479C1F86A731}"/>
    <cellStyle name="20% - Accent1 2 2 2 18" xfId="1227" xr:uid="{875617CD-2405-4F3D-B8DC-C894C9A73CC0}"/>
    <cellStyle name="20% - Accent1 2 2 2 18 2" xfId="8657" xr:uid="{F3BF432A-33F3-47FD-BFF2-C718338C7CC4}"/>
    <cellStyle name="20% - Accent1 2 2 2 18 2 2" xfId="18605" xr:uid="{49F81F63-C9F3-446B-BB1C-F736A96B502D}"/>
    <cellStyle name="20% - Accent1 2 2 2 18 3" xfId="10229" xr:uid="{0CDFA287-1CA4-466B-8B16-70A105473529}"/>
    <cellStyle name="20% - Accent1 2 2 2 19" xfId="1228" xr:uid="{525613FB-834B-463F-BBB2-F3BFB92112BF}"/>
    <cellStyle name="20% - Accent1 2 2 2 19 2" xfId="8658" xr:uid="{0336308C-B81F-49D8-8B63-0F95F2536286}"/>
    <cellStyle name="20% - Accent1 2 2 2 19 2 2" xfId="18606" xr:uid="{1F4447AC-C39D-40EE-88E0-32F04A8B862D}"/>
    <cellStyle name="20% - Accent1 2 2 2 19 3" xfId="10230" xr:uid="{37F2B03A-1CD9-4DA0-967E-D11C9EC6CC82}"/>
    <cellStyle name="20% - Accent1 2 2 2 2" xfId="1229" xr:uid="{69897BA9-FF23-472D-86F5-FA5B7E5C4213}"/>
    <cellStyle name="20% - Accent1 2 2 2 2 2" xfId="8659" xr:uid="{B4B02CF0-7AF3-45C3-9A7A-964C6508C628}"/>
    <cellStyle name="20% - Accent1 2 2 2 2 2 2" xfId="18607" xr:uid="{F5E24B85-D63E-448D-97D7-C29069B49A7C}"/>
    <cellStyle name="20% - Accent1 2 2 2 2 3" xfId="10231" xr:uid="{C8990122-9D6F-4DDC-8E8D-CEBF1AA9CD68}"/>
    <cellStyle name="20% - Accent1 2 2 2 20" xfId="1230" xr:uid="{3E5C8DDC-55E5-437F-AD81-E0B55145825C}"/>
    <cellStyle name="20% - Accent1 2 2 2 20 2" xfId="8660" xr:uid="{257462F1-EF68-4E4A-BB58-E3B64DD9F21B}"/>
    <cellStyle name="20% - Accent1 2 2 2 20 2 2" xfId="18608" xr:uid="{BADD150B-543E-48F2-998E-504286AF3291}"/>
    <cellStyle name="20% - Accent1 2 2 2 20 3" xfId="10232" xr:uid="{C6D4B71E-9640-4E64-8397-0DA327DE29B0}"/>
    <cellStyle name="20% - Accent1 2 2 2 21" xfId="1231" xr:uid="{1F1329F1-6A16-4249-A5FE-E5A36BF7D603}"/>
    <cellStyle name="20% - Accent1 2 2 2 21 2" xfId="8661" xr:uid="{88CBB4F4-55EC-498E-8D6C-21F66C327DB7}"/>
    <cellStyle name="20% - Accent1 2 2 2 21 2 2" xfId="18609" xr:uid="{48D78CC3-8FC0-42EB-9269-F2532D1C4049}"/>
    <cellStyle name="20% - Accent1 2 2 2 21 3" xfId="10233" xr:uid="{5E250777-C0EE-4654-96F4-1018A88400E2}"/>
    <cellStyle name="20% - Accent1 2 2 2 22" xfId="1232" xr:uid="{717F1383-5808-4A58-995C-4FBF1003D93A}"/>
    <cellStyle name="20% - Accent1 2 2 2 22 2" xfId="8662" xr:uid="{1831EDB2-89EC-4F7A-A436-C23AC3AD29C7}"/>
    <cellStyle name="20% - Accent1 2 2 2 22 2 2" xfId="18610" xr:uid="{F7F39F56-8B90-4F5C-AF44-26A70C3AF63C}"/>
    <cellStyle name="20% - Accent1 2 2 2 22 3" xfId="10234" xr:uid="{BDC1DF13-D2D2-4DFE-B73F-6B47658F197D}"/>
    <cellStyle name="20% - Accent1 2 2 2 3" xfId="1233" xr:uid="{9A75AE21-6592-419B-B7C5-EF9B19D0E2E3}"/>
    <cellStyle name="20% - Accent1 2 2 2 3 2" xfId="8663" xr:uid="{8E8EFBEF-9464-4CD9-BF30-A56FD1247547}"/>
    <cellStyle name="20% - Accent1 2 2 2 3 2 2" xfId="18611" xr:uid="{45A465DE-61B2-4127-AFEA-9120290BF755}"/>
    <cellStyle name="20% - Accent1 2 2 2 3 3" xfId="10235" xr:uid="{25F9E1E9-0D98-46D2-91C3-2DE9D239F948}"/>
    <cellStyle name="20% - Accent1 2 2 2 4" xfId="1234" xr:uid="{A5B59CBF-4DE2-424A-94A3-2FEB18943891}"/>
    <cellStyle name="20% - Accent1 2 2 2 4 2" xfId="8664" xr:uid="{5AADFAEC-1A6C-4FC3-8E9F-C8A71F370653}"/>
    <cellStyle name="20% - Accent1 2 2 2 4 2 2" xfId="18612" xr:uid="{4ACDAAB8-86B7-42FB-A14C-288014F51E7C}"/>
    <cellStyle name="20% - Accent1 2 2 2 4 3" xfId="10236" xr:uid="{7115C1EE-4E92-4753-BAF5-8FF7155A4F75}"/>
    <cellStyle name="20% - Accent1 2 2 2 5" xfId="1235" xr:uid="{46E16E3C-325E-4F08-86FC-CE3EDB091F1D}"/>
    <cellStyle name="20% - Accent1 2 2 2 5 2" xfId="8665" xr:uid="{06D578E6-C62F-4DA8-8003-238B3FE632E0}"/>
    <cellStyle name="20% - Accent1 2 2 2 5 2 2" xfId="18613" xr:uid="{159D2D6F-6D81-4CCD-8174-C4C99B5591BE}"/>
    <cellStyle name="20% - Accent1 2 2 2 5 3" xfId="10237" xr:uid="{21048D38-FE21-4324-ACF0-4B3245C18552}"/>
    <cellStyle name="20% - Accent1 2 2 2 6" xfId="1236" xr:uid="{DEFF350B-BEEB-48E4-A5FF-E9A79E5B1E22}"/>
    <cellStyle name="20% - Accent1 2 2 2 6 2" xfId="8666" xr:uid="{AD7CA845-3FE3-4452-BCF1-AFC66FCAE0F0}"/>
    <cellStyle name="20% - Accent1 2 2 2 6 2 2" xfId="18614" xr:uid="{0EC3A2B4-F039-485D-8170-9B7C72E9CF64}"/>
    <cellStyle name="20% - Accent1 2 2 2 6 3" xfId="10238" xr:uid="{2491B7E0-339F-424D-B582-ADDFCECAB657}"/>
    <cellStyle name="20% - Accent1 2 2 2 7" xfId="1237" xr:uid="{962A7B39-EC36-43AE-9417-4D255C8E93C6}"/>
    <cellStyle name="20% - Accent1 2 2 2 7 2" xfId="8667" xr:uid="{30F5BDC2-94BD-48E1-86CA-2AA84DDCE60D}"/>
    <cellStyle name="20% - Accent1 2 2 2 7 2 2" xfId="18615" xr:uid="{87AE7B28-1CAC-4ABC-B1D5-372B65F12B7C}"/>
    <cellStyle name="20% - Accent1 2 2 2 7 3" xfId="10239" xr:uid="{46CD65F9-E2AA-43DB-808B-FE7F27C6E875}"/>
    <cellStyle name="20% - Accent1 2 2 2 8" xfId="1238" xr:uid="{3E3CF646-C49E-4055-961C-D22880BE9BD1}"/>
    <cellStyle name="20% - Accent1 2 2 2 8 2" xfId="8668" xr:uid="{B61F2A1D-7BF4-40DA-B69B-58057608B5C2}"/>
    <cellStyle name="20% - Accent1 2 2 2 8 2 2" xfId="18616" xr:uid="{CEB437BF-EB43-4352-984B-E99316F610F0}"/>
    <cellStyle name="20% - Accent1 2 2 2 8 3" xfId="10240" xr:uid="{3CC7B40B-F3EF-45FC-AF8E-684AC6DE51ED}"/>
    <cellStyle name="20% - Accent1 2 2 2 9" xfId="1239" xr:uid="{B169E0FC-34C7-4FC9-87C8-9A15942291B6}"/>
    <cellStyle name="20% - Accent1 2 2 2 9 2" xfId="8669" xr:uid="{ED7124DE-4D80-4B22-83BB-D4C2076069A8}"/>
    <cellStyle name="20% - Accent1 2 2 2 9 2 2" xfId="18617" xr:uid="{60FB0FBF-D732-4309-A920-710C97A5E551}"/>
    <cellStyle name="20% - Accent1 2 2 2 9 3" xfId="10241" xr:uid="{E3F1149E-37BD-4570-8B9D-FDC6652141DD}"/>
    <cellStyle name="20% - Accent1 2 2 20" xfId="1240" xr:uid="{D69BCEF8-BA45-47CF-B658-736F842A777B}"/>
    <cellStyle name="20% - Accent1 2 2 21" xfId="1241" xr:uid="{3FB36750-E62C-4AD2-BBB1-55F5D1484914}"/>
    <cellStyle name="20% - Accent1 2 2 22" xfId="1242" xr:uid="{AFDAD637-BD5E-454C-B227-5E94012F4A08}"/>
    <cellStyle name="20% - Accent1 2 2 23" xfId="8648" xr:uid="{B9B60E65-7AA8-4F27-BD28-210C80F2CDB2}"/>
    <cellStyle name="20% - Accent1 2 2 23 2" xfId="18596" xr:uid="{F32B5709-41C1-40A3-89A2-6372668876A2}"/>
    <cellStyle name="20% - Accent1 2 2 24" xfId="10220" xr:uid="{D15079E1-3C12-4358-8A5E-98D45D3BF03E}"/>
    <cellStyle name="20% - Accent1 2 2 3" xfId="1243" xr:uid="{776D530B-3977-4F24-96FE-4CF73705CA16}"/>
    <cellStyle name="20% - Accent1 2 2 4" xfId="1244" xr:uid="{61373CB6-B792-4694-B296-47D8A2AD6689}"/>
    <cellStyle name="20% - Accent1 2 2 5" xfId="1245" xr:uid="{9C083433-8C87-43C5-8E6B-6B445C6407EF}"/>
    <cellStyle name="20% - Accent1 2 2 6" xfId="1246" xr:uid="{5284DD82-132E-44A8-A4ED-0025AE4942E6}"/>
    <cellStyle name="20% - Accent1 2 2 7" xfId="1247" xr:uid="{ACB93CAE-E7EA-464D-BA4B-B29C314B9784}"/>
    <cellStyle name="20% - Accent1 2 2 8" xfId="1248" xr:uid="{B2AC65CA-8D99-400B-BA36-D49102302877}"/>
    <cellStyle name="20% - Accent1 2 2 9" xfId="1249" xr:uid="{634820AB-A249-4125-ADC6-00C21AD9F0BC}"/>
    <cellStyle name="20% - Accent1 2 20" xfId="1250" xr:uid="{57497749-8062-4FBC-87A1-A8C7345095A0}"/>
    <cellStyle name="20% - Accent1 2 20 2" xfId="8670" xr:uid="{AE198CBD-71AE-4830-8CCC-C164693BF200}"/>
    <cellStyle name="20% - Accent1 2 20 2 2" xfId="18618" xr:uid="{CEA2DE38-70F2-4298-A7C9-5EFA2B4D0B68}"/>
    <cellStyle name="20% - Accent1 2 20 3" xfId="10242" xr:uid="{CB441226-ABF2-4D6A-A3A1-04C5EA675238}"/>
    <cellStyle name="20% - Accent1 2 21" xfId="1251" xr:uid="{D7B96B75-DF0D-4B4A-B229-BCDD750BD8E4}"/>
    <cellStyle name="20% - Accent1 2 21 2" xfId="8671" xr:uid="{7E5B87A6-D774-4D4F-BD3B-1BD062A48DB5}"/>
    <cellStyle name="20% - Accent1 2 21 2 2" xfId="18619" xr:uid="{F2F3B860-3311-42E4-9D58-6CA836ACDA6F}"/>
    <cellStyle name="20% - Accent1 2 21 3" xfId="10243" xr:uid="{DAD59550-CA90-42C6-AFBE-682024B6B92E}"/>
    <cellStyle name="20% - Accent1 2 22" xfId="1252" xr:uid="{611F1DCB-8CB2-43D1-8ECD-46796D03A979}"/>
    <cellStyle name="20% - Accent1 2 22 2" xfId="8672" xr:uid="{B1FF420E-F27E-4354-910D-2BD7CDAB2305}"/>
    <cellStyle name="20% - Accent1 2 22 2 2" xfId="18620" xr:uid="{CEC761B1-6A1A-49A4-99BF-BC00BEB97E72}"/>
    <cellStyle name="20% - Accent1 2 22 3" xfId="10244" xr:uid="{88A0E0B2-0B09-472D-BC45-2FCD3FBC3AF2}"/>
    <cellStyle name="20% - Accent1 2 23" xfId="1253" xr:uid="{BAFA4889-ACE7-418D-8EF5-768E83B13807}"/>
    <cellStyle name="20% - Accent1 2 23 2" xfId="8673" xr:uid="{27C82AC4-BA95-4C43-86E1-D66FB5613864}"/>
    <cellStyle name="20% - Accent1 2 23 2 2" xfId="18621" xr:uid="{691D500C-490E-4142-9C7A-1BEF3AEFBEFE}"/>
    <cellStyle name="20% - Accent1 2 23 3" xfId="10245" xr:uid="{7738D2DB-7076-4136-A019-99EAFA402807}"/>
    <cellStyle name="20% - Accent1 2 24" xfId="1254" xr:uid="{58FFAC62-1CA2-43FB-94DB-1A0453D0E033}"/>
    <cellStyle name="20% - Accent1 2 24 2" xfId="8674" xr:uid="{DB82F75C-D48C-4A0E-B782-A78B1B9B54AD}"/>
    <cellStyle name="20% - Accent1 2 24 2 2" xfId="18622" xr:uid="{5F05942E-78D9-4343-B738-2B0856A0C923}"/>
    <cellStyle name="20% - Accent1 2 24 3" xfId="10246" xr:uid="{E2A0A2E7-EB6F-47A8-BA07-F3CFD103BB1A}"/>
    <cellStyle name="20% - Accent1 2 25" xfId="1255" xr:uid="{F5D17D3C-86E8-474D-A83B-75A2AD0D9E72}"/>
    <cellStyle name="20% - Accent1 2 25 2" xfId="8675" xr:uid="{434F5363-0B96-441D-A7FB-6AE7DD5CAB7A}"/>
    <cellStyle name="20% - Accent1 2 25 2 2" xfId="18623" xr:uid="{6F28111E-3B54-4B24-B8A7-8410D2085B9A}"/>
    <cellStyle name="20% - Accent1 2 25 3" xfId="10247" xr:uid="{3D7BA499-25E8-4549-8CF2-53540FBDB0A7}"/>
    <cellStyle name="20% - Accent1 2 26" xfId="1256" xr:uid="{5A0299C8-3632-495A-9E90-801DF3AAC19B}"/>
    <cellStyle name="20% - Accent1 2 26 2" xfId="8676" xr:uid="{1CE2A8CD-5D6F-4275-A66D-49B15FEFD4BF}"/>
    <cellStyle name="20% - Accent1 2 26 2 2" xfId="18624" xr:uid="{2EE9A8A9-F697-4D59-9663-909CF6D3FF4C}"/>
    <cellStyle name="20% - Accent1 2 26 3" xfId="10248" xr:uid="{0CBDA866-F954-408D-8A4A-3996A823A917}"/>
    <cellStyle name="20% - Accent1 2 27" xfId="1257" xr:uid="{2D2EE99C-AF46-4D69-AC8A-0D534E5E034D}"/>
    <cellStyle name="20% - Accent1 2 27 2" xfId="8677" xr:uid="{67E80E8E-8A06-4A0A-B9C8-639187AA7DD9}"/>
    <cellStyle name="20% - Accent1 2 27 2 2" xfId="18625" xr:uid="{5785E342-BDA4-4A5D-B337-F7D1A1E92B12}"/>
    <cellStyle name="20% - Accent1 2 27 3" xfId="10249" xr:uid="{3F7AC3E6-BC47-435C-BA61-330C22A4D532}"/>
    <cellStyle name="20% - Accent1 2 28" xfId="1258" xr:uid="{496E0EDC-9E2C-49AD-BF58-0AAEB46EF059}"/>
    <cellStyle name="20% - Accent1 2 28 2" xfId="8678" xr:uid="{2EEF3333-5240-4D9C-917D-69169F89DD6C}"/>
    <cellStyle name="20% - Accent1 2 28 2 2" xfId="18626" xr:uid="{47075B6E-9A93-446D-B346-9067BE93E2A4}"/>
    <cellStyle name="20% - Accent1 2 28 3" xfId="10250" xr:uid="{07F01147-FC33-4BE5-A886-91EB21C1DB04}"/>
    <cellStyle name="20% - Accent1 2 29" xfId="1259" xr:uid="{E9DC81C7-FA95-49C9-A5D5-98E5819375BE}"/>
    <cellStyle name="20% - Accent1 2 29 2" xfId="8679" xr:uid="{9D294460-E499-4368-AB4E-F2CE2C222339}"/>
    <cellStyle name="20% - Accent1 2 29 2 2" xfId="18627" xr:uid="{DED24F0E-44F2-4E39-9DBB-71713C83A685}"/>
    <cellStyle name="20% - Accent1 2 29 3" xfId="10251" xr:uid="{C32F0D7F-54B7-4B01-8EAF-C420EB9C1252}"/>
    <cellStyle name="20% - Accent1 2 3" xfId="1260" xr:uid="{D6D1BE82-319D-4A65-A6C8-EA3349C5DF8C}"/>
    <cellStyle name="20% - Accent1 2 3 2" xfId="8680" xr:uid="{B009F2A0-27F1-4E0A-A258-33DF02D75F87}"/>
    <cellStyle name="20% - Accent1 2 3 2 2" xfId="18628" xr:uid="{883BC4AE-C10D-4D84-B912-278A8FAF6149}"/>
    <cellStyle name="20% - Accent1 2 3 3" xfId="10252" xr:uid="{EFDE51C4-46B7-4D49-B4E7-E4026CA66210}"/>
    <cellStyle name="20% - Accent1 2 30" xfId="1261" xr:uid="{AE5787CE-1F7E-43FC-A2B5-1406BA0D720B}"/>
    <cellStyle name="20% - Accent1 2 30 2" xfId="8681" xr:uid="{F2EFB4E3-87E5-41C4-878D-9D0BC16629F5}"/>
    <cellStyle name="20% - Accent1 2 30 2 2" xfId="18629" xr:uid="{610A6DFA-C4AD-480D-A36F-B61CB0E21263}"/>
    <cellStyle name="20% - Accent1 2 30 3" xfId="10253" xr:uid="{A430A59E-89C0-4ACC-9C56-E095C4DD18D0}"/>
    <cellStyle name="20% - Accent1 2 31" xfId="1262" xr:uid="{7327F5E4-F202-47E4-89C1-93B74271F25B}"/>
    <cellStyle name="20% - Accent1 2 31 2" xfId="8682" xr:uid="{FE6A9036-2A00-4FE9-AAAE-64999D3CBFEF}"/>
    <cellStyle name="20% - Accent1 2 31 2 2" xfId="18630" xr:uid="{1824FC5F-3EC8-4A49-9F98-C21390C68310}"/>
    <cellStyle name="20% - Accent1 2 31 3" xfId="10254" xr:uid="{1B78EB67-9972-41EC-932C-A21FC11E663A}"/>
    <cellStyle name="20% - Accent1 2 32" xfId="1263" xr:uid="{C1925FD2-8A77-4E24-B4A9-938D9D465BA8}"/>
    <cellStyle name="20% - Accent1 2 32 2" xfId="8683" xr:uid="{95B3C1E7-B03C-4DE2-85D5-F8A39FBF824D}"/>
    <cellStyle name="20% - Accent1 2 32 2 2" xfId="18631" xr:uid="{85BD7238-E806-42E2-BD10-F5672CE4FCC7}"/>
    <cellStyle name="20% - Accent1 2 32 3" xfId="10255" xr:uid="{CE347351-0C89-40FA-9FD5-E97CB76CE14F}"/>
    <cellStyle name="20% - Accent1 2 33" xfId="1264" xr:uid="{ADC70E6A-003B-4D53-BF33-FFDCF6DB35F0}"/>
    <cellStyle name="20% - Accent1 2 33 2" xfId="8684" xr:uid="{04002A1F-10B9-4CF1-A4CC-EA1267926B26}"/>
    <cellStyle name="20% - Accent1 2 33 2 2" xfId="18632" xr:uid="{A7E02AD2-AC10-4840-9CE0-77A0F2489472}"/>
    <cellStyle name="20% - Accent1 2 33 3" xfId="10256" xr:uid="{C1B8D7F4-B19A-4C14-87C0-F6CC8C842258}"/>
    <cellStyle name="20% - Accent1 2 34" xfId="1265" xr:uid="{C404E20A-31E6-4E28-9C1F-8F8DC953F7BC}"/>
    <cellStyle name="20% - Accent1 2 34 2" xfId="8685" xr:uid="{3BC62254-BF4B-4524-971C-D0DA336CC3B5}"/>
    <cellStyle name="20% - Accent1 2 34 2 2" xfId="18633" xr:uid="{51AB1BAE-47F6-4E32-B601-2E9B357A6388}"/>
    <cellStyle name="20% - Accent1 2 34 3" xfId="10257" xr:uid="{9E79D9C8-5E61-42A6-B023-42374352C088}"/>
    <cellStyle name="20% - Accent1 2 35" xfId="1266" xr:uid="{CFC56BD8-C8D1-44C7-9E80-9ED8F69C6059}"/>
    <cellStyle name="20% - Accent1 2 35 2" xfId="8686" xr:uid="{8309EF45-95AB-4A30-8B15-D8B02107FB0D}"/>
    <cellStyle name="20% - Accent1 2 35 2 2" xfId="18634" xr:uid="{F63FCF52-B0D7-488C-9051-908CBF339AB4}"/>
    <cellStyle name="20% - Accent1 2 35 3" xfId="10258" xr:uid="{035B765B-4162-4306-B24A-E59C0FF00D1E}"/>
    <cellStyle name="20% - Accent1 2 36" xfId="18166" xr:uid="{ECBCAABE-1D91-4844-84EB-7CE3F7F72F5F}"/>
    <cellStyle name="20% - Accent1 2 4" xfId="1267" xr:uid="{64698CC3-7AE2-4681-95A2-FD46873EA1AA}"/>
    <cellStyle name="20% - Accent1 2 4 2" xfId="8687" xr:uid="{8645955F-F773-467A-9540-189773614D6B}"/>
    <cellStyle name="20% - Accent1 2 4 2 2" xfId="18635" xr:uid="{E3C4CE1E-FEE7-4DCC-85D8-9CD402A98564}"/>
    <cellStyle name="20% - Accent1 2 4 3" xfId="10259" xr:uid="{939E8C4A-9AD5-4D2F-B4C1-DF5C05D2AB2F}"/>
    <cellStyle name="20% - Accent1 2 5" xfId="1268" xr:uid="{18735148-4B75-4B45-8611-D05692866D8D}"/>
    <cellStyle name="20% - Accent1 2 5 2" xfId="8688" xr:uid="{B9EBF964-7FA3-4CFB-85A0-65CC3BF3E443}"/>
    <cellStyle name="20% - Accent1 2 5 2 2" xfId="18636" xr:uid="{9BDEF935-2943-4E45-8D92-6DE3EB68D03C}"/>
    <cellStyle name="20% - Accent1 2 5 3" xfId="10260" xr:uid="{E0373378-5DB7-482A-A04B-8950CB27456B}"/>
    <cellStyle name="20% - Accent1 2 6" xfId="1269" xr:uid="{0A638966-CA3D-4FD1-A91D-93BE142588FF}"/>
    <cellStyle name="20% - Accent1 2 6 2" xfId="8689" xr:uid="{0C78A35D-CE4F-40AD-8905-D1A5BB032BBE}"/>
    <cellStyle name="20% - Accent1 2 6 2 2" xfId="18637" xr:uid="{7CEBCD35-0E5E-42F6-AC15-C05524724560}"/>
    <cellStyle name="20% - Accent1 2 6 3" xfId="10261" xr:uid="{920F0F57-C4F6-4F01-A396-EDF63F19F093}"/>
    <cellStyle name="20% - Accent1 2 7" xfId="1270" xr:uid="{E6948BEB-869B-41A6-8AC9-1B4FDDE16189}"/>
    <cellStyle name="20% - Accent1 2 7 2" xfId="8690" xr:uid="{0B7B659D-A841-4C64-8F20-063C3193023F}"/>
    <cellStyle name="20% - Accent1 2 7 2 2" xfId="18638" xr:uid="{36700082-01B8-45E7-B874-860C099D9AC0}"/>
    <cellStyle name="20% - Accent1 2 7 3" xfId="10262" xr:uid="{55CB9BE7-4878-4F40-AE14-9F9EF5C937E0}"/>
    <cellStyle name="20% - Accent1 2 8" xfId="1271" xr:uid="{60C40C8A-A5C4-48C8-910A-961C69A6EFAA}"/>
    <cellStyle name="20% - Accent1 2 8 2" xfId="8691" xr:uid="{9B4CE75F-A0AA-4B04-93D0-81C0CA23863C}"/>
    <cellStyle name="20% - Accent1 2 8 2 2" xfId="18639" xr:uid="{D1A67DAC-52AA-4B50-9AAE-AA25998AEA62}"/>
    <cellStyle name="20% - Accent1 2 8 3" xfId="10263" xr:uid="{F22BC818-EB4F-4E43-8CE4-65A19A6834BD}"/>
    <cellStyle name="20% - Accent1 2 9" xfId="1272" xr:uid="{F91D7DF0-091E-43CF-9A46-06E28BA78001}"/>
    <cellStyle name="20% - Accent1 2 9 2" xfId="8692" xr:uid="{D571D4CD-FC84-4A1F-9599-9B8FD1467791}"/>
    <cellStyle name="20% - Accent1 2 9 2 2" xfId="18640" xr:uid="{BBC98EB0-6911-45FD-B088-F515F8F7DE66}"/>
    <cellStyle name="20% - Accent1 2 9 3" xfId="10264" xr:uid="{9C1ADD68-7B48-4CC0-9B0F-1B2847306BBE}"/>
    <cellStyle name="20% - Accent1 2_CONSO" xfId="1273" xr:uid="{751FF942-2FD4-4FF9-9567-61F443765F59}"/>
    <cellStyle name="20% - Accent1 3" xfId="126" xr:uid="{92356817-4854-4008-8BCB-148F9265F94B}"/>
    <cellStyle name="20% - Accent1 3 10" xfId="1274" xr:uid="{D32BBCFD-A698-43E8-895F-99E886C8EB72}"/>
    <cellStyle name="20% - Accent1 3 10 2" xfId="8693" xr:uid="{21B86F5C-B7F5-4D64-B937-A5CD24F59794}"/>
    <cellStyle name="20% - Accent1 3 10 2 2" xfId="18641" xr:uid="{931C18AB-F2EA-4C2C-A428-FD21B10B6309}"/>
    <cellStyle name="20% - Accent1 3 10 3" xfId="10265" xr:uid="{6D9F9CF6-1F9D-4D73-90FF-6B87DC02362F}"/>
    <cellStyle name="20% - Accent1 3 11" xfId="1275" xr:uid="{D8B44A73-9CF8-41A4-8CD5-BBC65117FEF7}"/>
    <cellStyle name="20% - Accent1 3 11 2" xfId="8694" xr:uid="{660A0E19-A68E-4F42-88F7-60732DF51A02}"/>
    <cellStyle name="20% - Accent1 3 11 2 2" xfId="18642" xr:uid="{413D643C-B23C-4388-B036-DD83C0711C6F}"/>
    <cellStyle name="20% - Accent1 3 11 3" xfId="10266" xr:uid="{E1DD1E99-35C3-4C2C-B7DC-AFE695B0FF24}"/>
    <cellStyle name="20% - Accent1 3 12" xfId="1276" xr:uid="{9DFF10EE-E834-45F3-8F29-8AA62241DED4}"/>
    <cellStyle name="20% - Accent1 3 12 2" xfId="8695" xr:uid="{3CE20539-FBA6-4802-90BF-C1B60B15B964}"/>
    <cellStyle name="20% - Accent1 3 12 2 2" xfId="18643" xr:uid="{50616BAB-B0B3-4223-8E67-FFB82B27C582}"/>
    <cellStyle name="20% - Accent1 3 12 3" xfId="10267" xr:uid="{AA5F60D3-85B8-4796-8258-B3A17599DBEF}"/>
    <cellStyle name="20% - Accent1 3 13" xfId="1277" xr:uid="{C7043E6F-BA80-41AF-A2AC-2EBAF3FCF730}"/>
    <cellStyle name="20% - Accent1 3 13 2" xfId="8696" xr:uid="{BF839B99-3820-4DA8-8675-B1AF23549F4F}"/>
    <cellStyle name="20% - Accent1 3 13 2 2" xfId="18644" xr:uid="{9718ADB1-8407-4CAE-AAB0-2389DF9E2F3D}"/>
    <cellStyle name="20% - Accent1 3 13 3" xfId="10268" xr:uid="{59A50D6E-0E7C-45A6-95BD-97072C72F2EF}"/>
    <cellStyle name="20% - Accent1 3 14" xfId="1278" xr:uid="{FA9D54E2-BF1A-4371-8DB5-5F58C4A165AB}"/>
    <cellStyle name="20% - Accent1 3 14 2" xfId="8697" xr:uid="{8706F95F-9566-4D20-861F-BE5257307478}"/>
    <cellStyle name="20% - Accent1 3 14 2 2" xfId="18645" xr:uid="{3286DCFF-0105-45B7-9437-33F74AAC2BBF}"/>
    <cellStyle name="20% - Accent1 3 14 3" xfId="10269" xr:uid="{C22BA94B-89DF-4A5D-80FE-4B61D0F905C8}"/>
    <cellStyle name="20% - Accent1 3 15" xfId="1279" xr:uid="{630ABD0B-7B79-47AC-9249-BBCD13681E9D}"/>
    <cellStyle name="20% - Accent1 3 15 2" xfId="8698" xr:uid="{16C72309-B059-4F72-97F0-8321465A9989}"/>
    <cellStyle name="20% - Accent1 3 15 2 2" xfId="18646" xr:uid="{19A6453D-C347-401D-B1D3-8F3F320B8BA6}"/>
    <cellStyle name="20% - Accent1 3 15 3" xfId="10270" xr:uid="{EE42A428-8862-4B8B-9C9C-765B1D3E69AA}"/>
    <cellStyle name="20% - Accent1 3 16" xfId="1280" xr:uid="{5547C8D1-9AB3-451C-AB71-3D9D266BD42F}"/>
    <cellStyle name="20% - Accent1 3 16 2" xfId="8699" xr:uid="{A06E7B41-33BA-4E70-A08B-F2580BEA5C8C}"/>
    <cellStyle name="20% - Accent1 3 16 2 2" xfId="18647" xr:uid="{56A7EE7F-1759-4104-BA93-45A617C261E8}"/>
    <cellStyle name="20% - Accent1 3 16 3" xfId="10271" xr:uid="{C386B366-1CB7-4EF0-9DA6-FC77FDE007B4}"/>
    <cellStyle name="20% - Accent1 3 17" xfId="1281" xr:uid="{5A43E1B6-337D-46CE-9E35-864E1FAF7F49}"/>
    <cellStyle name="20% - Accent1 3 17 2" xfId="8700" xr:uid="{F6D40BD5-9DF9-4A4D-BAE3-1278927D8723}"/>
    <cellStyle name="20% - Accent1 3 17 2 2" xfId="18648" xr:uid="{DED058F7-F81C-4918-BE8F-EC74FBDF399A}"/>
    <cellStyle name="20% - Accent1 3 17 3" xfId="10272" xr:uid="{0FDD0D60-F0B7-4B09-A023-C405B153C66A}"/>
    <cellStyle name="20% - Accent1 3 18" xfId="1282" xr:uid="{051E13D1-11F6-4E66-9335-38AF0EE0430C}"/>
    <cellStyle name="20% - Accent1 3 18 2" xfId="8701" xr:uid="{BCC425E2-3392-485E-BC05-BA6D56C2D3D7}"/>
    <cellStyle name="20% - Accent1 3 18 2 2" xfId="18649" xr:uid="{387ACC66-F0DF-44B6-BD2B-4EB4E1453D80}"/>
    <cellStyle name="20% - Accent1 3 18 3" xfId="10273" xr:uid="{0F4AA097-EB08-4820-BDD5-B967D39D8CAA}"/>
    <cellStyle name="20% - Accent1 3 19" xfId="1283" xr:uid="{74340431-BE83-41C9-BFFE-DFCF690719EA}"/>
    <cellStyle name="20% - Accent1 3 19 2" xfId="8702" xr:uid="{B6EF7186-B4FD-4DD8-A066-A6F34D2AD1CA}"/>
    <cellStyle name="20% - Accent1 3 19 2 2" xfId="18650" xr:uid="{E0384188-F007-480F-B426-E55B5585E394}"/>
    <cellStyle name="20% - Accent1 3 19 3" xfId="10274" xr:uid="{193ADA1F-77AC-4616-8017-89FF714EB609}"/>
    <cellStyle name="20% - Accent1 3 2" xfId="1284" xr:uid="{4FFEAD5D-0F57-4C4E-B7DD-E9D9B8CA1987}"/>
    <cellStyle name="20% - Accent1 3 2 10" xfId="1285" xr:uid="{19DA52EC-B680-4195-9BF4-9464FB6E4EDA}"/>
    <cellStyle name="20% - Accent1 3 2 11" xfId="1286" xr:uid="{8CB73DCC-55A1-4F8A-B054-11319E2F17BD}"/>
    <cellStyle name="20% - Accent1 3 2 12" xfId="1287" xr:uid="{383D58A1-8C20-4CA4-AB70-DA7A4953EC29}"/>
    <cellStyle name="20% - Accent1 3 2 13" xfId="1288" xr:uid="{C5F01D38-DD21-45B7-8051-7E6ED58AF26B}"/>
    <cellStyle name="20% - Accent1 3 2 14" xfId="1289" xr:uid="{477FDC76-4EEF-4A09-B925-E1457FA9A526}"/>
    <cellStyle name="20% - Accent1 3 2 15" xfId="1290" xr:uid="{2C80DE9B-2200-4414-B26C-F1D46B13CE81}"/>
    <cellStyle name="20% - Accent1 3 2 16" xfId="1291" xr:uid="{E9BA5B1C-20E2-4447-AB1D-D5BDC10AF9FA}"/>
    <cellStyle name="20% - Accent1 3 2 17" xfId="1292" xr:uid="{071345EE-9BA9-4589-B281-2DEA1B2297FB}"/>
    <cellStyle name="20% - Accent1 3 2 18" xfId="1293" xr:uid="{BF5A327D-3025-4AD5-B0F7-95453E205BED}"/>
    <cellStyle name="20% - Accent1 3 2 19" xfId="1294" xr:uid="{3EEC6BE6-2D0D-4E58-8575-DDC0D947F91B}"/>
    <cellStyle name="20% - Accent1 3 2 2" xfId="1295" xr:uid="{5870237E-B251-49BC-B018-7E1720545696}"/>
    <cellStyle name="20% - Accent1 3 2 2 10" xfId="1296" xr:uid="{490CF98F-554F-46B3-9AC8-04786F59353D}"/>
    <cellStyle name="20% - Accent1 3 2 2 10 2" xfId="8704" xr:uid="{E7EC15DB-2BF1-4336-A12F-25C5D40E371C}"/>
    <cellStyle name="20% - Accent1 3 2 2 10 2 2" xfId="18652" xr:uid="{874B533E-1451-4F91-A223-713367E193D6}"/>
    <cellStyle name="20% - Accent1 3 2 2 10 3" xfId="10276" xr:uid="{D99F9577-295E-4C57-86DE-FBC7D84155C7}"/>
    <cellStyle name="20% - Accent1 3 2 2 11" xfId="1297" xr:uid="{104E1278-F8AB-404F-AD55-46AC4A221CAA}"/>
    <cellStyle name="20% - Accent1 3 2 2 11 2" xfId="8705" xr:uid="{732F10A2-B18C-4D6D-A590-56A5D52B3F30}"/>
    <cellStyle name="20% - Accent1 3 2 2 11 2 2" xfId="18653" xr:uid="{545AFC3F-0C30-4F29-BE10-F750893E5757}"/>
    <cellStyle name="20% - Accent1 3 2 2 11 3" xfId="10277" xr:uid="{72CA2578-EFDB-43B7-9B81-647DF073BEDB}"/>
    <cellStyle name="20% - Accent1 3 2 2 12" xfId="1298" xr:uid="{480FDCC9-1333-40D2-BB78-471B985B2BA1}"/>
    <cellStyle name="20% - Accent1 3 2 2 12 2" xfId="8706" xr:uid="{0528BF31-656E-4EF1-B13A-C45034B014C5}"/>
    <cellStyle name="20% - Accent1 3 2 2 12 2 2" xfId="18654" xr:uid="{3B213FE3-36DE-4E3E-A6BC-516251879091}"/>
    <cellStyle name="20% - Accent1 3 2 2 12 3" xfId="10278" xr:uid="{8422B8B9-89A9-4E13-90D2-5E48CD95C3D3}"/>
    <cellStyle name="20% - Accent1 3 2 2 13" xfId="1299" xr:uid="{DDA21EAD-8C91-4AB2-BEF5-12CC8EDB288B}"/>
    <cellStyle name="20% - Accent1 3 2 2 13 2" xfId="8707" xr:uid="{87040FE9-1F00-4EB4-8310-385B106CACC4}"/>
    <cellStyle name="20% - Accent1 3 2 2 13 2 2" xfId="18655" xr:uid="{80A1B95D-C639-4819-BE1E-F66C8C2CE2C6}"/>
    <cellStyle name="20% - Accent1 3 2 2 13 3" xfId="10279" xr:uid="{D08F854E-4B27-4756-A5ED-896D1B8993AD}"/>
    <cellStyle name="20% - Accent1 3 2 2 14" xfId="1300" xr:uid="{6200FDD5-FB2E-4E92-A424-033E2E9F9E3A}"/>
    <cellStyle name="20% - Accent1 3 2 2 14 2" xfId="8708" xr:uid="{2E8C4A7F-7EAD-451E-A43B-40C681F37409}"/>
    <cellStyle name="20% - Accent1 3 2 2 14 2 2" xfId="18656" xr:uid="{3A763ED7-58A3-4E68-BA27-5C3098EB5D00}"/>
    <cellStyle name="20% - Accent1 3 2 2 14 3" xfId="10280" xr:uid="{BF94390E-0379-43B3-807E-3C9C58BEF63F}"/>
    <cellStyle name="20% - Accent1 3 2 2 15" xfId="1301" xr:uid="{2204863E-59D5-44BA-873F-0A617131A674}"/>
    <cellStyle name="20% - Accent1 3 2 2 15 2" xfId="8709" xr:uid="{13ADD69C-01E8-41A7-9389-568618722257}"/>
    <cellStyle name="20% - Accent1 3 2 2 15 2 2" xfId="18657" xr:uid="{4BE829B7-BCEA-4FA3-96A7-035AE8887E8F}"/>
    <cellStyle name="20% - Accent1 3 2 2 15 3" xfId="10281" xr:uid="{E28B5B14-9794-4319-9B7D-9D9DABF2621A}"/>
    <cellStyle name="20% - Accent1 3 2 2 16" xfId="1302" xr:uid="{61017D81-D4DC-4523-AE47-C51BCAB6539C}"/>
    <cellStyle name="20% - Accent1 3 2 2 16 2" xfId="8710" xr:uid="{1477A4BB-1B29-4B91-94CF-A1BCD8AB63B4}"/>
    <cellStyle name="20% - Accent1 3 2 2 16 2 2" xfId="18658" xr:uid="{8A36BC29-15B9-4DF4-A1D9-1F1E29C63CC2}"/>
    <cellStyle name="20% - Accent1 3 2 2 16 3" xfId="10282" xr:uid="{E9FA2B53-0885-46E0-8FB2-D23CBEDA8E77}"/>
    <cellStyle name="20% - Accent1 3 2 2 17" xfId="1303" xr:uid="{70A24419-2D53-488A-9BC0-C752F5994EB1}"/>
    <cellStyle name="20% - Accent1 3 2 2 17 2" xfId="8711" xr:uid="{DDD1B4B2-9304-41BF-9CD6-8FE453F8D454}"/>
    <cellStyle name="20% - Accent1 3 2 2 17 2 2" xfId="18659" xr:uid="{97C5BE30-AAE5-4158-BDE8-836D024EE792}"/>
    <cellStyle name="20% - Accent1 3 2 2 17 3" xfId="10283" xr:uid="{DB6A934D-4546-4237-9968-8CF402692796}"/>
    <cellStyle name="20% - Accent1 3 2 2 18" xfId="1304" xr:uid="{C51B47C0-3A70-41D5-82CD-5215169FE09D}"/>
    <cellStyle name="20% - Accent1 3 2 2 18 2" xfId="8712" xr:uid="{F281DF17-953F-4009-8305-4616787CF563}"/>
    <cellStyle name="20% - Accent1 3 2 2 18 2 2" xfId="18660" xr:uid="{176CFD76-4338-4F4A-9C82-E06E4959D9E3}"/>
    <cellStyle name="20% - Accent1 3 2 2 18 3" xfId="10284" xr:uid="{471AE282-C91D-4A2A-AEE3-84D261DA3782}"/>
    <cellStyle name="20% - Accent1 3 2 2 19" xfId="1305" xr:uid="{155A1780-B188-4E4B-A622-B4AD38CD77A0}"/>
    <cellStyle name="20% - Accent1 3 2 2 19 2" xfId="8713" xr:uid="{A8E77ADF-7246-4444-A831-E5CCD2004A49}"/>
    <cellStyle name="20% - Accent1 3 2 2 19 2 2" xfId="18661" xr:uid="{8A5A3528-F707-4055-B23F-1D20FB094683}"/>
    <cellStyle name="20% - Accent1 3 2 2 19 3" xfId="10285" xr:uid="{6CF0B198-A6B1-409C-BDF6-FD94E0C97A80}"/>
    <cellStyle name="20% - Accent1 3 2 2 2" xfId="1306" xr:uid="{B1CF8C9F-E45D-4206-8F92-C54BB3977D6C}"/>
    <cellStyle name="20% - Accent1 3 2 2 2 2" xfId="8714" xr:uid="{2A050254-03C9-4104-82EB-1844783D59C0}"/>
    <cellStyle name="20% - Accent1 3 2 2 2 2 2" xfId="18662" xr:uid="{75AE4FC4-E4E3-4D70-B4B4-3168012F2A27}"/>
    <cellStyle name="20% - Accent1 3 2 2 2 3" xfId="10286" xr:uid="{74CE7CD5-DB8A-4522-AF7A-F21691F16B7D}"/>
    <cellStyle name="20% - Accent1 3 2 2 20" xfId="1307" xr:uid="{361BEB0C-0AC3-47C6-BD34-92750F6B2C51}"/>
    <cellStyle name="20% - Accent1 3 2 2 20 2" xfId="8715" xr:uid="{FEE04019-45AC-4419-904F-714FFF2E127F}"/>
    <cellStyle name="20% - Accent1 3 2 2 20 2 2" xfId="18663" xr:uid="{9CCFC05F-5A68-49D4-AF9F-058A98F76B6B}"/>
    <cellStyle name="20% - Accent1 3 2 2 20 3" xfId="10287" xr:uid="{5C3442AA-E056-46C7-AFE7-A6E7202B66D9}"/>
    <cellStyle name="20% - Accent1 3 2 2 21" xfId="1308" xr:uid="{92F456AE-3128-4679-A2DF-1C372F6369C8}"/>
    <cellStyle name="20% - Accent1 3 2 2 21 2" xfId="8716" xr:uid="{8D7D7A3A-7DF6-4330-B35E-4C436B8CAD9A}"/>
    <cellStyle name="20% - Accent1 3 2 2 21 2 2" xfId="18664" xr:uid="{D7F42B8E-62FF-41F8-933D-484763EF921A}"/>
    <cellStyle name="20% - Accent1 3 2 2 21 3" xfId="10288" xr:uid="{AFB89343-57D7-42AA-AC0E-758B5CEDD783}"/>
    <cellStyle name="20% - Accent1 3 2 2 22" xfId="1309" xr:uid="{7DE0E9F7-2805-4260-A75F-38D176B5254A}"/>
    <cellStyle name="20% - Accent1 3 2 2 22 2" xfId="8717" xr:uid="{4CDD7CCF-0AC4-46BC-B089-8B1AEDE26829}"/>
    <cellStyle name="20% - Accent1 3 2 2 22 2 2" xfId="18665" xr:uid="{C4CF04B4-849B-4BFF-ABAD-D68F6480D2EA}"/>
    <cellStyle name="20% - Accent1 3 2 2 22 3" xfId="10289" xr:uid="{D1C05EC9-48DA-4F76-B6F0-5BCD15B04286}"/>
    <cellStyle name="20% - Accent1 3 2 2 3" xfId="1310" xr:uid="{E9157C43-AB94-4CA6-8AF9-A799AAEE0ABF}"/>
    <cellStyle name="20% - Accent1 3 2 2 3 2" xfId="8718" xr:uid="{BFAA2618-6354-49D6-83DB-46B9D3CAAE29}"/>
    <cellStyle name="20% - Accent1 3 2 2 3 2 2" xfId="18666" xr:uid="{D33C262F-3ECC-4D64-A004-EC2EA1DCC26F}"/>
    <cellStyle name="20% - Accent1 3 2 2 3 3" xfId="10290" xr:uid="{A0AC7484-EC57-4625-BA55-84C387D820BF}"/>
    <cellStyle name="20% - Accent1 3 2 2 4" xfId="1311" xr:uid="{E438004E-7670-4C31-8C12-FFE6FF27DC7A}"/>
    <cellStyle name="20% - Accent1 3 2 2 4 2" xfId="8719" xr:uid="{044BC68C-B12E-41BD-8CA2-4D39C7C82AE1}"/>
    <cellStyle name="20% - Accent1 3 2 2 4 2 2" xfId="18667" xr:uid="{8B261620-A4D5-4D93-AD34-2AE029070D99}"/>
    <cellStyle name="20% - Accent1 3 2 2 4 3" xfId="10291" xr:uid="{1A101B36-E289-4D7C-B8D3-9130FC84D1EF}"/>
    <cellStyle name="20% - Accent1 3 2 2 5" xfId="1312" xr:uid="{344C4EB2-8400-4C0C-A98C-6BA7BE689279}"/>
    <cellStyle name="20% - Accent1 3 2 2 5 2" xfId="8720" xr:uid="{BC534C89-273D-47FB-AF92-AE0D00A5AE34}"/>
    <cellStyle name="20% - Accent1 3 2 2 5 2 2" xfId="18668" xr:uid="{3398056B-80BE-402D-8034-B4ADC1BD65A8}"/>
    <cellStyle name="20% - Accent1 3 2 2 5 3" xfId="10292" xr:uid="{FCCA0962-C4E8-473F-BCBF-9753445BBE56}"/>
    <cellStyle name="20% - Accent1 3 2 2 6" xfId="1313" xr:uid="{7DCEA57F-3114-4ED4-B5B6-0A4094BF7CCB}"/>
    <cellStyle name="20% - Accent1 3 2 2 6 2" xfId="8721" xr:uid="{FD78FB62-A891-46DE-9774-B61B46EC77F9}"/>
    <cellStyle name="20% - Accent1 3 2 2 6 2 2" xfId="18669" xr:uid="{1A13C585-09C6-4A7F-B893-6C40F7541C81}"/>
    <cellStyle name="20% - Accent1 3 2 2 6 3" xfId="10293" xr:uid="{33DF1A72-03A0-4D56-BF81-1594261976F4}"/>
    <cellStyle name="20% - Accent1 3 2 2 7" xfId="1314" xr:uid="{468C18CA-63E2-4D7D-8429-E76338650FEA}"/>
    <cellStyle name="20% - Accent1 3 2 2 7 2" xfId="8722" xr:uid="{378AA519-81CE-47E1-A946-DED57AC9AA62}"/>
    <cellStyle name="20% - Accent1 3 2 2 7 2 2" xfId="18670" xr:uid="{75CA3716-AAE8-4206-A477-4A2260BED008}"/>
    <cellStyle name="20% - Accent1 3 2 2 7 3" xfId="10294" xr:uid="{4D80DFCF-E78C-47A8-B96D-48B908433916}"/>
    <cellStyle name="20% - Accent1 3 2 2 8" xfId="1315" xr:uid="{4E9583C9-8276-4411-9C3B-0044D6610EF1}"/>
    <cellStyle name="20% - Accent1 3 2 2 8 2" xfId="8723" xr:uid="{66635C21-0EAE-41F9-9AC4-2A92DDD752E7}"/>
    <cellStyle name="20% - Accent1 3 2 2 8 2 2" xfId="18671" xr:uid="{3D8655A1-9181-47F7-A284-5E30191AB6E1}"/>
    <cellStyle name="20% - Accent1 3 2 2 8 3" xfId="10295" xr:uid="{5E80593D-A3AE-42E9-A123-E26359C0E7F9}"/>
    <cellStyle name="20% - Accent1 3 2 2 9" xfId="1316" xr:uid="{27ECC899-3DC0-41BE-AF86-2BAA31F03E82}"/>
    <cellStyle name="20% - Accent1 3 2 2 9 2" xfId="8724" xr:uid="{D3A77ED3-2C75-4B0B-B6E3-900F579836D3}"/>
    <cellStyle name="20% - Accent1 3 2 2 9 2 2" xfId="18672" xr:uid="{A722EF36-2A69-4FB0-A4E4-9B4584288676}"/>
    <cellStyle name="20% - Accent1 3 2 2 9 3" xfId="10296" xr:uid="{7FA87C18-A98A-47CD-A773-24B429C9287A}"/>
    <cellStyle name="20% - Accent1 3 2 20" xfId="1317" xr:uid="{E7CEF441-D157-45DE-B1CC-68E67A0AE03A}"/>
    <cellStyle name="20% - Accent1 3 2 21" xfId="1318" xr:uid="{3ED0CBDE-4036-4510-AC73-9AEBC1B8CEC8}"/>
    <cellStyle name="20% - Accent1 3 2 22" xfId="1319" xr:uid="{1514738F-00B1-46B9-AF94-00DC842212FF}"/>
    <cellStyle name="20% - Accent1 3 2 23" xfId="8703" xr:uid="{54DCACC3-1F1F-4152-9CD2-76A37C46691A}"/>
    <cellStyle name="20% - Accent1 3 2 23 2" xfId="18651" xr:uid="{81A53B88-F808-4A00-9E2A-7D975100777C}"/>
    <cellStyle name="20% - Accent1 3 2 24" xfId="10275" xr:uid="{F7F0EF90-EAF2-43BF-BAFA-ADFCED005711}"/>
    <cellStyle name="20% - Accent1 3 2 3" xfId="1320" xr:uid="{BD5B6178-1A51-4BEB-8F92-62650F4321DE}"/>
    <cellStyle name="20% - Accent1 3 2 4" xfId="1321" xr:uid="{B22DFE6E-1C65-4EC2-9F42-780B0AB32A4B}"/>
    <cellStyle name="20% - Accent1 3 2 5" xfId="1322" xr:uid="{0EEDDA80-40CA-4C2B-98B5-5806FF2D321B}"/>
    <cellStyle name="20% - Accent1 3 2 6" xfId="1323" xr:uid="{1DFA941F-FA5B-4F0E-A75D-020FCDC3CC10}"/>
    <cellStyle name="20% - Accent1 3 2 7" xfId="1324" xr:uid="{8478E697-71F3-452C-9380-78413C579441}"/>
    <cellStyle name="20% - Accent1 3 2 8" xfId="1325" xr:uid="{7907F4BE-6241-45B4-A76A-41C2D181857A}"/>
    <cellStyle name="20% - Accent1 3 2 9" xfId="1326" xr:uid="{59CCF759-12A1-4D54-82C3-74883986233C}"/>
    <cellStyle name="20% - Accent1 3 20" xfId="1327" xr:uid="{D5BDED8B-9700-4D2A-9612-4FA517CD0F74}"/>
    <cellStyle name="20% - Accent1 3 20 2" xfId="8725" xr:uid="{94EF4626-915D-4E92-9A0C-D608691C2241}"/>
    <cellStyle name="20% - Accent1 3 20 2 2" xfId="18673" xr:uid="{B97D474B-7A98-4787-AB3A-145F35BF747E}"/>
    <cellStyle name="20% - Accent1 3 20 3" xfId="10297" xr:uid="{6A5ABB7E-B8EA-4EAC-A1A1-1E9F4BB6E35B}"/>
    <cellStyle name="20% - Accent1 3 21" xfId="1328" xr:uid="{CEDB9481-C78D-43DD-AE45-3BC49FADA1C8}"/>
    <cellStyle name="20% - Accent1 3 21 2" xfId="8726" xr:uid="{9B66768A-F0DA-41EB-A4EE-E9DD4B67DA2E}"/>
    <cellStyle name="20% - Accent1 3 21 2 2" xfId="18674" xr:uid="{8647049C-53B2-46AF-AB3E-C4C1FA644E59}"/>
    <cellStyle name="20% - Accent1 3 21 3" xfId="10298" xr:uid="{23F2575B-7667-4294-8DCB-D0E583F4D7C3}"/>
    <cellStyle name="20% - Accent1 3 22" xfId="1329" xr:uid="{45E39815-54F9-49E5-B035-CC95FCCD1368}"/>
    <cellStyle name="20% - Accent1 3 22 2" xfId="8727" xr:uid="{CDA387E5-400E-46D3-8886-89DD258E818C}"/>
    <cellStyle name="20% - Accent1 3 22 2 2" xfId="18675" xr:uid="{FBCFCF8A-350B-4D9D-A5E5-4BEAB061B0A1}"/>
    <cellStyle name="20% - Accent1 3 22 3" xfId="10299" xr:uid="{C93B4AC5-F488-4D02-982B-0C83569BCA47}"/>
    <cellStyle name="20% - Accent1 3 23" xfId="1330" xr:uid="{7AD6A2FE-89C8-453D-982F-EF6D4C5CD0A2}"/>
    <cellStyle name="20% - Accent1 3 23 2" xfId="8728" xr:uid="{B7B69DEE-BDCF-412D-9B0A-4BF9409A744B}"/>
    <cellStyle name="20% - Accent1 3 23 2 2" xfId="18676" xr:uid="{5FD8BCF2-CB61-4A2C-8DA8-9314E44B7010}"/>
    <cellStyle name="20% - Accent1 3 23 3" xfId="10300" xr:uid="{C63415A6-60C0-4211-AB21-175DAA1D0CE9}"/>
    <cellStyle name="20% - Accent1 3 24" xfId="1331" xr:uid="{95C99E6E-72D5-4683-9C06-AC25E7FD1118}"/>
    <cellStyle name="20% - Accent1 3 24 2" xfId="8729" xr:uid="{659E3CCD-E876-42E4-9A31-4C21BBD75040}"/>
    <cellStyle name="20% - Accent1 3 24 2 2" xfId="18677" xr:uid="{B8A847D1-B3D9-4F42-ABD0-70BACEF520B2}"/>
    <cellStyle name="20% - Accent1 3 24 3" xfId="10301" xr:uid="{FF57BDFF-52DC-4108-B7A2-A76D982330E6}"/>
    <cellStyle name="20% - Accent1 3 25" xfId="1332" xr:uid="{6A09410C-92BE-4738-8452-B41D41F53354}"/>
    <cellStyle name="20% - Accent1 3 25 2" xfId="8730" xr:uid="{BECDE48D-D8BE-4EEF-B0F3-76F91E2CD06D}"/>
    <cellStyle name="20% - Accent1 3 25 2 2" xfId="18678" xr:uid="{DE12C62F-5DF2-48CB-9326-8083DD26CF02}"/>
    <cellStyle name="20% - Accent1 3 25 3" xfId="10302" xr:uid="{DCDF245D-C25A-45D7-AE0E-4022AF1AE389}"/>
    <cellStyle name="20% - Accent1 3 26" xfId="1333" xr:uid="{585405CE-2A93-4E78-B198-1DBC367C9729}"/>
    <cellStyle name="20% - Accent1 3 26 2" xfId="8731" xr:uid="{475ABBF7-235B-4D23-AA5A-B2DD6AEB9767}"/>
    <cellStyle name="20% - Accent1 3 26 2 2" xfId="18679" xr:uid="{7495DDAE-C5E8-4D45-903F-B632E6470550}"/>
    <cellStyle name="20% - Accent1 3 26 3" xfId="10303" xr:uid="{777AD89D-20B3-4051-9A49-EAB351B6DDE7}"/>
    <cellStyle name="20% - Accent1 3 27" xfId="1334" xr:uid="{7B82EB91-E613-49D0-83F8-AAB09F7B65F0}"/>
    <cellStyle name="20% - Accent1 3 27 2" xfId="8732" xr:uid="{777C5D10-D4EB-4930-A1E4-50F17E06ABDF}"/>
    <cellStyle name="20% - Accent1 3 27 2 2" xfId="18680" xr:uid="{E9EAD0EB-7CD4-4B2C-B6BD-07B1B76AE1AD}"/>
    <cellStyle name="20% - Accent1 3 27 3" xfId="10304" xr:uid="{B6271718-8CEC-483B-847C-610F2642E415}"/>
    <cellStyle name="20% - Accent1 3 28" xfId="1335" xr:uid="{4FFC51D4-203F-446D-8A1D-3DB5F612069C}"/>
    <cellStyle name="20% - Accent1 3 28 2" xfId="8733" xr:uid="{7D01E821-7D6E-4675-BCB3-9BC5E763ED7E}"/>
    <cellStyle name="20% - Accent1 3 28 2 2" xfId="18681" xr:uid="{15DA0AA5-349D-4834-80F4-4D18B1FE6A8B}"/>
    <cellStyle name="20% - Accent1 3 28 3" xfId="10305" xr:uid="{9D477BA5-FEB2-492C-A8EB-C04354D50EFA}"/>
    <cellStyle name="20% - Accent1 3 29" xfId="1336" xr:uid="{6452B9B0-25C1-4F0B-AC9D-8589074D978D}"/>
    <cellStyle name="20% - Accent1 3 29 2" xfId="8734" xr:uid="{2E149A37-D154-4ECD-80BF-19B2F949684B}"/>
    <cellStyle name="20% - Accent1 3 29 2 2" xfId="18682" xr:uid="{1D91B665-5F7A-451A-89C5-5B8373519016}"/>
    <cellStyle name="20% - Accent1 3 29 3" xfId="10306" xr:uid="{5C80E6EF-3139-4E04-A500-8D6C866C9D82}"/>
    <cellStyle name="20% - Accent1 3 3" xfId="1337" xr:uid="{AE174527-AA38-4FBE-9587-53932020FB45}"/>
    <cellStyle name="20% - Accent1 3 3 2" xfId="8735" xr:uid="{3105B46B-483B-4E45-AD43-F2AA3AB2792E}"/>
    <cellStyle name="20% - Accent1 3 3 2 2" xfId="18683" xr:uid="{53721368-9F30-4D15-B7CB-9A887A953389}"/>
    <cellStyle name="20% - Accent1 3 3 3" xfId="10307" xr:uid="{12F931B8-46C0-4CE7-9D4E-57C5CD48EE24}"/>
    <cellStyle name="20% - Accent1 3 30" xfId="1338" xr:uid="{2BFAB335-49E7-45CA-BC07-28FA19854321}"/>
    <cellStyle name="20% - Accent1 3 30 2" xfId="8736" xr:uid="{C9B1D917-A963-48CB-8637-1CB25712EEB0}"/>
    <cellStyle name="20% - Accent1 3 30 2 2" xfId="18684" xr:uid="{5DEF035A-E3F1-4785-B68B-B4A8307C5A9A}"/>
    <cellStyle name="20% - Accent1 3 30 3" xfId="10308" xr:uid="{CAF48658-F68F-449F-AEF8-AFD62647B336}"/>
    <cellStyle name="20% - Accent1 3 31" xfId="1339" xr:uid="{DBEF080F-9A4D-4C4B-BEE1-E7947E9AE4C3}"/>
    <cellStyle name="20% - Accent1 3 31 2" xfId="8737" xr:uid="{2F4A4B57-1526-4AAF-95AC-0F2CEF5B956E}"/>
    <cellStyle name="20% - Accent1 3 31 2 2" xfId="18685" xr:uid="{9CA57822-C33B-4EBA-81A3-BD6B7C101CB1}"/>
    <cellStyle name="20% - Accent1 3 31 3" xfId="10309" xr:uid="{88A2FD6B-6697-4C83-B741-B4C25F38C6F7}"/>
    <cellStyle name="20% - Accent1 3 32" xfId="1340" xr:uid="{62F57E8B-91BA-4A7C-8A7B-6CC8DA8D533F}"/>
    <cellStyle name="20% - Accent1 3 32 2" xfId="8738" xr:uid="{66EDFE44-3C48-412F-8323-CF704382615C}"/>
    <cellStyle name="20% - Accent1 3 32 2 2" xfId="18686" xr:uid="{8C1DEAB0-8C15-49A8-BFE8-0A520871C8B7}"/>
    <cellStyle name="20% - Accent1 3 32 3" xfId="10310" xr:uid="{61FE07BB-A60B-48D2-B1C5-7C3D87F0D030}"/>
    <cellStyle name="20% - Accent1 3 33" xfId="1341" xr:uid="{7272F2F4-F497-43A7-AF81-62E0D88BBA19}"/>
    <cellStyle name="20% - Accent1 3 33 2" xfId="8739" xr:uid="{2553EEC9-E313-49A4-A683-CFEE850AA485}"/>
    <cellStyle name="20% - Accent1 3 33 2 2" xfId="18687" xr:uid="{6E49ACC8-97DA-46AA-A3D6-DFCF99709DC4}"/>
    <cellStyle name="20% - Accent1 3 33 3" xfId="10311" xr:uid="{1BECB22D-E306-480C-8659-8E1BFC369347}"/>
    <cellStyle name="20% - Accent1 3 34" xfId="1342" xr:uid="{DC754246-7AE9-4C1F-A9B5-4F67399E3E80}"/>
    <cellStyle name="20% - Accent1 3 34 2" xfId="8740" xr:uid="{23EB78AC-CC08-479F-8780-74D17D36122A}"/>
    <cellStyle name="20% - Accent1 3 34 2 2" xfId="18688" xr:uid="{B88BB929-C3CD-408F-85C5-0AE2E58FC3F2}"/>
    <cellStyle name="20% - Accent1 3 34 3" xfId="10312" xr:uid="{53894D57-09C9-45DC-843F-AEBCCFE9F21F}"/>
    <cellStyle name="20% - Accent1 3 35" xfId="1343" xr:uid="{899CBBA2-F63A-446E-8C6A-3EB3DEC47DD1}"/>
    <cellStyle name="20% - Accent1 3 35 2" xfId="8741" xr:uid="{D00A7E01-A39B-498E-ADE1-7A349E55F577}"/>
    <cellStyle name="20% - Accent1 3 35 2 2" xfId="18689" xr:uid="{82103A8C-B633-43AC-8561-417AD509F4CE}"/>
    <cellStyle name="20% - Accent1 3 35 3" xfId="10313" xr:uid="{686C817E-13E3-43A1-A44E-717A8C5EA1F7}"/>
    <cellStyle name="20% - Accent1 3 4" xfId="1344" xr:uid="{313300BE-C816-4A3D-B8AE-E3674BFE3B1D}"/>
    <cellStyle name="20% - Accent1 3 4 2" xfId="8742" xr:uid="{B376F09A-98CD-4EF3-9C2C-73ED7C494AB9}"/>
    <cellStyle name="20% - Accent1 3 4 2 2" xfId="18690" xr:uid="{845DC485-1D7A-478F-BE9D-90D20D45BA22}"/>
    <cellStyle name="20% - Accent1 3 4 3" xfId="10314" xr:uid="{5216D619-E753-48E9-9696-EC29DCCEB6A8}"/>
    <cellStyle name="20% - Accent1 3 5" xfId="1345" xr:uid="{90A97FDC-B9EF-4993-A454-0EDCCEC6AD41}"/>
    <cellStyle name="20% - Accent1 3 5 2" xfId="8743" xr:uid="{E7735DB4-D678-47B3-BF42-5AF12DD330D9}"/>
    <cellStyle name="20% - Accent1 3 5 2 2" xfId="18691" xr:uid="{EEBB5037-C1E5-4FE4-9C0B-9A95C46F96AC}"/>
    <cellStyle name="20% - Accent1 3 5 3" xfId="10315" xr:uid="{7C81C835-7B76-48D0-9ED9-EE0F16C6E34D}"/>
    <cellStyle name="20% - Accent1 3 6" xfId="1346" xr:uid="{D1C71CC5-F81D-44E8-9144-018C815608BF}"/>
    <cellStyle name="20% - Accent1 3 6 2" xfId="8744" xr:uid="{037F43E7-58AE-4597-BC78-CBB3DE9238DC}"/>
    <cellStyle name="20% - Accent1 3 6 2 2" xfId="18692" xr:uid="{7E32B0C7-350E-4BEE-91DE-81683E81D4A0}"/>
    <cellStyle name="20% - Accent1 3 6 3" xfId="10316" xr:uid="{ACF184CD-51CB-41A8-A7B8-71AFF5AEEB8A}"/>
    <cellStyle name="20% - Accent1 3 7" xfId="1347" xr:uid="{9B440B39-AFBA-4EEC-8860-7DAC70BD3BFA}"/>
    <cellStyle name="20% - Accent1 3 7 2" xfId="8745" xr:uid="{9211AE9C-8493-4491-8732-B14E056D979A}"/>
    <cellStyle name="20% - Accent1 3 7 2 2" xfId="18693" xr:uid="{EB357774-A1D1-47FC-A02A-DBF21AA1B39B}"/>
    <cellStyle name="20% - Accent1 3 7 3" xfId="10317" xr:uid="{E72C8C67-F681-43DC-9461-2B4500D9EC6F}"/>
    <cellStyle name="20% - Accent1 3 8" xfId="1348" xr:uid="{AE226C9A-B6C1-405E-99FA-81A0E90F33FC}"/>
    <cellStyle name="20% - Accent1 3 8 2" xfId="8746" xr:uid="{3D0D10E6-2BCA-4100-A1CE-268123CD6A56}"/>
    <cellStyle name="20% - Accent1 3 8 2 2" xfId="18694" xr:uid="{6FC9B5E2-A902-4C5F-9778-7430B83BCA1A}"/>
    <cellStyle name="20% - Accent1 3 8 3" xfId="10318" xr:uid="{7F32E54B-12F9-48BA-9861-90334DCDD42C}"/>
    <cellStyle name="20% - Accent1 3 9" xfId="1349" xr:uid="{3B98CD4E-2E8F-427E-8480-7E4895B3BE7E}"/>
    <cellStyle name="20% - Accent1 3 9 2" xfId="8747" xr:uid="{A95AA636-A0EA-40B8-80A9-65B28D6D6748}"/>
    <cellStyle name="20% - Accent1 3 9 2 2" xfId="18695" xr:uid="{A561A59F-663A-4626-B50C-A911E7B90A31}"/>
    <cellStyle name="20% - Accent1 3 9 3" xfId="10319" xr:uid="{5598EF96-D86C-4166-AAFB-08ECC34CCC27}"/>
    <cellStyle name="20% - Accent1 4" xfId="8377" xr:uid="{E189C051-0DF2-41DF-BF09-98A8F8D28B7C}"/>
    <cellStyle name="20% - Accent1 4 2" xfId="12124" xr:uid="{A10518C0-1398-448C-A9D2-D29BC1DB6DBA}"/>
    <cellStyle name="20% - Accent1 4 2 2" xfId="13709" xr:uid="{4198CB30-E3AB-4524-9946-292DA8A50AFE}"/>
    <cellStyle name="20% - Accent1 4 2 2 2" xfId="17714" xr:uid="{FD02D7AE-FF4E-4B89-8369-F7F905BC62F5}"/>
    <cellStyle name="20% - Accent1 4 2 2 3" xfId="16457" xr:uid="{B271B51D-3241-424D-9A0D-A06BE7493B23}"/>
    <cellStyle name="20% - Accent1 4 2 3" xfId="12919" xr:uid="{20855DB2-ED04-438B-BEFC-A0FC6A0EB787}"/>
    <cellStyle name="20% - Accent1 4 2 3 2" xfId="17214" xr:uid="{8B548318-575B-4868-A0F5-043D6AE7F8D0}"/>
    <cellStyle name="20% - Accent1 4 2 4" xfId="15923" xr:uid="{216E8711-8722-40AF-A281-EB8769F591EC}"/>
    <cellStyle name="20% - Accent1 4 3" xfId="13287" xr:uid="{2887933F-4286-4624-89B0-626BD8B064C3}"/>
    <cellStyle name="20% - Accent1 4 3 2" xfId="17473" xr:uid="{01AC1AD3-8AD6-46A4-8FCB-7BC79B3C5EAF}"/>
    <cellStyle name="20% - Accent1 4 3 3" xfId="16216" xr:uid="{2987C973-62FC-4AD3-B518-9AA463D5CA7E}"/>
    <cellStyle name="20% - Accent1 4 4" xfId="14697" xr:uid="{EF529F9D-9182-4619-8BFB-CCDCF93855F4}"/>
    <cellStyle name="20% - Accent1 4 4 2" xfId="17967" xr:uid="{84E700AD-CB78-4044-9828-6828A4309E05}"/>
    <cellStyle name="20% - Accent1 4 4 3" xfId="16711" xr:uid="{082E00A5-1645-4E75-98DA-74F36B0D7077}"/>
    <cellStyle name="20% - Accent1 4 5" xfId="12495" xr:uid="{32B0023C-7E6F-4B80-A5DD-F80E43EF883A}"/>
    <cellStyle name="20% - Accent1 4 5 2" xfId="16973" xr:uid="{F5D803AB-ADE9-4C45-8739-95F24C266CDA}"/>
    <cellStyle name="20% - Accent1 4 6" xfId="15499" xr:uid="{8E52F085-5944-4FDF-B787-A1D96B75CAFB}"/>
    <cellStyle name="20% - Accent1 5" xfId="14965" xr:uid="{D1AB72A2-8275-46FE-AC41-92B44D3F41D2}"/>
    <cellStyle name="20% - Accent1 5 2" xfId="18016" xr:uid="{C009F98B-7C0E-46C8-AA71-A270D568D105}"/>
    <cellStyle name="20% - Accent1 5 3" xfId="16762" xr:uid="{CC6E6AEA-1BB8-4B69-A997-3BC4A40EE67F}"/>
    <cellStyle name="20% - Accent1 6" xfId="18497" xr:uid="{35BBD5DB-3BCE-4247-9603-19C0693D4E10}"/>
    <cellStyle name="20% - Accent1 7" xfId="18486" xr:uid="{EA24C626-35FB-4DB2-AE71-1812CFD98C26}"/>
    <cellStyle name="20% - Accent2 2" xfId="127" xr:uid="{42C80D12-EF73-4781-8ECB-0701946B6795}"/>
    <cellStyle name="20% - Accent2 2 10" xfId="1350" xr:uid="{850A6AC8-AE2A-42A3-89D4-A57A2AC0653D}"/>
    <cellStyle name="20% - Accent2 2 10 2" xfId="8748" xr:uid="{DA9860E2-54A2-437D-B2B4-6D25D2994CB1}"/>
    <cellStyle name="20% - Accent2 2 10 2 2" xfId="18696" xr:uid="{FCFA1F69-AFA8-445A-9ABE-0F37939ECDA8}"/>
    <cellStyle name="20% - Accent2 2 10 3" xfId="10320" xr:uid="{786D4D27-1557-4938-A4C1-F5AD84AA8D03}"/>
    <cellStyle name="20% - Accent2 2 11" xfId="1351" xr:uid="{1175F9A1-B758-4F56-A1F1-6DD52BBEE85A}"/>
    <cellStyle name="20% - Accent2 2 11 2" xfId="8749" xr:uid="{68621A84-168A-4E5E-AF8A-60C40E1E2AD4}"/>
    <cellStyle name="20% - Accent2 2 11 2 2" xfId="18697" xr:uid="{4F7E510A-5B27-49DD-AEF4-102778A31B8E}"/>
    <cellStyle name="20% - Accent2 2 11 3" xfId="10321" xr:uid="{21C27886-B9C7-4C18-A2A5-D5B2FDF3F51B}"/>
    <cellStyle name="20% - Accent2 2 12" xfId="1352" xr:uid="{A49FD004-E6A4-4813-B753-82118DC9F30D}"/>
    <cellStyle name="20% - Accent2 2 12 2" xfId="8750" xr:uid="{80B94CA8-5C2B-4656-BC1D-93A55F18BAC1}"/>
    <cellStyle name="20% - Accent2 2 12 2 2" xfId="18698" xr:uid="{78CD269E-9DA1-4B44-9D54-CBF22358CF73}"/>
    <cellStyle name="20% - Accent2 2 12 3" xfId="10322" xr:uid="{3625A235-79B7-420B-BBB1-49CE846FA55C}"/>
    <cellStyle name="20% - Accent2 2 13" xfId="1353" xr:uid="{23E4209B-6670-4AF9-A2E5-DA725A0DB581}"/>
    <cellStyle name="20% - Accent2 2 13 2" xfId="8751" xr:uid="{F9C25A47-C80F-4370-89D5-CA2087A8A7B6}"/>
    <cellStyle name="20% - Accent2 2 13 2 2" xfId="18699" xr:uid="{0B7750BD-EF92-4502-AF6D-B746C2E33406}"/>
    <cellStyle name="20% - Accent2 2 13 3" xfId="10323" xr:uid="{E7DFF366-23D7-4369-A072-38390817ABF0}"/>
    <cellStyle name="20% - Accent2 2 14" xfId="1354" xr:uid="{68D7935F-7DE3-40BA-AA41-DBC68FD11172}"/>
    <cellStyle name="20% - Accent2 2 14 2" xfId="8752" xr:uid="{B17882B6-9567-4D56-B4D4-36C666BB34AB}"/>
    <cellStyle name="20% - Accent2 2 14 2 2" xfId="18700" xr:uid="{67359545-BF5B-45DB-8AAF-0DFB2FA4EF9C}"/>
    <cellStyle name="20% - Accent2 2 14 3" xfId="10324" xr:uid="{37258296-FDEB-4D0D-8E92-0B5934E48E8F}"/>
    <cellStyle name="20% - Accent2 2 15" xfId="1355" xr:uid="{00C6C2D3-24F4-4D26-A845-4DDBCB01FF40}"/>
    <cellStyle name="20% - Accent2 2 15 2" xfId="8753" xr:uid="{66AC3201-6111-41A2-9BF2-BEFDF92CE560}"/>
    <cellStyle name="20% - Accent2 2 15 2 2" xfId="18701" xr:uid="{A311CFA9-0D71-4CAC-BFE1-91C69AD503E5}"/>
    <cellStyle name="20% - Accent2 2 15 3" xfId="10325" xr:uid="{CED93D36-E86A-40A9-9714-2EB179E63F02}"/>
    <cellStyle name="20% - Accent2 2 16" xfId="1356" xr:uid="{EAE593B9-8340-46BE-BC31-BA29950B07B8}"/>
    <cellStyle name="20% - Accent2 2 16 2" xfId="8754" xr:uid="{BC880161-FC14-4E70-AA07-06DC4AAF8FAD}"/>
    <cellStyle name="20% - Accent2 2 16 2 2" xfId="18702" xr:uid="{D4FF2096-BD99-405A-A1F0-6506C908FAB7}"/>
    <cellStyle name="20% - Accent2 2 16 3" xfId="10326" xr:uid="{9425FF6A-2557-4952-B967-7B8A0D60CC11}"/>
    <cellStyle name="20% - Accent2 2 17" xfId="1357" xr:uid="{CA9B5431-452F-4253-84AF-17CC3EF38FE1}"/>
    <cellStyle name="20% - Accent2 2 17 2" xfId="8755" xr:uid="{D94CD56D-475A-437B-93B5-5116A419856C}"/>
    <cellStyle name="20% - Accent2 2 17 2 2" xfId="18703" xr:uid="{531805A0-9722-4DF4-A4E3-75768D131293}"/>
    <cellStyle name="20% - Accent2 2 17 3" xfId="10327" xr:uid="{D231C77A-29A9-4F17-9CB6-865A0BF299E6}"/>
    <cellStyle name="20% - Accent2 2 18" xfId="1358" xr:uid="{215BAA3E-798C-46E9-AC81-701A7BE60AAB}"/>
    <cellStyle name="20% - Accent2 2 18 2" xfId="8756" xr:uid="{708B52EB-02AF-4370-A049-899839AC8B19}"/>
    <cellStyle name="20% - Accent2 2 18 2 2" xfId="18704" xr:uid="{845DFE54-8D3C-4D17-A361-9028D5FE9153}"/>
    <cellStyle name="20% - Accent2 2 18 3" xfId="10328" xr:uid="{B6194BE0-0C54-40A0-ABE8-5737E6C64D58}"/>
    <cellStyle name="20% - Accent2 2 19" xfId="1359" xr:uid="{26348D62-B166-49D4-9503-909E06E3C45D}"/>
    <cellStyle name="20% - Accent2 2 19 2" xfId="8757" xr:uid="{9F94D2A9-BE44-455E-A95A-006DCDFFC392}"/>
    <cellStyle name="20% - Accent2 2 19 2 2" xfId="18705" xr:uid="{80D3044C-C262-4639-B639-600314D88955}"/>
    <cellStyle name="20% - Accent2 2 19 3" xfId="10329" xr:uid="{70CC3E93-C1F0-4BC8-9ED8-5B9F06C8A92C}"/>
    <cellStyle name="20% - Accent2 2 2" xfId="1360" xr:uid="{6D5A41C7-F67F-4762-A7BF-3FB3139E959D}"/>
    <cellStyle name="20% - Accent2 2 2 10" xfId="1361" xr:uid="{66FA7AE3-3EBD-4A27-95E2-E44BDE113548}"/>
    <cellStyle name="20% - Accent2 2 2 11" xfId="1362" xr:uid="{10A37C3E-1248-45B1-94F0-215FBB2FB099}"/>
    <cellStyle name="20% - Accent2 2 2 12" xfId="1363" xr:uid="{8A4D97C7-0CCB-4631-B2A0-AEA150DD975A}"/>
    <cellStyle name="20% - Accent2 2 2 13" xfId="1364" xr:uid="{C3F29EF7-D5F1-491F-B41A-194B7352A37B}"/>
    <cellStyle name="20% - Accent2 2 2 14" xfId="1365" xr:uid="{53F17264-B0C7-48C2-9C5A-90A1EACD71F7}"/>
    <cellStyle name="20% - Accent2 2 2 15" xfId="1366" xr:uid="{5C790B75-B37C-4C24-B675-C9AB45EEAFD5}"/>
    <cellStyle name="20% - Accent2 2 2 16" xfId="1367" xr:uid="{899CE0B1-A86B-41B7-B55C-324953FBB103}"/>
    <cellStyle name="20% - Accent2 2 2 17" xfId="1368" xr:uid="{6AE8D8CF-E0B9-4B7E-9F07-98DE24FE811C}"/>
    <cellStyle name="20% - Accent2 2 2 18" xfId="1369" xr:uid="{C9277DE6-C21D-4F31-B580-EF7E9FE624B0}"/>
    <cellStyle name="20% - Accent2 2 2 19" xfId="1370" xr:uid="{FB96780F-EF91-4D46-98E1-AB3773B11C23}"/>
    <cellStyle name="20% - Accent2 2 2 2" xfId="1371" xr:uid="{3AAED69F-FF30-41D4-B8BD-19F1A603C060}"/>
    <cellStyle name="20% - Accent2 2 2 2 10" xfId="1372" xr:uid="{19923720-09F1-4E19-A4F9-9F7A1CFE69A4}"/>
    <cellStyle name="20% - Accent2 2 2 2 10 2" xfId="8759" xr:uid="{F20E922C-0826-49AA-8158-B87C3E62918F}"/>
    <cellStyle name="20% - Accent2 2 2 2 10 2 2" xfId="18707" xr:uid="{130D1556-479F-4E64-AC66-133EBE69F806}"/>
    <cellStyle name="20% - Accent2 2 2 2 10 3" xfId="10331" xr:uid="{FF2A23C6-6678-45B4-A8C0-4314496ADCD9}"/>
    <cellStyle name="20% - Accent2 2 2 2 11" xfId="1373" xr:uid="{151BAB1B-F5EC-44EF-AA29-3B507EC1441B}"/>
    <cellStyle name="20% - Accent2 2 2 2 11 2" xfId="8760" xr:uid="{C2D48DAE-CB71-49E5-A6BE-E04511DE5B4F}"/>
    <cellStyle name="20% - Accent2 2 2 2 11 2 2" xfId="18708" xr:uid="{DFCBC64E-4943-4FCF-B00C-08E2EED750B4}"/>
    <cellStyle name="20% - Accent2 2 2 2 11 3" xfId="10332" xr:uid="{1F0A6166-F362-4828-8712-6CC9DB65893F}"/>
    <cellStyle name="20% - Accent2 2 2 2 12" xfId="1374" xr:uid="{D3DD2C59-E7DF-4D30-889C-CBAF71B27D2C}"/>
    <cellStyle name="20% - Accent2 2 2 2 12 2" xfId="8761" xr:uid="{3B0EA26A-CED7-46C7-9441-050B900085DD}"/>
    <cellStyle name="20% - Accent2 2 2 2 12 2 2" xfId="18709" xr:uid="{97D124E3-29AE-452F-B695-BC63146865A2}"/>
    <cellStyle name="20% - Accent2 2 2 2 12 3" xfId="10333" xr:uid="{98EEDA65-9BF1-44AA-ACE8-38EE6DD6DFF3}"/>
    <cellStyle name="20% - Accent2 2 2 2 13" xfId="1375" xr:uid="{030717D3-A35B-47D3-B8DB-1DE41CC7B18F}"/>
    <cellStyle name="20% - Accent2 2 2 2 13 2" xfId="8762" xr:uid="{E9FBFB49-CC53-4C86-AA2D-9790EBC683E1}"/>
    <cellStyle name="20% - Accent2 2 2 2 13 2 2" xfId="18710" xr:uid="{2355E7BC-63EE-4606-A252-36D40708492F}"/>
    <cellStyle name="20% - Accent2 2 2 2 13 3" xfId="10334" xr:uid="{E7992575-E92A-4981-BC1C-B88237872DB5}"/>
    <cellStyle name="20% - Accent2 2 2 2 14" xfId="1376" xr:uid="{1FE0B864-2E72-4ABD-8B40-0D415D70776B}"/>
    <cellStyle name="20% - Accent2 2 2 2 14 2" xfId="8763" xr:uid="{7A80AF05-C5CA-4D3E-8FE1-CC892982F894}"/>
    <cellStyle name="20% - Accent2 2 2 2 14 2 2" xfId="18711" xr:uid="{17AEC5CB-22D2-4FE5-A138-E1C9FCB3B9C7}"/>
    <cellStyle name="20% - Accent2 2 2 2 14 3" xfId="10335" xr:uid="{21BF1055-CD80-40C7-BE89-E3A3C9EAE9D4}"/>
    <cellStyle name="20% - Accent2 2 2 2 15" xfId="1377" xr:uid="{37348581-98DE-494B-BFEA-143136A33CA3}"/>
    <cellStyle name="20% - Accent2 2 2 2 15 2" xfId="8764" xr:uid="{C1E31F90-D325-4A53-979D-A00D831F2DD4}"/>
    <cellStyle name="20% - Accent2 2 2 2 15 2 2" xfId="18712" xr:uid="{0F32D709-4886-4944-BD71-14FD3C61AF73}"/>
    <cellStyle name="20% - Accent2 2 2 2 15 3" xfId="10336" xr:uid="{0A9EFCFB-0BB7-47F1-B688-38233C5284CA}"/>
    <cellStyle name="20% - Accent2 2 2 2 16" xfId="1378" xr:uid="{8CCBE9B4-568C-4E69-B1E6-FFAB6A39F390}"/>
    <cellStyle name="20% - Accent2 2 2 2 16 2" xfId="8765" xr:uid="{516FDBEA-CB9C-4002-9F99-677AEB215ED7}"/>
    <cellStyle name="20% - Accent2 2 2 2 16 2 2" xfId="18713" xr:uid="{EEAC549C-4176-4545-A02E-E816DAA6ECDB}"/>
    <cellStyle name="20% - Accent2 2 2 2 16 3" xfId="10337" xr:uid="{20E393D6-C839-4B00-A718-59261045AD3B}"/>
    <cellStyle name="20% - Accent2 2 2 2 17" xfId="1379" xr:uid="{C35FF82D-5888-4A7B-A97B-817CE23A2004}"/>
    <cellStyle name="20% - Accent2 2 2 2 17 2" xfId="8766" xr:uid="{E138517B-97A0-4239-A3AD-5F9BE6D5B19B}"/>
    <cellStyle name="20% - Accent2 2 2 2 17 2 2" xfId="18714" xr:uid="{EE1D1198-8FDC-4A10-BFB8-158421C5D683}"/>
    <cellStyle name="20% - Accent2 2 2 2 17 3" xfId="10338" xr:uid="{5D639DF8-A8DE-4E83-B301-6C846FBFB73F}"/>
    <cellStyle name="20% - Accent2 2 2 2 18" xfId="1380" xr:uid="{7F8C3F3E-0FE8-42F7-ADDC-4FA41CC60AD7}"/>
    <cellStyle name="20% - Accent2 2 2 2 18 2" xfId="8767" xr:uid="{38094BF0-C708-4395-AA60-ED0F68F8CB66}"/>
    <cellStyle name="20% - Accent2 2 2 2 18 2 2" xfId="18715" xr:uid="{AB948A5D-DCA3-4171-9C1E-D2C49BA868CA}"/>
    <cellStyle name="20% - Accent2 2 2 2 18 3" xfId="10339" xr:uid="{EECDB773-2B7E-4F78-9F08-E41EF8C6549F}"/>
    <cellStyle name="20% - Accent2 2 2 2 19" xfId="1381" xr:uid="{6D4A9247-EB26-4A74-AC04-687B7C20E88D}"/>
    <cellStyle name="20% - Accent2 2 2 2 19 2" xfId="8768" xr:uid="{4E8E63F6-483F-4F6B-97DC-6EC7978A7165}"/>
    <cellStyle name="20% - Accent2 2 2 2 19 2 2" xfId="18716" xr:uid="{AC6C9137-A1F1-4294-89B7-034EF7EA6B34}"/>
    <cellStyle name="20% - Accent2 2 2 2 19 3" xfId="10340" xr:uid="{C5AD1895-7390-4673-BBF1-DB00EC1A58A4}"/>
    <cellStyle name="20% - Accent2 2 2 2 2" xfId="1382" xr:uid="{4C5B0F8F-75EB-4D49-AB04-0487FC9C1ED6}"/>
    <cellStyle name="20% - Accent2 2 2 2 2 2" xfId="8769" xr:uid="{925FCE7A-8435-4A44-B2B6-A4FA7BA1853C}"/>
    <cellStyle name="20% - Accent2 2 2 2 2 2 2" xfId="18717" xr:uid="{63F0E7E1-3764-4D6F-A40F-01D613ABA365}"/>
    <cellStyle name="20% - Accent2 2 2 2 2 3" xfId="10341" xr:uid="{669CEDF7-AA24-425B-BE8F-9F62339FD36D}"/>
    <cellStyle name="20% - Accent2 2 2 2 20" xfId="1383" xr:uid="{4AA07529-144F-4E9A-9851-AC93E25E545B}"/>
    <cellStyle name="20% - Accent2 2 2 2 20 2" xfId="8770" xr:uid="{5127864C-26EA-459A-98DD-063B9C583560}"/>
    <cellStyle name="20% - Accent2 2 2 2 20 2 2" xfId="18718" xr:uid="{AB20760E-7385-46F5-801F-1CFE44547D75}"/>
    <cellStyle name="20% - Accent2 2 2 2 20 3" xfId="10342" xr:uid="{734C6E4A-8166-4B9D-A1C9-53935367A1E6}"/>
    <cellStyle name="20% - Accent2 2 2 2 21" xfId="1384" xr:uid="{2318F4EB-CCA5-4263-99FE-5E9D7357B008}"/>
    <cellStyle name="20% - Accent2 2 2 2 21 2" xfId="8771" xr:uid="{BD6E7171-37F3-479B-9AC7-501A7D436E59}"/>
    <cellStyle name="20% - Accent2 2 2 2 21 2 2" xfId="18719" xr:uid="{D48ECB4A-FE22-47B5-9AD9-BC7167FD5175}"/>
    <cellStyle name="20% - Accent2 2 2 2 21 3" xfId="10343" xr:uid="{4D7DEA79-F16C-437A-99A2-BC7DDAAB7F1E}"/>
    <cellStyle name="20% - Accent2 2 2 2 22" xfId="1385" xr:uid="{FA3DDECF-67CD-4DB4-9AE2-B0382D68136C}"/>
    <cellStyle name="20% - Accent2 2 2 2 22 2" xfId="8772" xr:uid="{AF8E7718-2DDB-43B3-B350-B830E8691205}"/>
    <cellStyle name="20% - Accent2 2 2 2 22 2 2" xfId="18720" xr:uid="{B32FCA8C-6398-4497-809B-CC2EA3D62BB7}"/>
    <cellStyle name="20% - Accent2 2 2 2 22 3" xfId="10344" xr:uid="{F1A47D47-2600-498F-8460-BA5F4E0B837A}"/>
    <cellStyle name="20% - Accent2 2 2 2 3" xfId="1386" xr:uid="{EFC7BD3F-6217-4E16-8004-659EEB9CFD0E}"/>
    <cellStyle name="20% - Accent2 2 2 2 3 2" xfId="8773" xr:uid="{C1D47E93-2642-4A30-B26D-668BC367D07B}"/>
    <cellStyle name="20% - Accent2 2 2 2 3 2 2" xfId="18721" xr:uid="{A8657820-D93A-409C-94EB-3DA960376D49}"/>
    <cellStyle name="20% - Accent2 2 2 2 3 3" xfId="10345" xr:uid="{FC281863-9F44-4BAC-B9B2-0BD3534A11F3}"/>
    <cellStyle name="20% - Accent2 2 2 2 4" xfId="1387" xr:uid="{D7E0C2DC-A6E9-4140-8248-903C629DE91F}"/>
    <cellStyle name="20% - Accent2 2 2 2 4 2" xfId="8774" xr:uid="{7A075091-948C-4397-91A7-69F058EFE34F}"/>
    <cellStyle name="20% - Accent2 2 2 2 4 2 2" xfId="18722" xr:uid="{42C35B1E-0323-485F-87B7-46441C8C3292}"/>
    <cellStyle name="20% - Accent2 2 2 2 4 3" xfId="10346" xr:uid="{8FAD98C5-0EE7-4BF9-B249-BADE321ABB83}"/>
    <cellStyle name="20% - Accent2 2 2 2 5" xfId="1388" xr:uid="{1B056EF5-6A9C-489C-AD76-06DF29D41FA3}"/>
    <cellStyle name="20% - Accent2 2 2 2 5 2" xfId="8775" xr:uid="{41801DF9-5A29-4ADB-AA5D-B4067F2607EE}"/>
    <cellStyle name="20% - Accent2 2 2 2 5 2 2" xfId="18723" xr:uid="{B22BE1A2-7918-4D70-8C9C-DB3B2BB40AC8}"/>
    <cellStyle name="20% - Accent2 2 2 2 5 3" xfId="10347" xr:uid="{FCFAE148-8E9F-42CB-8D52-0BE276534703}"/>
    <cellStyle name="20% - Accent2 2 2 2 6" xfId="1389" xr:uid="{7458B825-5088-47F9-BCE1-0B23FB1A0AC9}"/>
    <cellStyle name="20% - Accent2 2 2 2 6 2" xfId="8776" xr:uid="{BA837EF8-B0F1-4101-8D50-815D1D989EB4}"/>
    <cellStyle name="20% - Accent2 2 2 2 6 2 2" xfId="18724" xr:uid="{B31043C0-0AC3-4204-B742-269423C4BFEB}"/>
    <cellStyle name="20% - Accent2 2 2 2 6 3" xfId="10348" xr:uid="{139F06A6-14CD-4F6E-BA5F-7E21C75F8963}"/>
    <cellStyle name="20% - Accent2 2 2 2 7" xfId="1390" xr:uid="{2B3E95B5-638F-44EC-9B97-31C8929E89A0}"/>
    <cellStyle name="20% - Accent2 2 2 2 7 2" xfId="8777" xr:uid="{A2374670-5CA9-4BBE-A72E-9075A7C5709A}"/>
    <cellStyle name="20% - Accent2 2 2 2 7 2 2" xfId="18725" xr:uid="{50D2608A-7E6B-4DA2-BF7F-278AAE7CBA31}"/>
    <cellStyle name="20% - Accent2 2 2 2 7 3" xfId="10349" xr:uid="{C4516CCF-D4F9-4D7D-A844-02AAF0288972}"/>
    <cellStyle name="20% - Accent2 2 2 2 8" xfId="1391" xr:uid="{CC87ABCA-68BF-458D-AF98-0C60E6AB9F2C}"/>
    <cellStyle name="20% - Accent2 2 2 2 8 2" xfId="8778" xr:uid="{B3C8C6E4-B072-4A52-90AD-DB017326071D}"/>
    <cellStyle name="20% - Accent2 2 2 2 8 2 2" xfId="18726" xr:uid="{9CF4180D-DF09-40BE-8039-54190213D90F}"/>
    <cellStyle name="20% - Accent2 2 2 2 8 3" xfId="10350" xr:uid="{AA9D7826-567B-4F3B-95B4-F2ECA618F19A}"/>
    <cellStyle name="20% - Accent2 2 2 2 9" xfId="1392" xr:uid="{592CB164-4B9A-48D5-8CCD-1B6090878856}"/>
    <cellStyle name="20% - Accent2 2 2 2 9 2" xfId="8779" xr:uid="{13F916CD-4F18-4EB6-89BD-625BB6E7947F}"/>
    <cellStyle name="20% - Accent2 2 2 2 9 2 2" xfId="18727" xr:uid="{3F4CAA31-D134-499E-8530-5750625D2E36}"/>
    <cellStyle name="20% - Accent2 2 2 2 9 3" xfId="10351" xr:uid="{DE2BCA93-5131-4E70-8C8F-4AADB86DDA29}"/>
    <cellStyle name="20% - Accent2 2 2 20" xfId="1393" xr:uid="{A9C54622-07C2-4DAB-9803-352834507901}"/>
    <cellStyle name="20% - Accent2 2 2 21" xfId="1394" xr:uid="{2807C8EA-820C-48FB-AE3B-922766E256F5}"/>
    <cellStyle name="20% - Accent2 2 2 22" xfId="1395" xr:uid="{25D1D1E2-B726-4A73-87F9-387613A402F7}"/>
    <cellStyle name="20% - Accent2 2 2 23" xfId="8758" xr:uid="{B57BCDE5-543F-4873-A08B-BB034D228CA6}"/>
    <cellStyle name="20% - Accent2 2 2 23 2" xfId="18706" xr:uid="{67E6B64F-401F-4B7E-A597-F9D1FA82B73F}"/>
    <cellStyle name="20% - Accent2 2 2 24" xfId="10330" xr:uid="{2433977B-B6E4-4BD1-8EC9-A063EE562639}"/>
    <cellStyle name="20% - Accent2 2 2 3" xfId="1396" xr:uid="{41010793-3D42-4290-A87A-9331A1C52297}"/>
    <cellStyle name="20% - Accent2 2 2 4" xfId="1397" xr:uid="{3D1419E5-CDAE-4897-968D-1DB1387EB8BF}"/>
    <cellStyle name="20% - Accent2 2 2 5" xfId="1398" xr:uid="{ADE54BF8-EEFB-4130-8F9F-C9667E82034F}"/>
    <cellStyle name="20% - Accent2 2 2 6" xfId="1399" xr:uid="{FD7C2764-53EE-463F-B59F-F4563C1C75A4}"/>
    <cellStyle name="20% - Accent2 2 2 7" xfId="1400" xr:uid="{F23E9B3C-DD7B-48C0-AB10-8BC7869B2CE1}"/>
    <cellStyle name="20% - Accent2 2 2 8" xfId="1401" xr:uid="{626DE4C0-4F26-4FDB-AB78-6D8632696E52}"/>
    <cellStyle name="20% - Accent2 2 2 9" xfId="1402" xr:uid="{C04DADCB-851C-4E70-BA16-61E166054D03}"/>
    <cellStyle name="20% - Accent2 2 20" xfId="1403" xr:uid="{81BF4303-248A-490E-98F3-16943CABEA18}"/>
    <cellStyle name="20% - Accent2 2 20 2" xfId="8780" xr:uid="{F10BF3B7-A401-4AE0-8AC7-7D96E2720AAD}"/>
    <cellStyle name="20% - Accent2 2 20 2 2" xfId="18728" xr:uid="{86C1046B-7628-48A5-ABDC-20D25FE13E67}"/>
    <cellStyle name="20% - Accent2 2 20 3" xfId="10352" xr:uid="{E755DA16-370F-4B3B-9FE6-81A5ED3A8E4C}"/>
    <cellStyle name="20% - Accent2 2 21" xfId="1404" xr:uid="{D0D8ACC1-104D-4CD2-A060-A319562BCF3C}"/>
    <cellStyle name="20% - Accent2 2 21 2" xfId="8781" xr:uid="{C7EB25B3-C772-4582-B384-461838F9BB37}"/>
    <cellStyle name="20% - Accent2 2 21 2 2" xfId="18729" xr:uid="{2E8B7810-79EC-45F3-8EE9-63E79AF8D02C}"/>
    <cellStyle name="20% - Accent2 2 21 3" xfId="10353" xr:uid="{BAC503A0-C201-4828-85D9-0C4052C549EC}"/>
    <cellStyle name="20% - Accent2 2 22" xfId="1405" xr:uid="{CBD80EC3-1CB8-4460-95DA-D4F573148503}"/>
    <cellStyle name="20% - Accent2 2 22 2" xfId="8782" xr:uid="{454735F6-0F9F-499D-AD86-D994538AB220}"/>
    <cellStyle name="20% - Accent2 2 22 2 2" xfId="18730" xr:uid="{CD8E1BF2-6265-41DB-AB7A-CF7E4AB12BDA}"/>
    <cellStyle name="20% - Accent2 2 22 3" xfId="10354" xr:uid="{A56F043E-9AD1-4DB5-9683-642794670F26}"/>
    <cellStyle name="20% - Accent2 2 23" xfId="1406" xr:uid="{64152DBE-F7E0-495F-AA58-1134C2D40B40}"/>
    <cellStyle name="20% - Accent2 2 23 2" xfId="8783" xr:uid="{3C77D690-D2B5-46EF-A815-195597D2D247}"/>
    <cellStyle name="20% - Accent2 2 23 2 2" xfId="18731" xr:uid="{DEA36B84-3217-40E7-9C21-43381EE50E11}"/>
    <cellStyle name="20% - Accent2 2 23 3" xfId="10355" xr:uid="{F5E97F31-2A3D-4309-8AD5-E3A6611B114D}"/>
    <cellStyle name="20% - Accent2 2 24" xfId="1407" xr:uid="{DF773F56-CF90-4541-A9CD-5510737F0D43}"/>
    <cellStyle name="20% - Accent2 2 24 2" xfId="8784" xr:uid="{61B49D59-36B0-4C2B-99AF-9EB924F409D6}"/>
    <cellStyle name="20% - Accent2 2 24 2 2" xfId="18732" xr:uid="{41D2DC43-AD4F-4C6A-A6EA-538E10ABA678}"/>
    <cellStyle name="20% - Accent2 2 24 3" xfId="10356" xr:uid="{C3BD4B9B-9F9B-4092-B22E-946E386E92EC}"/>
    <cellStyle name="20% - Accent2 2 25" xfId="1408" xr:uid="{06732B6B-2A6F-4DCE-9F84-2C5A7C4D343B}"/>
    <cellStyle name="20% - Accent2 2 25 2" xfId="8785" xr:uid="{047B7F90-9311-4A80-A2E9-59B5F0606918}"/>
    <cellStyle name="20% - Accent2 2 25 2 2" xfId="18733" xr:uid="{462C1935-B567-454A-B2E8-EB411F1D7C47}"/>
    <cellStyle name="20% - Accent2 2 25 3" xfId="10357" xr:uid="{24981829-EFE9-45A8-AB67-1606F5DE1BA8}"/>
    <cellStyle name="20% - Accent2 2 26" xfId="1409" xr:uid="{9523B670-F211-4BF3-BC64-B1B132F830AE}"/>
    <cellStyle name="20% - Accent2 2 26 2" xfId="8786" xr:uid="{A8662C70-33F0-4D2E-A8CD-FDF80CBD5F65}"/>
    <cellStyle name="20% - Accent2 2 26 2 2" xfId="18734" xr:uid="{589FDFE9-4536-4759-AE07-DD2240D6B857}"/>
    <cellStyle name="20% - Accent2 2 26 3" xfId="10358" xr:uid="{4D818A87-A8C3-4E26-86F4-2C046D514D17}"/>
    <cellStyle name="20% - Accent2 2 27" xfId="1410" xr:uid="{86F2B948-1E2E-4674-9905-B643C49D5AD1}"/>
    <cellStyle name="20% - Accent2 2 27 2" xfId="8787" xr:uid="{70C7CAC8-0EF2-43E7-AE27-C5717D561F5B}"/>
    <cellStyle name="20% - Accent2 2 27 2 2" xfId="18735" xr:uid="{2E3FAA84-9660-4303-9662-072440F02B8E}"/>
    <cellStyle name="20% - Accent2 2 27 3" xfId="10359" xr:uid="{A2807F50-52F8-46A0-82AF-F7A37B9960E8}"/>
    <cellStyle name="20% - Accent2 2 28" xfId="1411" xr:uid="{FA8E6DD0-2A0A-4C91-B1B7-599C7143E1B1}"/>
    <cellStyle name="20% - Accent2 2 28 2" xfId="8788" xr:uid="{84A15567-E277-45A6-B969-7A062BE0845A}"/>
    <cellStyle name="20% - Accent2 2 28 2 2" xfId="18736" xr:uid="{31B92B7E-775A-4E3F-817B-A732884CF5B7}"/>
    <cellStyle name="20% - Accent2 2 28 3" xfId="10360" xr:uid="{16F62730-9EBC-4551-8E13-FF5153E14D47}"/>
    <cellStyle name="20% - Accent2 2 29" xfId="1412" xr:uid="{30FCEEC9-7F76-48D8-B4BF-6AAEE91AD7B9}"/>
    <cellStyle name="20% - Accent2 2 29 2" xfId="8789" xr:uid="{52A83C11-EF3B-4D22-9F5B-999E6EB48441}"/>
    <cellStyle name="20% - Accent2 2 29 2 2" xfId="18737" xr:uid="{DD25E82A-E21D-484A-A6D6-F102235E3489}"/>
    <cellStyle name="20% - Accent2 2 29 3" xfId="10361" xr:uid="{09F5A6C2-52A4-47F4-9072-B7B0D2FF2BA0}"/>
    <cellStyle name="20% - Accent2 2 3" xfId="1413" xr:uid="{3C0C57C9-E1B7-4291-AF7F-883B369F97C9}"/>
    <cellStyle name="20% - Accent2 2 3 2" xfId="8790" xr:uid="{5F498A11-D6B8-445E-AD88-A20F13DE0EED}"/>
    <cellStyle name="20% - Accent2 2 3 2 2" xfId="18738" xr:uid="{A25625AA-D279-4E5F-B7D0-852A4956409D}"/>
    <cellStyle name="20% - Accent2 2 3 3" xfId="10362" xr:uid="{9007C37D-8EE0-425E-9FFF-FF3B607ACDA2}"/>
    <cellStyle name="20% - Accent2 2 30" xfId="1414" xr:uid="{AAD8D26A-B408-43D4-BC49-29AEC582F756}"/>
    <cellStyle name="20% - Accent2 2 30 2" xfId="8791" xr:uid="{5DDE30EB-E59E-48AD-A25B-A96DA5220C53}"/>
    <cellStyle name="20% - Accent2 2 30 2 2" xfId="18739" xr:uid="{FB6676A0-4049-4364-BFEF-85FBE9223C0D}"/>
    <cellStyle name="20% - Accent2 2 30 3" xfId="10363" xr:uid="{E161F6B3-C8E3-496E-8833-7E021AAEAC50}"/>
    <cellStyle name="20% - Accent2 2 31" xfId="1415" xr:uid="{5BE57563-D38D-416F-9E8A-6F3B930A7E61}"/>
    <cellStyle name="20% - Accent2 2 31 2" xfId="8792" xr:uid="{D4406761-0BAC-40CE-8DEC-E8E0A3384BC1}"/>
    <cellStyle name="20% - Accent2 2 31 2 2" xfId="18740" xr:uid="{F518835B-0FA7-43F0-9F44-393C0D12E027}"/>
    <cellStyle name="20% - Accent2 2 31 3" xfId="10364" xr:uid="{68FCD3ED-C3C9-4B90-9494-FCC229A7A970}"/>
    <cellStyle name="20% - Accent2 2 32" xfId="1416" xr:uid="{8D5A2926-FCC2-414C-A4B5-DB0C51FA677F}"/>
    <cellStyle name="20% - Accent2 2 32 2" xfId="8793" xr:uid="{F7C3126C-06B9-45E8-A311-CADB9338ECBE}"/>
    <cellStyle name="20% - Accent2 2 32 2 2" xfId="18741" xr:uid="{DE1B258F-8207-4D6B-9103-674C083E8741}"/>
    <cellStyle name="20% - Accent2 2 32 3" xfId="10365" xr:uid="{5C289528-D182-4BA4-9FF3-72481A8C4509}"/>
    <cellStyle name="20% - Accent2 2 33" xfId="1417" xr:uid="{82CE5F38-E8E7-4222-827C-26E50111584D}"/>
    <cellStyle name="20% - Accent2 2 33 2" xfId="8794" xr:uid="{ACC53419-F481-4D86-963A-F61C201CD768}"/>
    <cellStyle name="20% - Accent2 2 33 2 2" xfId="18742" xr:uid="{BDAC67CA-9F2D-42E6-9757-BD8BAB9A45AD}"/>
    <cellStyle name="20% - Accent2 2 33 3" xfId="10366" xr:uid="{E78504F1-B7FC-4912-9C71-96ABBF59498A}"/>
    <cellStyle name="20% - Accent2 2 34" xfId="1418" xr:uid="{E98720F2-1CF8-4717-AA15-411222139C6C}"/>
    <cellStyle name="20% - Accent2 2 34 2" xfId="8795" xr:uid="{F8F37F10-7C76-4525-873B-8479D1B5C4DD}"/>
    <cellStyle name="20% - Accent2 2 34 2 2" xfId="18743" xr:uid="{557897FE-5C54-4A7F-B109-F0BAA27DCFE0}"/>
    <cellStyle name="20% - Accent2 2 34 3" xfId="10367" xr:uid="{E889B9F5-417A-4D3B-AD3D-BA9A224CE20A}"/>
    <cellStyle name="20% - Accent2 2 35" xfId="1419" xr:uid="{301F4D36-137C-4ACC-9566-4F7EDD27E3AB}"/>
    <cellStyle name="20% - Accent2 2 35 2" xfId="8796" xr:uid="{B7E5A0DD-58E7-47F1-AA4F-5163DFE9FCFD}"/>
    <cellStyle name="20% - Accent2 2 35 2 2" xfId="18744" xr:uid="{E489BC4E-DB4F-4748-AB4C-7C4D53F38385}"/>
    <cellStyle name="20% - Accent2 2 35 3" xfId="10368" xr:uid="{4CEE0385-9CC6-4656-8404-AE2FCF4B9CBB}"/>
    <cellStyle name="20% - Accent2 2 36" xfId="18167" xr:uid="{DB0F07C0-FD8E-4607-887C-FDDEDE5D5A67}"/>
    <cellStyle name="20% - Accent2 2 4" xfId="1420" xr:uid="{895BAC6B-E459-4E7D-BE60-A2A1A1930987}"/>
    <cellStyle name="20% - Accent2 2 4 2" xfId="8797" xr:uid="{3CB01B94-7751-4D26-949C-302F7FA49E97}"/>
    <cellStyle name="20% - Accent2 2 4 2 2" xfId="18745" xr:uid="{21D16393-B0EA-46AB-A6B6-BFC2A624624F}"/>
    <cellStyle name="20% - Accent2 2 4 3" xfId="10369" xr:uid="{66863FB1-9708-443B-A5AF-75F926511BD8}"/>
    <cellStyle name="20% - Accent2 2 5" xfId="1421" xr:uid="{1932D6E7-89AF-44ED-9742-2107F08F85F8}"/>
    <cellStyle name="20% - Accent2 2 5 2" xfId="8798" xr:uid="{9822DD72-1C23-4AFC-AB98-92E1F644B542}"/>
    <cellStyle name="20% - Accent2 2 5 2 2" xfId="18746" xr:uid="{024923A4-77B9-4F6E-8CFD-34A0DD697522}"/>
    <cellStyle name="20% - Accent2 2 5 3" xfId="10370" xr:uid="{3E8AA382-E26A-4ECE-9EB0-D9B0AFC66702}"/>
    <cellStyle name="20% - Accent2 2 6" xfId="1422" xr:uid="{FD174C05-014C-49AA-872F-24CE20D438B6}"/>
    <cellStyle name="20% - Accent2 2 6 2" xfId="8799" xr:uid="{29DF4E8E-0078-44AB-B085-22733945AFB0}"/>
    <cellStyle name="20% - Accent2 2 6 2 2" xfId="18747" xr:uid="{667F2685-D602-40CD-B522-D19F44601726}"/>
    <cellStyle name="20% - Accent2 2 6 3" xfId="10371" xr:uid="{EB931E83-3D63-4312-8D61-733004859F33}"/>
    <cellStyle name="20% - Accent2 2 7" xfId="1423" xr:uid="{E3910285-B3DF-42FD-89B3-9EFC3E5F22A9}"/>
    <cellStyle name="20% - Accent2 2 7 2" xfId="8800" xr:uid="{6B829F70-B825-4604-B464-D657FA22EB0B}"/>
    <cellStyle name="20% - Accent2 2 7 2 2" xfId="18748" xr:uid="{474099FD-074A-462F-A7E9-7BBAB965E550}"/>
    <cellStyle name="20% - Accent2 2 7 3" xfId="10372" xr:uid="{ADF1EB7E-1258-44B1-A2AB-67209875A16B}"/>
    <cellStyle name="20% - Accent2 2 8" xfId="1424" xr:uid="{CCABA52A-EFDB-4770-BB2C-9E752E2FDA2F}"/>
    <cellStyle name="20% - Accent2 2 8 2" xfId="8801" xr:uid="{2576BD56-45BA-4A4D-BBE7-588114215DB1}"/>
    <cellStyle name="20% - Accent2 2 8 2 2" xfId="18749" xr:uid="{CF77DBB5-8D20-4E96-894A-EAE54F978800}"/>
    <cellStyle name="20% - Accent2 2 8 3" xfId="10373" xr:uid="{72603A73-C594-4BDC-9240-C48C39ACBDF2}"/>
    <cellStyle name="20% - Accent2 2 9" xfId="1425" xr:uid="{299A55E2-6B18-4E79-9418-F2A0B850BF0C}"/>
    <cellStyle name="20% - Accent2 2 9 2" xfId="8802" xr:uid="{B33BC71A-EF26-4B95-9CFC-CC68C5AF4DDD}"/>
    <cellStyle name="20% - Accent2 2 9 2 2" xfId="18750" xr:uid="{E97B015A-5F89-4423-BD49-9523C303CA92}"/>
    <cellStyle name="20% - Accent2 2 9 3" xfId="10374" xr:uid="{092595DB-1EF3-43CB-AE01-F1A2B43C0091}"/>
    <cellStyle name="20% - Accent2 2_CONSO" xfId="1426" xr:uid="{6A8EAA7F-A259-4730-BE09-B8555DE26EE3}"/>
    <cellStyle name="20% - Accent2 3" xfId="128" xr:uid="{DF4E3F41-21F1-4CF5-85CF-0FBB8CD38196}"/>
    <cellStyle name="20% - Accent2 3 10" xfId="1427" xr:uid="{1452907A-45E1-4364-82D8-BC5BBFF59535}"/>
    <cellStyle name="20% - Accent2 3 10 2" xfId="8803" xr:uid="{90403B2F-7A31-44DB-8A6D-3410E2490B4A}"/>
    <cellStyle name="20% - Accent2 3 10 2 2" xfId="18751" xr:uid="{B1126D8A-AA94-4658-99C4-5543D9466E80}"/>
    <cellStyle name="20% - Accent2 3 10 3" xfId="10375" xr:uid="{F346C4C8-1AF1-4364-A8E1-210886275A56}"/>
    <cellStyle name="20% - Accent2 3 11" xfId="1428" xr:uid="{CC3F8A8E-0BBB-490F-909C-488B10D1578B}"/>
    <cellStyle name="20% - Accent2 3 11 2" xfId="8804" xr:uid="{342B2D25-0294-4981-8227-B526DB31A06B}"/>
    <cellStyle name="20% - Accent2 3 11 2 2" xfId="18752" xr:uid="{BFEDA686-93E4-49CC-9545-AD233982379F}"/>
    <cellStyle name="20% - Accent2 3 11 3" xfId="10376" xr:uid="{E876D2F6-0B13-4A40-AE75-E099885BA7D1}"/>
    <cellStyle name="20% - Accent2 3 12" xfId="1429" xr:uid="{7B16D635-72D9-489B-B113-1EF29A5FA08A}"/>
    <cellStyle name="20% - Accent2 3 12 2" xfId="8805" xr:uid="{1B19CE30-9573-45C5-AECE-E077274D3737}"/>
    <cellStyle name="20% - Accent2 3 12 2 2" xfId="18753" xr:uid="{8FF4A539-1C80-43C8-A701-7EAC4299C611}"/>
    <cellStyle name="20% - Accent2 3 12 3" xfId="10377" xr:uid="{90C0E205-A326-44DE-AE86-DBBC5AB290C3}"/>
    <cellStyle name="20% - Accent2 3 13" xfId="1430" xr:uid="{78090817-6005-485A-9477-51FD1CD4BE12}"/>
    <cellStyle name="20% - Accent2 3 13 2" xfId="8806" xr:uid="{823D2AA1-714F-42D5-894A-691D5BA10384}"/>
    <cellStyle name="20% - Accent2 3 13 2 2" xfId="18754" xr:uid="{1244337C-0BFE-4BF5-81EE-7910A4645D16}"/>
    <cellStyle name="20% - Accent2 3 13 3" xfId="10378" xr:uid="{B902204E-E64E-4526-856B-9B957419E95F}"/>
    <cellStyle name="20% - Accent2 3 14" xfId="1431" xr:uid="{17DE2B5E-5D0C-4E25-B32A-2E3B85C0B627}"/>
    <cellStyle name="20% - Accent2 3 14 2" xfId="8807" xr:uid="{FEE8FB17-0912-450B-A2CE-D5A3E289EEEF}"/>
    <cellStyle name="20% - Accent2 3 14 2 2" xfId="18755" xr:uid="{14E81D91-C9D1-44BE-AA9D-0FE3D85F6401}"/>
    <cellStyle name="20% - Accent2 3 14 3" xfId="10379" xr:uid="{A4481B11-5958-41A0-9A6A-80BABB7A214C}"/>
    <cellStyle name="20% - Accent2 3 15" xfId="1432" xr:uid="{72370DB0-0743-41F1-A484-4C54AF305FC2}"/>
    <cellStyle name="20% - Accent2 3 15 2" xfId="8808" xr:uid="{AE8E157E-D3CA-499E-BAEC-6E0873168FD0}"/>
    <cellStyle name="20% - Accent2 3 15 2 2" xfId="18756" xr:uid="{79F04FE5-A417-4CF9-B1D1-B7AC2121E5ED}"/>
    <cellStyle name="20% - Accent2 3 15 3" xfId="10380" xr:uid="{063BB627-D930-4207-BED2-4621355B2EE0}"/>
    <cellStyle name="20% - Accent2 3 16" xfId="1433" xr:uid="{2E25A0E9-0F4B-4DA4-8803-9CD7419EC402}"/>
    <cellStyle name="20% - Accent2 3 16 2" xfId="8809" xr:uid="{77E745C9-A5E5-4633-A92A-2BE7B9391273}"/>
    <cellStyle name="20% - Accent2 3 16 2 2" xfId="18757" xr:uid="{03AE948C-ACB3-44A5-8EEE-2704550A2BA7}"/>
    <cellStyle name="20% - Accent2 3 16 3" xfId="10381" xr:uid="{8E5791BE-5902-41E8-B51B-897D64109FCF}"/>
    <cellStyle name="20% - Accent2 3 17" xfId="1434" xr:uid="{5BD9DD2B-5928-4161-87C8-E3EDAE41B6E1}"/>
    <cellStyle name="20% - Accent2 3 17 2" xfId="8810" xr:uid="{1F3C65C1-3428-43EF-B558-0DC03F5BD511}"/>
    <cellStyle name="20% - Accent2 3 17 2 2" xfId="18758" xr:uid="{D36DD77C-F9F3-4F82-BC2F-5657103009C3}"/>
    <cellStyle name="20% - Accent2 3 17 3" xfId="10382" xr:uid="{E756EC23-4A76-49FA-9E01-3F01EFAA2456}"/>
    <cellStyle name="20% - Accent2 3 18" xfId="1435" xr:uid="{AFE4FFD9-18E8-4869-A8E8-4CDCDB94D6AE}"/>
    <cellStyle name="20% - Accent2 3 18 2" xfId="8811" xr:uid="{74729935-181A-4C1F-AD4E-90EFF50DF31C}"/>
    <cellStyle name="20% - Accent2 3 18 2 2" xfId="18759" xr:uid="{E18C8367-1BFC-44E5-9632-09FD6CAA9649}"/>
    <cellStyle name="20% - Accent2 3 18 3" xfId="10383" xr:uid="{FF2D353C-8742-4B31-9C9D-86B0F6D082BA}"/>
    <cellStyle name="20% - Accent2 3 19" xfId="1436" xr:uid="{9C7FE346-BA1A-41CE-88F0-A64E531E8E53}"/>
    <cellStyle name="20% - Accent2 3 19 2" xfId="8812" xr:uid="{7AA1B40B-B1F6-43E2-989D-2C4FFB592E83}"/>
    <cellStyle name="20% - Accent2 3 19 2 2" xfId="18760" xr:uid="{9247FB13-C557-4D66-9408-2853196D4CB1}"/>
    <cellStyle name="20% - Accent2 3 19 3" xfId="10384" xr:uid="{A6990F43-3722-4E93-9354-9C3732C4C76E}"/>
    <cellStyle name="20% - Accent2 3 2" xfId="1437" xr:uid="{E6ED03AF-2B19-4FE3-9B50-E4B98C48A7E9}"/>
    <cellStyle name="20% - Accent2 3 2 10" xfId="1438" xr:uid="{AB1BD614-127F-4FAD-9C4B-B4549D3DCECF}"/>
    <cellStyle name="20% - Accent2 3 2 11" xfId="1439" xr:uid="{F1E7D777-0C24-417B-8C61-3A440E73C8D1}"/>
    <cellStyle name="20% - Accent2 3 2 12" xfId="1440" xr:uid="{696C6F95-C8D6-405A-B934-104F060D4ADC}"/>
    <cellStyle name="20% - Accent2 3 2 13" xfId="1441" xr:uid="{382946B0-ACB8-483F-998C-552D11D95851}"/>
    <cellStyle name="20% - Accent2 3 2 14" xfId="1442" xr:uid="{DEACACD5-6341-4BD4-8734-8CF7D556D33F}"/>
    <cellStyle name="20% - Accent2 3 2 15" xfId="1443" xr:uid="{6F0FDCD5-982F-4E14-8126-EB310D8E9CB3}"/>
    <cellStyle name="20% - Accent2 3 2 16" xfId="1444" xr:uid="{4CD5486A-3B6A-472C-B145-5502DE173D2A}"/>
    <cellStyle name="20% - Accent2 3 2 17" xfId="1445" xr:uid="{381DC1F5-62AE-427C-8360-99513CC80C88}"/>
    <cellStyle name="20% - Accent2 3 2 18" xfId="1446" xr:uid="{2E283B18-4F99-45F3-9F97-72A119572754}"/>
    <cellStyle name="20% - Accent2 3 2 19" xfId="1447" xr:uid="{8880E954-5572-4530-A0A6-49C932474104}"/>
    <cellStyle name="20% - Accent2 3 2 2" xfId="1448" xr:uid="{0E4D1592-D7DD-4D8C-8FEC-AB954DC85038}"/>
    <cellStyle name="20% - Accent2 3 2 2 10" xfId="1449" xr:uid="{C8C6670C-F120-4596-AD6F-B9062A05C787}"/>
    <cellStyle name="20% - Accent2 3 2 2 10 2" xfId="8814" xr:uid="{EC010839-69E0-48CE-B831-B50E7EBF24E0}"/>
    <cellStyle name="20% - Accent2 3 2 2 10 2 2" xfId="18762" xr:uid="{D6EB68A7-2C6F-4514-84FC-A8B49155CD3B}"/>
    <cellStyle name="20% - Accent2 3 2 2 10 3" xfId="10386" xr:uid="{B256DCDD-9C2A-41FC-A11D-E157D03042E8}"/>
    <cellStyle name="20% - Accent2 3 2 2 11" xfId="1450" xr:uid="{8BE0E352-F42E-4805-8904-36D26184451C}"/>
    <cellStyle name="20% - Accent2 3 2 2 11 2" xfId="8815" xr:uid="{7E6EEC80-B8BE-476C-AC1B-0369E20E0B29}"/>
    <cellStyle name="20% - Accent2 3 2 2 11 2 2" xfId="18763" xr:uid="{EA0A6E9A-14C3-4EE3-947B-E64A127FB0C3}"/>
    <cellStyle name="20% - Accent2 3 2 2 11 3" xfId="10387" xr:uid="{7DE557E2-B9CB-4FA0-AF66-62C10525CD85}"/>
    <cellStyle name="20% - Accent2 3 2 2 12" xfId="1451" xr:uid="{03C0DC8E-0719-41D6-AB4E-023524714B4E}"/>
    <cellStyle name="20% - Accent2 3 2 2 12 2" xfId="8816" xr:uid="{FA10232F-773B-4049-B45D-D757990B9CE8}"/>
    <cellStyle name="20% - Accent2 3 2 2 12 2 2" xfId="18764" xr:uid="{95B61C76-D36E-4B27-81D0-E951B7B71A6C}"/>
    <cellStyle name="20% - Accent2 3 2 2 12 3" xfId="10388" xr:uid="{318E9B90-2422-4211-9B64-F3AFED5C2AB1}"/>
    <cellStyle name="20% - Accent2 3 2 2 13" xfId="1452" xr:uid="{9601E7A2-CB92-402A-A68D-7A60192AB5C8}"/>
    <cellStyle name="20% - Accent2 3 2 2 13 2" xfId="8817" xr:uid="{5E1C6214-2C04-4D00-ACF8-0592B9734028}"/>
    <cellStyle name="20% - Accent2 3 2 2 13 2 2" xfId="18765" xr:uid="{3D142B20-B4D1-4162-8FE0-42D7D328228E}"/>
    <cellStyle name="20% - Accent2 3 2 2 13 3" xfId="10389" xr:uid="{50834D67-6442-4EDB-AB02-F018C8492B44}"/>
    <cellStyle name="20% - Accent2 3 2 2 14" xfId="1453" xr:uid="{35F4DDB3-8D13-408D-AE0F-1B9B5C078E28}"/>
    <cellStyle name="20% - Accent2 3 2 2 14 2" xfId="8818" xr:uid="{AF9E858F-5E46-4450-9E24-3C1DF9D85E10}"/>
    <cellStyle name="20% - Accent2 3 2 2 14 2 2" xfId="18766" xr:uid="{32ABCFA3-0307-4177-BE5F-25E7B797762D}"/>
    <cellStyle name="20% - Accent2 3 2 2 14 3" xfId="10390" xr:uid="{EED5D80D-3038-4A6D-8F53-ED707C155414}"/>
    <cellStyle name="20% - Accent2 3 2 2 15" xfId="1454" xr:uid="{2B5E731A-8CAB-4336-8EFA-91FB1209E3D6}"/>
    <cellStyle name="20% - Accent2 3 2 2 15 2" xfId="8819" xr:uid="{CB388AE9-AFF8-42C0-8251-C812212DA5A1}"/>
    <cellStyle name="20% - Accent2 3 2 2 15 2 2" xfId="18767" xr:uid="{9CD400B6-AE54-4297-B585-23B97C6D3386}"/>
    <cellStyle name="20% - Accent2 3 2 2 15 3" xfId="10391" xr:uid="{F808B3D5-F355-49C0-81DE-D0313775AAB7}"/>
    <cellStyle name="20% - Accent2 3 2 2 16" xfId="1455" xr:uid="{2FE127CB-2E4F-43EA-B1E8-A7961ED973A4}"/>
    <cellStyle name="20% - Accent2 3 2 2 16 2" xfId="8820" xr:uid="{133E1454-A615-49ED-9163-F7FF3FCBB032}"/>
    <cellStyle name="20% - Accent2 3 2 2 16 2 2" xfId="18768" xr:uid="{E75EB110-98EF-47AD-B900-981471074D8F}"/>
    <cellStyle name="20% - Accent2 3 2 2 16 3" xfId="10392" xr:uid="{2155F874-9D38-4801-9159-051B1B7C1B0E}"/>
    <cellStyle name="20% - Accent2 3 2 2 17" xfId="1456" xr:uid="{7E47D2CF-0090-40C9-8676-ADB6FD98C29B}"/>
    <cellStyle name="20% - Accent2 3 2 2 17 2" xfId="8821" xr:uid="{0C1371C7-F923-4BF7-98C1-1A4BF387167C}"/>
    <cellStyle name="20% - Accent2 3 2 2 17 2 2" xfId="18769" xr:uid="{65EEB6E3-6C02-47BA-8361-F535571FEC0C}"/>
    <cellStyle name="20% - Accent2 3 2 2 17 3" xfId="10393" xr:uid="{DC0FE776-B4C7-41C7-AE2E-183A4957256B}"/>
    <cellStyle name="20% - Accent2 3 2 2 18" xfId="1457" xr:uid="{84B261DC-AFFB-4EB1-AAF4-274DDBE1F356}"/>
    <cellStyle name="20% - Accent2 3 2 2 18 2" xfId="8822" xr:uid="{5646B301-036B-4285-A131-8DADBBFD489C}"/>
    <cellStyle name="20% - Accent2 3 2 2 18 2 2" xfId="18770" xr:uid="{21ED0918-7B72-432A-9BE7-F1797576D81C}"/>
    <cellStyle name="20% - Accent2 3 2 2 18 3" xfId="10394" xr:uid="{5606D2FC-5886-43F6-A5A9-3644D93C2AE7}"/>
    <cellStyle name="20% - Accent2 3 2 2 19" xfId="1458" xr:uid="{6446B687-EA58-4B65-87B3-8C47D820BD34}"/>
    <cellStyle name="20% - Accent2 3 2 2 19 2" xfId="8823" xr:uid="{0CFBBE7B-5919-4F1A-A1FA-5AF55C0E71BB}"/>
    <cellStyle name="20% - Accent2 3 2 2 19 2 2" xfId="18771" xr:uid="{A6C10876-7B73-4B88-857E-5ADA2C237302}"/>
    <cellStyle name="20% - Accent2 3 2 2 19 3" xfId="10395" xr:uid="{5F35DCE7-751B-4DCE-A20D-C68A325B04C0}"/>
    <cellStyle name="20% - Accent2 3 2 2 2" xfId="1459" xr:uid="{FC548FC8-DAAE-45D8-A726-56B1F59C03DB}"/>
    <cellStyle name="20% - Accent2 3 2 2 2 2" xfId="8824" xr:uid="{E725E938-1DE6-41B9-B22F-814D431B36BC}"/>
    <cellStyle name="20% - Accent2 3 2 2 2 2 2" xfId="18772" xr:uid="{CF3FBCE4-5F6D-43AD-AB53-D018B5D83C51}"/>
    <cellStyle name="20% - Accent2 3 2 2 2 3" xfId="10396" xr:uid="{367190B5-E5F0-4CC5-8204-DFB1B84FABEE}"/>
    <cellStyle name="20% - Accent2 3 2 2 20" xfId="1460" xr:uid="{C49EB6DF-EBCA-4CC6-8C18-6C47C44C129A}"/>
    <cellStyle name="20% - Accent2 3 2 2 20 2" xfId="8825" xr:uid="{78C460D0-E8CC-4EF9-AA5F-A26C1AFB981A}"/>
    <cellStyle name="20% - Accent2 3 2 2 20 2 2" xfId="18773" xr:uid="{E48044CF-E6F0-4C3F-8450-FC1A3A1D7C96}"/>
    <cellStyle name="20% - Accent2 3 2 2 20 3" xfId="10397" xr:uid="{186F9B5D-71A2-4565-BB25-485898E4E6CE}"/>
    <cellStyle name="20% - Accent2 3 2 2 21" xfId="1461" xr:uid="{6C5C7E6C-FAAD-4569-97DF-12FB6F0E554D}"/>
    <cellStyle name="20% - Accent2 3 2 2 21 2" xfId="8826" xr:uid="{8FF2F638-5BCD-4A3A-B7E3-E9682E83C18C}"/>
    <cellStyle name="20% - Accent2 3 2 2 21 2 2" xfId="18774" xr:uid="{6C27A5EA-BF44-4D3D-AAF4-822540BEA182}"/>
    <cellStyle name="20% - Accent2 3 2 2 21 3" xfId="10398" xr:uid="{B0473E72-FD6E-48BF-9E55-A039C464E202}"/>
    <cellStyle name="20% - Accent2 3 2 2 22" xfId="1462" xr:uid="{1833D87B-8D29-4E88-B757-358234F71673}"/>
    <cellStyle name="20% - Accent2 3 2 2 22 2" xfId="8827" xr:uid="{8CB638B6-3F2D-48AD-BD97-F15B238DF0CB}"/>
    <cellStyle name="20% - Accent2 3 2 2 22 2 2" xfId="18775" xr:uid="{29298CB1-C376-48D7-B391-261DDD2B913B}"/>
    <cellStyle name="20% - Accent2 3 2 2 22 3" xfId="10399" xr:uid="{11B5BC84-95A5-499C-BF99-24F1FC58F73F}"/>
    <cellStyle name="20% - Accent2 3 2 2 3" xfId="1463" xr:uid="{FA3BBE73-DAF6-4029-ACEB-DDAE95C41B27}"/>
    <cellStyle name="20% - Accent2 3 2 2 3 2" xfId="8828" xr:uid="{1FED84BE-539E-4595-9589-6C567A51B94B}"/>
    <cellStyle name="20% - Accent2 3 2 2 3 2 2" xfId="18776" xr:uid="{BF71A9EB-B680-4F73-BF15-94CD95856016}"/>
    <cellStyle name="20% - Accent2 3 2 2 3 3" xfId="10400" xr:uid="{FC9D657E-BC97-40FA-BE72-C3ECAD6C6F40}"/>
    <cellStyle name="20% - Accent2 3 2 2 4" xfId="1464" xr:uid="{BDEB97CC-9E71-4F5A-9A19-A026F6C638D9}"/>
    <cellStyle name="20% - Accent2 3 2 2 4 2" xfId="8829" xr:uid="{8ED37747-7EE5-4642-963B-7B3976A7307A}"/>
    <cellStyle name="20% - Accent2 3 2 2 4 2 2" xfId="18777" xr:uid="{58C2BEAE-F52F-4780-B209-A41C82E10246}"/>
    <cellStyle name="20% - Accent2 3 2 2 4 3" xfId="10401" xr:uid="{165E4541-1AE5-4E95-A092-7E77ADE4F268}"/>
    <cellStyle name="20% - Accent2 3 2 2 5" xfId="1465" xr:uid="{45F302A9-7397-4579-9781-497850DBCFE2}"/>
    <cellStyle name="20% - Accent2 3 2 2 5 2" xfId="8830" xr:uid="{10802A96-614F-48B3-8449-B439C3842AC8}"/>
    <cellStyle name="20% - Accent2 3 2 2 5 2 2" xfId="18778" xr:uid="{AFEE802B-AB25-441D-9B22-730328571935}"/>
    <cellStyle name="20% - Accent2 3 2 2 5 3" xfId="10402" xr:uid="{7703EEAA-E833-47B9-BAB1-772AED720DAB}"/>
    <cellStyle name="20% - Accent2 3 2 2 6" xfId="1466" xr:uid="{FD9BBF87-1925-4A4C-AC22-79804E29D241}"/>
    <cellStyle name="20% - Accent2 3 2 2 6 2" xfId="8831" xr:uid="{70471F6C-6041-4A21-95FF-AC2FAE7F24B6}"/>
    <cellStyle name="20% - Accent2 3 2 2 6 2 2" xfId="18779" xr:uid="{73291DE3-15FE-4487-AD55-9942E248EA34}"/>
    <cellStyle name="20% - Accent2 3 2 2 6 3" xfId="10403" xr:uid="{2D42D2ED-755B-4D69-9A73-8D764A123E53}"/>
    <cellStyle name="20% - Accent2 3 2 2 7" xfId="1467" xr:uid="{1EBF7BFF-3892-434D-BD10-FB8FED73BA32}"/>
    <cellStyle name="20% - Accent2 3 2 2 7 2" xfId="8832" xr:uid="{B4C42995-8824-4631-AE07-66D4615CFFF1}"/>
    <cellStyle name="20% - Accent2 3 2 2 7 2 2" xfId="18780" xr:uid="{5114B5EE-AB83-4AE0-833E-F1BB9459F09D}"/>
    <cellStyle name="20% - Accent2 3 2 2 7 3" xfId="10404" xr:uid="{3A60E18B-0F4B-40BE-9231-61792E672A34}"/>
    <cellStyle name="20% - Accent2 3 2 2 8" xfId="1468" xr:uid="{30E945D8-C7A2-41B7-A9BD-06B7EB2C27D3}"/>
    <cellStyle name="20% - Accent2 3 2 2 8 2" xfId="8833" xr:uid="{AEEBFFB8-4EAD-49A1-904E-8E2F50AC389C}"/>
    <cellStyle name="20% - Accent2 3 2 2 8 2 2" xfId="18781" xr:uid="{E3565254-3840-4F26-AA1A-7BA446C40C24}"/>
    <cellStyle name="20% - Accent2 3 2 2 8 3" xfId="10405" xr:uid="{DAD4BD11-1225-465E-979D-B27D54027378}"/>
    <cellStyle name="20% - Accent2 3 2 2 9" xfId="1469" xr:uid="{4B78D548-3A06-4C1F-8F6E-D569E3AF7B9C}"/>
    <cellStyle name="20% - Accent2 3 2 2 9 2" xfId="8834" xr:uid="{3137F63D-2132-4C9B-BC3B-1FA07EA9A549}"/>
    <cellStyle name="20% - Accent2 3 2 2 9 2 2" xfId="18782" xr:uid="{48686A2E-7919-466C-A90E-9D108DAFD7DB}"/>
    <cellStyle name="20% - Accent2 3 2 2 9 3" xfId="10406" xr:uid="{44645382-7FB2-44B5-A82F-8EB8AD6DDCBC}"/>
    <cellStyle name="20% - Accent2 3 2 20" xfId="1470" xr:uid="{313E3DD4-B805-4A0D-9533-0B86892D723B}"/>
    <cellStyle name="20% - Accent2 3 2 21" xfId="1471" xr:uid="{85B701B8-AFC7-4B6E-97FD-4B05533C93C7}"/>
    <cellStyle name="20% - Accent2 3 2 22" xfId="1472" xr:uid="{A9BB03EA-29C8-4522-AD9E-39483CB60CB6}"/>
    <cellStyle name="20% - Accent2 3 2 23" xfId="8813" xr:uid="{A8D03DF6-C360-4969-8BD4-2858F0F3EB69}"/>
    <cellStyle name="20% - Accent2 3 2 23 2" xfId="18761" xr:uid="{7B35DD8D-BF42-4CB2-8B7A-56667F115A4C}"/>
    <cellStyle name="20% - Accent2 3 2 24" xfId="10385" xr:uid="{5587E31A-10B3-4EFE-A093-A82451CA405E}"/>
    <cellStyle name="20% - Accent2 3 2 3" xfId="1473" xr:uid="{0ADB3F21-94A6-44E0-A269-41C8CF969F35}"/>
    <cellStyle name="20% - Accent2 3 2 4" xfId="1474" xr:uid="{D217AEFF-0A34-4658-ADB9-E9EF12A48D65}"/>
    <cellStyle name="20% - Accent2 3 2 5" xfId="1475" xr:uid="{C10E68B8-46F3-4F1E-BDE3-839E69E366C7}"/>
    <cellStyle name="20% - Accent2 3 2 6" xfId="1476" xr:uid="{C51273DC-5009-4030-9A5A-FF585788F587}"/>
    <cellStyle name="20% - Accent2 3 2 7" xfId="1477" xr:uid="{0BAFD5C6-0A1F-4123-A512-95CFB1B67BDD}"/>
    <cellStyle name="20% - Accent2 3 2 8" xfId="1478" xr:uid="{7CA21639-BAFB-43D0-8576-434C93E0D4D3}"/>
    <cellStyle name="20% - Accent2 3 2 9" xfId="1479" xr:uid="{0D7E5BF9-547A-4A7E-972A-FDF14754FD9C}"/>
    <cellStyle name="20% - Accent2 3 20" xfId="1480" xr:uid="{E430F90A-808B-4C61-BC9D-5F713383579E}"/>
    <cellStyle name="20% - Accent2 3 20 2" xfId="8835" xr:uid="{8809ED5F-D08C-429C-8292-D840E5C5F7E4}"/>
    <cellStyle name="20% - Accent2 3 20 2 2" xfId="18783" xr:uid="{DEA7E541-948C-446C-9DE7-037E99251DDC}"/>
    <cellStyle name="20% - Accent2 3 20 3" xfId="10407" xr:uid="{AA6ACA29-8BAA-4FDB-8F27-62FD63A455AC}"/>
    <cellStyle name="20% - Accent2 3 21" xfId="1481" xr:uid="{3DBA1E6B-46B4-4F92-9CB7-F426E886A0C4}"/>
    <cellStyle name="20% - Accent2 3 21 2" xfId="8836" xr:uid="{22A86E36-1E23-475F-8762-07C3B9D66978}"/>
    <cellStyle name="20% - Accent2 3 21 2 2" xfId="18784" xr:uid="{005CED93-4E8B-470A-8141-088B2C322CA7}"/>
    <cellStyle name="20% - Accent2 3 21 3" xfId="10408" xr:uid="{41DD89D7-A501-4A95-A87A-2A4BFB70EF87}"/>
    <cellStyle name="20% - Accent2 3 22" xfId="1482" xr:uid="{C768B8D8-7CC9-441D-9F87-760231943913}"/>
    <cellStyle name="20% - Accent2 3 22 2" xfId="8837" xr:uid="{A10D3143-872C-46F0-9A7B-5734423C5A9F}"/>
    <cellStyle name="20% - Accent2 3 22 2 2" xfId="18785" xr:uid="{E60E216A-4F41-44B3-B559-256007D75E75}"/>
    <cellStyle name="20% - Accent2 3 22 3" xfId="10409" xr:uid="{8DAAB2A2-5194-484E-9E26-DA4B17742B7A}"/>
    <cellStyle name="20% - Accent2 3 23" xfId="1483" xr:uid="{503D8822-4BDE-46CF-90B9-AC1DC395A6FC}"/>
    <cellStyle name="20% - Accent2 3 23 2" xfId="8838" xr:uid="{A2918091-4724-488F-AA7C-5F743EF1F09F}"/>
    <cellStyle name="20% - Accent2 3 23 2 2" xfId="18786" xr:uid="{7E0C9C63-3723-48A3-B0FF-D499A18176E0}"/>
    <cellStyle name="20% - Accent2 3 23 3" xfId="10410" xr:uid="{BABF8637-1D3B-4289-8874-7FBBA62103AB}"/>
    <cellStyle name="20% - Accent2 3 24" xfId="1484" xr:uid="{2333DF89-2CAA-4B81-8A72-26F195FE4E8B}"/>
    <cellStyle name="20% - Accent2 3 24 2" xfId="8839" xr:uid="{95938C6D-0F0A-4734-A93C-F864835CA28D}"/>
    <cellStyle name="20% - Accent2 3 24 2 2" xfId="18787" xr:uid="{7AB0C88A-205A-4615-8701-1719D1635FF4}"/>
    <cellStyle name="20% - Accent2 3 24 3" xfId="10411" xr:uid="{AD28D1F7-2544-4DA7-A4D5-F08DFD9603ED}"/>
    <cellStyle name="20% - Accent2 3 25" xfId="1485" xr:uid="{EE15D0E5-35F8-4C98-8E07-CA6ABECB8724}"/>
    <cellStyle name="20% - Accent2 3 25 2" xfId="8840" xr:uid="{3F30C323-DC11-428C-B5BD-2EC5D32C5FD6}"/>
    <cellStyle name="20% - Accent2 3 25 2 2" xfId="18788" xr:uid="{2779790E-E9B0-4DCE-B567-EB8A9907B1BA}"/>
    <cellStyle name="20% - Accent2 3 25 3" xfId="10412" xr:uid="{BA1CC79E-DA26-4EB8-84FB-E44BA6C14E4E}"/>
    <cellStyle name="20% - Accent2 3 26" xfId="1486" xr:uid="{7560807E-62D5-4689-A80A-98FDA3929863}"/>
    <cellStyle name="20% - Accent2 3 26 2" xfId="8841" xr:uid="{E91D7337-7DAA-4887-A018-3F8648F9DCF2}"/>
    <cellStyle name="20% - Accent2 3 26 2 2" xfId="18789" xr:uid="{F16F0D6A-6D08-4981-B6CC-8B329F6136CE}"/>
    <cellStyle name="20% - Accent2 3 26 3" xfId="10413" xr:uid="{DE2FD92A-540E-433B-95F7-0EB2C0C2E2F2}"/>
    <cellStyle name="20% - Accent2 3 27" xfId="1487" xr:uid="{9941201B-596E-4EC5-AB59-3ECC66C4C174}"/>
    <cellStyle name="20% - Accent2 3 27 2" xfId="8842" xr:uid="{733BD0B8-919D-46AA-AC96-A648A18E4FC0}"/>
    <cellStyle name="20% - Accent2 3 27 2 2" xfId="18790" xr:uid="{9E4256E0-6D37-4272-9D7A-FC20AA2411A6}"/>
    <cellStyle name="20% - Accent2 3 27 3" xfId="10414" xr:uid="{67507645-6B79-4541-9F64-4EB86B70952B}"/>
    <cellStyle name="20% - Accent2 3 28" xfId="1488" xr:uid="{C957CAA4-D1B2-4739-875A-6253FF1C2BD0}"/>
    <cellStyle name="20% - Accent2 3 28 2" xfId="8843" xr:uid="{55CF8768-F6E5-4283-9712-743C36517FA5}"/>
    <cellStyle name="20% - Accent2 3 28 2 2" xfId="18791" xr:uid="{AC2112A3-BC1F-41FF-8E4B-EF80DF53C4B3}"/>
    <cellStyle name="20% - Accent2 3 28 3" xfId="10415" xr:uid="{9B491185-F3AB-4F8A-B135-B9F2CEAD63BC}"/>
    <cellStyle name="20% - Accent2 3 29" xfId="1489" xr:uid="{F22BD9A8-039D-40CC-9CAF-8068147819C2}"/>
    <cellStyle name="20% - Accent2 3 29 2" xfId="8844" xr:uid="{1F0BB7AE-5C43-424C-AD40-CDA360502317}"/>
    <cellStyle name="20% - Accent2 3 29 2 2" xfId="18792" xr:uid="{45B28168-B4EE-4B56-9631-053695F128E7}"/>
    <cellStyle name="20% - Accent2 3 29 3" xfId="10416" xr:uid="{AC898A52-A7BA-42A3-BF65-1D77EB7AE15E}"/>
    <cellStyle name="20% - Accent2 3 3" xfId="1490" xr:uid="{61181B33-B5A1-434E-B572-F12B7211E0C6}"/>
    <cellStyle name="20% - Accent2 3 3 2" xfId="8845" xr:uid="{F6A678D4-6876-456D-A2EC-45AD8E4BCFD9}"/>
    <cellStyle name="20% - Accent2 3 3 2 2" xfId="18793" xr:uid="{1083BEE9-6C4C-4409-BFA6-D3E16E7F01A8}"/>
    <cellStyle name="20% - Accent2 3 3 3" xfId="10417" xr:uid="{36F81798-E908-431E-AF97-601528C01883}"/>
    <cellStyle name="20% - Accent2 3 30" xfId="1491" xr:uid="{D3B7BD1A-12D9-4069-BD13-5737DCD2AF80}"/>
    <cellStyle name="20% - Accent2 3 30 2" xfId="8846" xr:uid="{26832938-E7BD-4B3F-8622-B5204C469932}"/>
    <cellStyle name="20% - Accent2 3 30 2 2" xfId="18794" xr:uid="{7A8453D9-7226-40A7-9B95-FC3A7726F8D5}"/>
    <cellStyle name="20% - Accent2 3 30 3" xfId="10418" xr:uid="{9A0718A5-19E9-43E1-81AB-68997FBE0327}"/>
    <cellStyle name="20% - Accent2 3 31" xfId="1492" xr:uid="{6DD46D32-AB28-40D0-9C5C-E1924F6840E6}"/>
    <cellStyle name="20% - Accent2 3 31 2" xfId="8847" xr:uid="{732ED001-3225-4187-A2E3-1B3F1182EB74}"/>
    <cellStyle name="20% - Accent2 3 31 2 2" xfId="18795" xr:uid="{0FADA671-78D0-4676-8435-4778A0D30034}"/>
    <cellStyle name="20% - Accent2 3 31 3" xfId="10419" xr:uid="{9A44A630-7375-4AD8-9FD8-5FE6DEA56829}"/>
    <cellStyle name="20% - Accent2 3 32" xfId="1493" xr:uid="{34A37471-E0A8-4B30-8809-06F039EA3C56}"/>
    <cellStyle name="20% - Accent2 3 32 2" xfId="8848" xr:uid="{75D4E397-D248-4133-8FAA-F42F435E6D1E}"/>
    <cellStyle name="20% - Accent2 3 32 2 2" xfId="18796" xr:uid="{08FD3875-8B0B-42B1-8048-CF02C285247C}"/>
    <cellStyle name="20% - Accent2 3 32 3" xfId="10420" xr:uid="{A7D10353-F67B-4138-8528-8A85C5408862}"/>
    <cellStyle name="20% - Accent2 3 33" xfId="1494" xr:uid="{96C373B0-CECD-4E47-95DD-750B5D32FCE1}"/>
    <cellStyle name="20% - Accent2 3 33 2" xfId="8849" xr:uid="{EE00F33E-D869-45BB-A1CA-58E3954BD25C}"/>
    <cellStyle name="20% - Accent2 3 33 2 2" xfId="18797" xr:uid="{297785C0-CA50-43CC-86A5-79582C384C7E}"/>
    <cellStyle name="20% - Accent2 3 33 3" xfId="10421" xr:uid="{21B99760-2B89-4BA4-8003-512C15A64188}"/>
    <cellStyle name="20% - Accent2 3 34" xfId="1495" xr:uid="{EB14A73B-C975-47B1-801D-881944DE0E92}"/>
    <cellStyle name="20% - Accent2 3 34 2" xfId="8850" xr:uid="{F847F670-2F99-4FF0-B10E-001CC661BB4E}"/>
    <cellStyle name="20% - Accent2 3 34 2 2" xfId="18798" xr:uid="{32D3C4C6-8A5A-4DCC-94C0-C0367BC66ECB}"/>
    <cellStyle name="20% - Accent2 3 34 3" xfId="10422" xr:uid="{CE4AF601-9808-4CFA-8280-8602AEF75892}"/>
    <cellStyle name="20% - Accent2 3 35" xfId="1496" xr:uid="{874BB3A5-BB26-48E0-ADD7-36080A8E31E8}"/>
    <cellStyle name="20% - Accent2 3 35 2" xfId="8851" xr:uid="{97357CFF-F7B9-4F8F-BD7A-F3F0E38DD1F4}"/>
    <cellStyle name="20% - Accent2 3 35 2 2" xfId="18799" xr:uid="{2A7BBA41-3F06-401E-B2D9-C6F6EFAE3D5B}"/>
    <cellStyle name="20% - Accent2 3 35 3" xfId="10423" xr:uid="{BECE6DCD-730B-4B12-9508-868D65B214A3}"/>
    <cellStyle name="20% - Accent2 3 4" xfId="1497" xr:uid="{213957AE-CAEA-43C2-BBEC-30525B5C27F7}"/>
    <cellStyle name="20% - Accent2 3 4 2" xfId="8852" xr:uid="{F0404C28-EA11-443F-9E9A-CC6B5A9CA34B}"/>
    <cellStyle name="20% - Accent2 3 4 2 2" xfId="18800" xr:uid="{51275D19-F1BB-469C-85DF-AF5C7C822F9B}"/>
    <cellStyle name="20% - Accent2 3 4 3" xfId="10424" xr:uid="{D7C6383B-5595-4CDF-916F-791FFF9002BF}"/>
    <cellStyle name="20% - Accent2 3 5" xfId="1498" xr:uid="{FA9124DB-B8A1-41BD-BF7B-C61274DC7D7F}"/>
    <cellStyle name="20% - Accent2 3 5 2" xfId="8853" xr:uid="{4434E036-ABE9-4AA4-B8C0-ED970ACA7E19}"/>
    <cellStyle name="20% - Accent2 3 5 2 2" xfId="18801" xr:uid="{0F09364D-5BC1-45FE-94E2-8358666E302E}"/>
    <cellStyle name="20% - Accent2 3 5 3" xfId="10425" xr:uid="{87D8DCC0-CA23-4E0F-BCEC-1BAC3B7A61B1}"/>
    <cellStyle name="20% - Accent2 3 6" xfId="1499" xr:uid="{D9E56AD3-EE22-4F50-BD89-1BD389B11004}"/>
    <cellStyle name="20% - Accent2 3 6 2" xfId="8854" xr:uid="{AE60B621-1DAA-4BD1-AD7E-D8ED405C3113}"/>
    <cellStyle name="20% - Accent2 3 6 2 2" xfId="18802" xr:uid="{349CF83D-D579-4DEE-BD88-1192A10595C6}"/>
    <cellStyle name="20% - Accent2 3 6 3" xfId="10426" xr:uid="{340568B4-D07B-494F-A1F0-E927E1FF5C15}"/>
    <cellStyle name="20% - Accent2 3 7" xfId="1500" xr:uid="{612376CB-FA0B-466D-A693-056E59225088}"/>
    <cellStyle name="20% - Accent2 3 7 2" xfId="8855" xr:uid="{39E9B49A-D70A-4804-B3BF-85B879D2C3FC}"/>
    <cellStyle name="20% - Accent2 3 7 2 2" xfId="18803" xr:uid="{A06F6F5D-6721-4B73-ADF8-DF9616116701}"/>
    <cellStyle name="20% - Accent2 3 7 3" xfId="10427" xr:uid="{E263AF44-2F2B-4A34-AC7B-0197D643C0E2}"/>
    <cellStyle name="20% - Accent2 3 8" xfId="1501" xr:uid="{082555E6-1EC8-4A58-BFCF-2280AC727E7E}"/>
    <cellStyle name="20% - Accent2 3 8 2" xfId="8856" xr:uid="{1962A1C2-E918-4FBD-B670-9A96D39E6C7E}"/>
    <cellStyle name="20% - Accent2 3 8 2 2" xfId="18804" xr:uid="{4222E8B5-9377-4625-A337-7FA49E67D22E}"/>
    <cellStyle name="20% - Accent2 3 8 3" xfId="10428" xr:uid="{2EFD0831-8263-4F06-8859-6A4452C5E6D1}"/>
    <cellStyle name="20% - Accent2 3 9" xfId="1502" xr:uid="{E0752ECE-441A-4402-8D8D-0647E94B33C0}"/>
    <cellStyle name="20% - Accent2 3 9 2" xfId="8857" xr:uid="{F908633F-4C42-43BB-97A8-05538D05925D}"/>
    <cellStyle name="20% - Accent2 3 9 2 2" xfId="18805" xr:uid="{BBA9E189-B590-4DE9-AC6A-25B943395F89}"/>
    <cellStyle name="20% - Accent2 3 9 3" xfId="10429" xr:uid="{08B5D316-6EAB-40AC-A065-C6758A6A9458}"/>
    <cellStyle name="20% - Accent2 4" xfId="8381" xr:uid="{39A24CC6-8FFE-4D51-A9CE-987569CA29B6}"/>
    <cellStyle name="20% - Accent2 4 2" xfId="12126" xr:uid="{A10729BC-FBD5-42DA-9DDC-E24452865AE2}"/>
    <cellStyle name="20% - Accent2 4 2 2" xfId="13711" xr:uid="{F7CAFC94-52C2-4734-9766-248FAA44684F}"/>
    <cellStyle name="20% - Accent2 4 2 2 2" xfId="17716" xr:uid="{46035ED0-2E78-411E-B19E-E438DFF7F65E}"/>
    <cellStyle name="20% - Accent2 4 2 2 3" xfId="16459" xr:uid="{D5876D5C-407F-4364-BF55-0C4B7865B70A}"/>
    <cellStyle name="20% - Accent2 4 2 3" xfId="12921" xr:uid="{F1B1BFCA-5CAA-4C58-97C3-AD1A8530F0BB}"/>
    <cellStyle name="20% - Accent2 4 2 3 2" xfId="17216" xr:uid="{A6F5E195-2825-4AC3-86BF-2FF32D2200FB}"/>
    <cellStyle name="20% - Accent2 4 2 4" xfId="15925" xr:uid="{8DFE13F5-3BA4-48F4-B58D-D8C6495CD6D3}"/>
    <cellStyle name="20% - Accent2 4 3" xfId="13289" xr:uid="{3C68693F-AB93-4B80-BE41-9F0783515A48}"/>
    <cellStyle name="20% - Accent2 4 3 2" xfId="17475" xr:uid="{9819A10D-7700-4C92-B66A-3EF08E30462C}"/>
    <cellStyle name="20% - Accent2 4 3 3" xfId="16218" xr:uid="{55A870D3-5CEF-4330-B13B-215E5444F208}"/>
    <cellStyle name="20% - Accent2 4 4" xfId="14699" xr:uid="{073C374C-DE1D-4617-8A84-56FE2E02B453}"/>
    <cellStyle name="20% - Accent2 4 4 2" xfId="17969" xr:uid="{684B029D-D340-42DC-8090-BA483BDCCC39}"/>
    <cellStyle name="20% - Accent2 4 4 3" xfId="16713" xr:uid="{0FE0B38B-B18A-409F-8B86-E2F75D2B5C3E}"/>
    <cellStyle name="20% - Accent2 4 5" xfId="12497" xr:uid="{6839D1DC-E0F5-4718-99FD-3AF58DF96C75}"/>
    <cellStyle name="20% - Accent2 4 5 2" xfId="16975" xr:uid="{4EEAFC96-E44A-4DF9-B98E-4C85C30386C0}"/>
    <cellStyle name="20% - Accent2 4 6" xfId="15501" xr:uid="{81684049-58ED-43D2-B06F-2C65B2981642}"/>
    <cellStyle name="20% - Accent2 5" xfId="14968" xr:uid="{DBFF7333-3759-44AC-BE39-D4DAD5B4509A}"/>
    <cellStyle name="20% - Accent2 5 2" xfId="18018" xr:uid="{AC58E439-99A4-41A6-A31E-4B30627E3369}"/>
    <cellStyle name="20% - Accent2 5 3" xfId="16764" xr:uid="{02442DD9-A69A-4486-B11E-3CD917CFA616}"/>
    <cellStyle name="20% - Accent2 6" xfId="18501" xr:uid="{EF7862FA-4A0C-4B47-9232-D9EF3C125676}"/>
    <cellStyle name="20% - Accent2 7" xfId="18554" xr:uid="{A6613142-9C4F-4D0A-BBED-C398A2F0B39F}"/>
    <cellStyle name="20% - Accent3 2" xfId="129" xr:uid="{31CE4946-D299-40AB-9C83-60B93AB2E761}"/>
    <cellStyle name="20% - Accent3 2 10" xfId="1503" xr:uid="{5E26E75F-6B0C-458D-A85A-10611E24B5BD}"/>
    <cellStyle name="20% - Accent3 2 10 2" xfId="8858" xr:uid="{EB70DFB1-FB56-48F2-A1FB-1B720575FF09}"/>
    <cellStyle name="20% - Accent3 2 10 2 2" xfId="18806" xr:uid="{72A1BC35-FEC4-4AB2-ABA7-688D6917804C}"/>
    <cellStyle name="20% - Accent3 2 10 3" xfId="10430" xr:uid="{7BEF1247-31DD-4281-9D11-3A94A4C04D66}"/>
    <cellStyle name="20% - Accent3 2 11" xfId="1504" xr:uid="{C033510A-F011-4252-BC91-860861748099}"/>
    <cellStyle name="20% - Accent3 2 11 2" xfId="8859" xr:uid="{EA8921CA-AA19-418F-847B-03C821D3D766}"/>
    <cellStyle name="20% - Accent3 2 11 2 2" xfId="18807" xr:uid="{BD3103C2-C1B1-4E68-B23F-43AA0BF98B96}"/>
    <cellStyle name="20% - Accent3 2 11 3" xfId="10431" xr:uid="{C58EC844-568F-425A-8DF2-F9ECFAA1CC35}"/>
    <cellStyle name="20% - Accent3 2 12" xfId="1505" xr:uid="{C6EFE6E5-C865-497B-A281-FC5A2D77DE46}"/>
    <cellStyle name="20% - Accent3 2 12 2" xfId="8860" xr:uid="{3A49CC71-6BEA-4480-8C32-3CA7B59FB2C7}"/>
    <cellStyle name="20% - Accent3 2 12 2 2" xfId="18808" xr:uid="{F8CA1764-94B5-4F4D-8B98-FD66740AE092}"/>
    <cellStyle name="20% - Accent3 2 12 3" xfId="10432" xr:uid="{9F7AF498-4926-4370-BD90-AD1FB3C8B53E}"/>
    <cellStyle name="20% - Accent3 2 13" xfId="1506" xr:uid="{9E68582F-9261-482E-9C13-C32A2A5FEE98}"/>
    <cellStyle name="20% - Accent3 2 13 2" xfId="8861" xr:uid="{351DD463-C715-4CBA-BCE1-F65A1A311CCB}"/>
    <cellStyle name="20% - Accent3 2 13 2 2" xfId="18809" xr:uid="{5C8F4F28-529D-4D80-BC93-89FB4235A877}"/>
    <cellStyle name="20% - Accent3 2 13 3" xfId="10433" xr:uid="{68FB7AC7-C345-4221-B527-66B903996455}"/>
    <cellStyle name="20% - Accent3 2 14" xfId="1507" xr:uid="{9C425479-FC66-4D2B-A7AF-45E780DF9914}"/>
    <cellStyle name="20% - Accent3 2 14 2" xfId="8862" xr:uid="{48418C92-3A5D-4542-9C2C-1E91232194D3}"/>
    <cellStyle name="20% - Accent3 2 14 2 2" xfId="18810" xr:uid="{1CC35055-1E53-4738-989E-6ED95BFCF04F}"/>
    <cellStyle name="20% - Accent3 2 14 3" xfId="10434" xr:uid="{CD14F254-76A6-4EE6-97A8-772888C7D41C}"/>
    <cellStyle name="20% - Accent3 2 15" xfId="1508" xr:uid="{A65601A9-7F33-41AD-AF86-E5D09C86DC64}"/>
    <cellStyle name="20% - Accent3 2 15 2" xfId="8863" xr:uid="{E2816989-620A-4789-BEBB-1D21C925774D}"/>
    <cellStyle name="20% - Accent3 2 15 2 2" xfId="18811" xr:uid="{99DF1FDB-61C7-4C93-8DB7-DECD98A6B6DD}"/>
    <cellStyle name="20% - Accent3 2 15 3" xfId="10435" xr:uid="{3876A29D-2D4E-4D0A-873A-ECA69F050132}"/>
    <cellStyle name="20% - Accent3 2 16" xfId="1509" xr:uid="{31A73010-B71B-4547-AAC9-C9F02772AED9}"/>
    <cellStyle name="20% - Accent3 2 16 2" xfId="8864" xr:uid="{7ED03D92-9C97-4D75-818C-2EC900338944}"/>
    <cellStyle name="20% - Accent3 2 16 2 2" xfId="18812" xr:uid="{77AEBC9C-2678-4F52-8E06-0B5F60117E49}"/>
    <cellStyle name="20% - Accent3 2 16 3" xfId="10436" xr:uid="{72817DD2-AE18-455C-9AEB-17267AC70B41}"/>
    <cellStyle name="20% - Accent3 2 17" xfId="1510" xr:uid="{B95F80E4-755C-4ED5-8D89-2675F89577F3}"/>
    <cellStyle name="20% - Accent3 2 17 2" xfId="8865" xr:uid="{7A699C1F-B3E5-4858-A1B2-39930E1E2E16}"/>
    <cellStyle name="20% - Accent3 2 17 2 2" xfId="18813" xr:uid="{DD9C81B3-6D41-4C95-A932-FEF9EC8D15A4}"/>
    <cellStyle name="20% - Accent3 2 17 3" xfId="10437" xr:uid="{A8E69A9A-54C9-418E-92A4-DBC087A45C92}"/>
    <cellStyle name="20% - Accent3 2 18" xfId="1511" xr:uid="{BD7C0FE2-467E-44BB-B412-5AB284C0827A}"/>
    <cellStyle name="20% - Accent3 2 18 2" xfId="8866" xr:uid="{24CBDDCA-D72C-495A-8B0A-BFC45CA0F13C}"/>
    <cellStyle name="20% - Accent3 2 18 2 2" xfId="18814" xr:uid="{AAE1AFD9-7825-49C1-B056-5C170789BCF7}"/>
    <cellStyle name="20% - Accent3 2 18 3" xfId="10438" xr:uid="{E6D16D69-BB8E-404C-804B-D71E06878BE6}"/>
    <cellStyle name="20% - Accent3 2 19" xfId="1512" xr:uid="{6E1B6AF1-8233-4AE9-ADFC-E0988E137E66}"/>
    <cellStyle name="20% - Accent3 2 19 2" xfId="8867" xr:uid="{0C3C8907-520A-4128-949C-0D4E549D00B5}"/>
    <cellStyle name="20% - Accent3 2 19 2 2" xfId="18815" xr:uid="{9B587F94-2782-4C5F-BD93-339D205D245A}"/>
    <cellStyle name="20% - Accent3 2 19 3" xfId="10439" xr:uid="{010696F8-66CB-4052-8AE7-9B04BDBC29F5}"/>
    <cellStyle name="20% - Accent3 2 2" xfId="1513" xr:uid="{B3E4A424-2FDD-4427-A476-B8E59C3C5DDE}"/>
    <cellStyle name="20% - Accent3 2 2 10" xfId="1514" xr:uid="{DA81AD4D-5CE4-48CC-9176-52B8FD5B7BAD}"/>
    <cellStyle name="20% - Accent3 2 2 11" xfId="1515" xr:uid="{4DF46E63-2C8E-4935-A5C9-C48636E9B031}"/>
    <cellStyle name="20% - Accent3 2 2 12" xfId="1516" xr:uid="{7F15D031-001B-4A18-8213-4ADC657CA359}"/>
    <cellStyle name="20% - Accent3 2 2 13" xfId="1517" xr:uid="{29136E0A-717E-4037-B795-DF1E6D8B9C2D}"/>
    <cellStyle name="20% - Accent3 2 2 14" xfId="1518" xr:uid="{6BCF4B9C-EC46-44F0-B783-B8D4877E5440}"/>
    <cellStyle name="20% - Accent3 2 2 15" xfId="1519" xr:uid="{FEA034AE-5519-4CC9-BFC1-F86B7BDC84FD}"/>
    <cellStyle name="20% - Accent3 2 2 16" xfId="1520" xr:uid="{DA2B06B8-9B5A-4852-B1E6-A3B280A85969}"/>
    <cellStyle name="20% - Accent3 2 2 17" xfId="1521" xr:uid="{3A71223D-7042-47C9-862B-E83B0C32AB11}"/>
    <cellStyle name="20% - Accent3 2 2 18" xfId="1522" xr:uid="{CE1C7F73-56E5-41F1-B589-A34823728851}"/>
    <cellStyle name="20% - Accent3 2 2 19" xfId="1523" xr:uid="{F11B5DFC-ACCA-4FD6-A709-998B24A97152}"/>
    <cellStyle name="20% - Accent3 2 2 2" xfId="1524" xr:uid="{EA2C3662-8D53-445C-8521-BCD4F3789A7E}"/>
    <cellStyle name="20% - Accent3 2 2 2 10" xfId="1525" xr:uid="{A9155169-D9AC-4243-9A4F-3E718B2E0624}"/>
    <cellStyle name="20% - Accent3 2 2 2 10 2" xfId="8869" xr:uid="{9A012B12-5493-4DD2-9D5A-C5B80B46574C}"/>
    <cellStyle name="20% - Accent3 2 2 2 10 2 2" xfId="18817" xr:uid="{2C067D84-18F1-4C80-B40B-6A4FEA878B04}"/>
    <cellStyle name="20% - Accent3 2 2 2 10 3" xfId="10441" xr:uid="{26BFC61F-71B2-4C50-BA06-FC5B5DD2E589}"/>
    <cellStyle name="20% - Accent3 2 2 2 11" xfId="1526" xr:uid="{184066C9-E5FE-4FB2-9642-C8A3DD8A9415}"/>
    <cellStyle name="20% - Accent3 2 2 2 11 2" xfId="8870" xr:uid="{9FAAA27C-6F9F-47EF-98AD-263E16948BC7}"/>
    <cellStyle name="20% - Accent3 2 2 2 11 2 2" xfId="18818" xr:uid="{FA1BC0B1-4B07-4205-8EC7-1E3CA857E990}"/>
    <cellStyle name="20% - Accent3 2 2 2 11 3" xfId="10442" xr:uid="{30D16A70-74B2-42DD-96FB-66F1797F4C2F}"/>
    <cellStyle name="20% - Accent3 2 2 2 12" xfId="1527" xr:uid="{6F5FEBEF-4A1A-4C62-A3D2-3889D84B3D5E}"/>
    <cellStyle name="20% - Accent3 2 2 2 12 2" xfId="8871" xr:uid="{A6FF305D-5C95-42D9-A66E-1EDB2A6D17C0}"/>
    <cellStyle name="20% - Accent3 2 2 2 12 2 2" xfId="18819" xr:uid="{2E05D2A1-789E-4095-A491-642B5CCB3040}"/>
    <cellStyle name="20% - Accent3 2 2 2 12 3" xfId="10443" xr:uid="{6AA125E4-6D9B-466A-BAB0-633E45CE6CD3}"/>
    <cellStyle name="20% - Accent3 2 2 2 13" xfId="1528" xr:uid="{C872D3AB-A9F7-48F6-80FA-08A8A43F48AC}"/>
    <cellStyle name="20% - Accent3 2 2 2 13 2" xfId="8872" xr:uid="{6D2360FB-FCB0-4A9F-AA64-2856D047BE66}"/>
    <cellStyle name="20% - Accent3 2 2 2 13 2 2" xfId="18820" xr:uid="{439B080B-A146-47EA-91C5-0CAAB68E9321}"/>
    <cellStyle name="20% - Accent3 2 2 2 13 3" xfId="10444" xr:uid="{24794F78-4E5B-49A9-BEF4-15310066BAA3}"/>
    <cellStyle name="20% - Accent3 2 2 2 14" xfId="1529" xr:uid="{A6A48725-517A-4866-BBB8-5B3B00DA2A43}"/>
    <cellStyle name="20% - Accent3 2 2 2 14 2" xfId="8873" xr:uid="{6569AADB-8ABA-426E-BE8E-255A63522926}"/>
    <cellStyle name="20% - Accent3 2 2 2 14 2 2" xfId="18821" xr:uid="{D05BF143-9E5E-4CA6-90E0-5ECE5F7B610B}"/>
    <cellStyle name="20% - Accent3 2 2 2 14 3" xfId="10445" xr:uid="{131D1E86-EB83-4D38-BE21-F31456D5DA6B}"/>
    <cellStyle name="20% - Accent3 2 2 2 15" xfId="1530" xr:uid="{A464516B-4AF8-4F58-9ED6-5A22468FFEC8}"/>
    <cellStyle name="20% - Accent3 2 2 2 15 2" xfId="8874" xr:uid="{22060256-911F-4D3E-8A72-AF1B5AEC01E9}"/>
    <cellStyle name="20% - Accent3 2 2 2 15 2 2" xfId="18822" xr:uid="{F5627AD2-FC4A-4992-8866-F6D7D80E7E15}"/>
    <cellStyle name="20% - Accent3 2 2 2 15 3" xfId="10446" xr:uid="{D69C3226-06FD-4097-9E6C-D6FF60A4D334}"/>
    <cellStyle name="20% - Accent3 2 2 2 16" xfId="1531" xr:uid="{10D8D5DA-6B82-4DC0-B93F-2B08A0E37B49}"/>
    <cellStyle name="20% - Accent3 2 2 2 16 2" xfId="8875" xr:uid="{7E098975-DE55-468E-824A-4A1C922373FB}"/>
    <cellStyle name="20% - Accent3 2 2 2 16 2 2" xfId="18823" xr:uid="{B19E5443-8B7E-43F9-95F7-1F1BD3A2A869}"/>
    <cellStyle name="20% - Accent3 2 2 2 16 3" xfId="10447" xr:uid="{59E71441-7D7F-41E3-BF0A-2C983C8C91AB}"/>
    <cellStyle name="20% - Accent3 2 2 2 17" xfId="1532" xr:uid="{1CC546D3-AA21-492C-9B03-0E54F571D698}"/>
    <cellStyle name="20% - Accent3 2 2 2 17 2" xfId="8876" xr:uid="{5D9C94E7-3FC8-4A06-9EB8-C35C43C77B45}"/>
    <cellStyle name="20% - Accent3 2 2 2 17 2 2" xfId="18824" xr:uid="{6A63B333-48D1-4DD8-BCE9-B548262A5B31}"/>
    <cellStyle name="20% - Accent3 2 2 2 17 3" xfId="10448" xr:uid="{029E51ED-0D7C-4671-9AAB-9E00BFED601E}"/>
    <cellStyle name="20% - Accent3 2 2 2 18" xfId="1533" xr:uid="{D29E2F6B-6A90-4A8B-9BC8-B1F85027FBEE}"/>
    <cellStyle name="20% - Accent3 2 2 2 18 2" xfId="8877" xr:uid="{509DF6BF-C841-4FCB-91D9-F48D977388CB}"/>
    <cellStyle name="20% - Accent3 2 2 2 18 2 2" xfId="18825" xr:uid="{B4B8D47C-D53F-4F60-BF51-F4FE61B022A6}"/>
    <cellStyle name="20% - Accent3 2 2 2 18 3" xfId="10449" xr:uid="{5C43A1B0-F1E2-4E8B-AC14-FDE55B1B4CF6}"/>
    <cellStyle name="20% - Accent3 2 2 2 19" xfId="1534" xr:uid="{DC039279-23B0-4C02-9353-E6331429E337}"/>
    <cellStyle name="20% - Accent3 2 2 2 19 2" xfId="8878" xr:uid="{7EE6E8BD-391C-4530-BB0D-A9A7F4E2F114}"/>
    <cellStyle name="20% - Accent3 2 2 2 19 2 2" xfId="18826" xr:uid="{DA49E4DC-9FBE-4E62-B308-60A6A32A7243}"/>
    <cellStyle name="20% - Accent3 2 2 2 19 3" xfId="10450" xr:uid="{67EA2E83-A5D4-4CED-9116-6B4DED7C0094}"/>
    <cellStyle name="20% - Accent3 2 2 2 2" xfId="1535" xr:uid="{D49B7FC2-D1BF-416E-B5F9-32EF5FB2FCF9}"/>
    <cellStyle name="20% - Accent3 2 2 2 2 2" xfId="8879" xr:uid="{DC279923-9AA1-4EE5-A154-65B2600EC0AF}"/>
    <cellStyle name="20% - Accent3 2 2 2 2 2 2" xfId="18827" xr:uid="{0A79C115-AE2C-4EBE-979B-01667ADAA059}"/>
    <cellStyle name="20% - Accent3 2 2 2 2 3" xfId="10451" xr:uid="{D8DFFBCE-14BD-4FED-9B19-000D02C62817}"/>
    <cellStyle name="20% - Accent3 2 2 2 20" xfId="1536" xr:uid="{D7AE69D7-5150-4115-BDD1-020509F5CC32}"/>
    <cellStyle name="20% - Accent3 2 2 2 20 2" xfId="8880" xr:uid="{F99C7FD6-8C53-40D2-ABC3-1B52C0C4C5D4}"/>
    <cellStyle name="20% - Accent3 2 2 2 20 2 2" xfId="18828" xr:uid="{A9994C43-7DBC-45C1-AB5F-F3F187AB8068}"/>
    <cellStyle name="20% - Accent3 2 2 2 20 3" xfId="10452" xr:uid="{46FB6FCE-FD05-4A8B-BBB6-8AB34912A820}"/>
    <cellStyle name="20% - Accent3 2 2 2 21" xfId="1537" xr:uid="{626CC183-9B1A-47AA-9784-00F233AAEEE2}"/>
    <cellStyle name="20% - Accent3 2 2 2 21 2" xfId="8881" xr:uid="{95F71F5D-4341-4E2A-9D09-6181737114B1}"/>
    <cellStyle name="20% - Accent3 2 2 2 21 2 2" xfId="18829" xr:uid="{B6548236-136D-4091-BA13-48496ABFDFB2}"/>
    <cellStyle name="20% - Accent3 2 2 2 21 3" xfId="10453" xr:uid="{59D3A29E-EF34-472C-B886-A57156692EB6}"/>
    <cellStyle name="20% - Accent3 2 2 2 22" xfId="1538" xr:uid="{F5826292-471D-4B41-89F5-40E42EF745A7}"/>
    <cellStyle name="20% - Accent3 2 2 2 22 2" xfId="8882" xr:uid="{43517492-D664-4BBF-BD3C-ECA66D7DCFD5}"/>
    <cellStyle name="20% - Accent3 2 2 2 22 2 2" xfId="18830" xr:uid="{8FC355B6-F107-42E5-9DDE-4845BDF4FFDB}"/>
    <cellStyle name="20% - Accent3 2 2 2 22 3" xfId="10454" xr:uid="{B4DAFFB2-3D85-4508-A3F2-9980D99330A6}"/>
    <cellStyle name="20% - Accent3 2 2 2 3" xfId="1539" xr:uid="{326D7B11-20BD-4AFA-9E1C-73CA7BE70AF2}"/>
    <cellStyle name="20% - Accent3 2 2 2 3 2" xfId="8883" xr:uid="{99A6FCAB-4F15-48BF-B658-A5B713FBCCF8}"/>
    <cellStyle name="20% - Accent3 2 2 2 3 2 2" xfId="18831" xr:uid="{30C4B91E-36D7-43D9-AF3E-3A468DED8F7A}"/>
    <cellStyle name="20% - Accent3 2 2 2 3 3" xfId="10455" xr:uid="{E7405D12-B4DF-4F10-9F3C-E4B92BBD9654}"/>
    <cellStyle name="20% - Accent3 2 2 2 4" xfId="1540" xr:uid="{4B27F78B-DF3D-4FFF-A3C5-FF3DFD92B34A}"/>
    <cellStyle name="20% - Accent3 2 2 2 4 2" xfId="8884" xr:uid="{EBCC2F7B-756D-47B1-9BB6-5548BA403FD7}"/>
    <cellStyle name="20% - Accent3 2 2 2 4 2 2" xfId="18832" xr:uid="{92C61914-2079-4DE8-B720-A5E5DDAA5D8C}"/>
    <cellStyle name="20% - Accent3 2 2 2 4 3" xfId="10456" xr:uid="{78849FCB-19DB-41AC-BA20-69AF1D544D1B}"/>
    <cellStyle name="20% - Accent3 2 2 2 5" xfId="1541" xr:uid="{E140FC25-FD2E-48B1-8514-4E2F1F71C720}"/>
    <cellStyle name="20% - Accent3 2 2 2 5 2" xfId="8885" xr:uid="{681AB9B9-CE98-45AA-B548-98F1B8A4B98E}"/>
    <cellStyle name="20% - Accent3 2 2 2 5 2 2" xfId="18833" xr:uid="{7D26ED3B-F9F2-45BA-BAB6-172885B15452}"/>
    <cellStyle name="20% - Accent3 2 2 2 5 3" xfId="10457" xr:uid="{50D17029-E112-41F2-ADEE-DCE036339BCD}"/>
    <cellStyle name="20% - Accent3 2 2 2 6" xfId="1542" xr:uid="{9789BCED-9E80-42F6-8E58-1A8820205B52}"/>
    <cellStyle name="20% - Accent3 2 2 2 6 2" xfId="8886" xr:uid="{4E8A5830-22D6-447C-84FF-3D9E60802B2B}"/>
    <cellStyle name="20% - Accent3 2 2 2 6 2 2" xfId="18834" xr:uid="{FF3C1B07-395B-48C5-A5CE-B4DF9D5ABEBE}"/>
    <cellStyle name="20% - Accent3 2 2 2 6 3" xfId="10458" xr:uid="{9B619AA6-4585-476F-A948-B87E68AA138B}"/>
    <cellStyle name="20% - Accent3 2 2 2 7" xfId="1543" xr:uid="{80D7098E-35C6-4799-AB8E-F7F140E1421D}"/>
    <cellStyle name="20% - Accent3 2 2 2 7 2" xfId="8887" xr:uid="{B58125DA-B567-4CE3-B725-8377E13E9F97}"/>
    <cellStyle name="20% - Accent3 2 2 2 7 2 2" xfId="18835" xr:uid="{B6F2FCC9-DFA7-4B40-A6F2-E61CB03742AE}"/>
    <cellStyle name="20% - Accent3 2 2 2 7 3" xfId="10459" xr:uid="{C6B0C7D6-CBA0-47F4-9A2E-312CED21B5B3}"/>
    <cellStyle name="20% - Accent3 2 2 2 8" xfId="1544" xr:uid="{C09F6848-5731-4175-B3D2-EECE20B6DFB8}"/>
    <cellStyle name="20% - Accent3 2 2 2 8 2" xfId="8888" xr:uid="{CE4959F4-84C1-4B1C-820E-6B2C98A934BC}"/>
    <cellStyle name="20% - Accent3 2 2 2 8 2 2" xfId="18836" xr:uid="{857A36DE-5FB3-4B23-A487-B87CEA96A22E}"/>
    <cellStyle name="20% - Accent3 2 2 2 8 3" xfId="10460" xr:uid="{B3AC4828-BFD1-424B-A99F-2B40A140F021}"/>
    <cellStyle name="20% - Accent3 2 2 2 9" xfId="1545" xr:uid="{C9B0ECC4-8CF4-4BC9-9E7E-1AB53F087449}"/>
    <cellStyle name="20% - Accent3 2 2 2 9 2" xfId="8889" xr:uid="{F0D20FAF-111D-4D8A-B3B4-9BF4E887865E}"/>
    <cellStyle name="20% - Accent3 2 2 2 9 2 2" xfId="18837" xr:uid="{92408BF9-E5DC-4ACC-A526-CBE80A2F3030}"/>
    <cellStyle name="20% - Accent3 2 2 2 9 3" xfId="10461" xr:uid="{35CCFF9E-C247-41C4-B690-F9E1D4E2A9FB}"/>
    <cellStyle name="20% - Accent3 2 2 20" xfId="1546" xr:uid="{F30C7301-4BB0-4068-BF3B-BF22B5EC2F03}"/>
    <cellStyle name="20% - Accent3 2 2 21" xfId="1547" xr:uid="{256E42B4-6AF6-439A-BF65-8DCDECDDC1E6}"/>
    <cellStyle name="20% - Accent3 2 2 22" xfId="1548" xr:uid="{A78457C2-3801-4977-8FFE-DDD62D9075C3}"/>
    <cellStyle name="20% - Accent3 2 2 23" xfId="8868" xr:uid="{5E604BFD-A146-47B5-A91E-7C00D4F24AD6}"/>
    <cellStyle name="20% - Accent3 2 2 23 2" xfId="18816" xr:uid="{B498A37C-04E1-409E-9D27-5C00C695DF17}"/>
    <cellStyle name="20% - Accent3 2 2 24" xfId="10440" xr:uid="{EA9AC2B9-A052-4211-97BF-E92938FB58C4}"/>
    <cellStyle name="20% - Accent3 2 2 3" xfId="1549" xr:uid="{CEC8AA33-5897-4FDB-8DAB-06629D8D53D8}"/>
    <cellStyle name="20% - Accent3 2 2 4" xfId="1550" xr:uid="{7DA82302-CF75-4B4C-96E9-DCA74C844DE4}"/>
    <cellStyle name="20% - Accent3 2 2 5" xfId="1551" xr:uid="{7C77928A-B70E-4905-8DD8-A240DF1F1823}"/>
    <cellStyle name="20% - Accent3 2 2 6" xfId="1552" xr:uid="{2EE07EAA-B39A-4A3B-873C-4BD8BF719822}"/>
    <cellStyle name="20% - Accent3 2 2 7" xfId="1553" xr:uid="{15A8C5A0-1A01-4920-9CAC-E1E007905961}"/>
    <cellStyle name="20% - Accent3 2 2 8" xfId="1554" xr:uid="{A156D3F3-B827-4D97-82EC-F95A259CE82A}"/>
    <cellStyle name="20% - Accent3 2 2 9" xfId="1555" xr:uid="{EF2A8B1B-76B1-479D-97E8-2DDB696DDE13}"/>
    <cellStyle name="20% - Accent3 2 20" xfId="1556" xr:uid="{1D9D73BC-2F26-44E6-AF89-5752E9023EAF}"/>
    <cellStyle name="20% - Accent3 2 20 2" xfId="8890" xr:uid="{B66D8455-5B10-4249-AC49-81199F3363F7}"/>
    <cellStyle name="20% - Accent3 2 20 2 2" xfId="18838" xr:uid="{2A58B35C-175F-4A99-B4D8-2CB1B6A201B6}"/>
    <cellStyle name="20% - Accent3 2 20 3" xfId="10462" xr:uid="{019868B5-9FFC-497F-9C3B-8700F0BCB8B0}"/>
    <cellStyle name="20% - Accent3 2 21" xfId="1557" xr:uid="{A57AF06F-EA5B-478B-A39D-466DB82C3F7C}"/>
    <cellStyle name="20% - Accent3 2 21 2" xfId="8891" xr:uid="{7A773EFA-0DE7-40F8-A17F-17164CA7B463}"/>
    <cellStyle name="20% - Accent3 2 21 2 2" xfId="18839" xr:uid="{32C94A74-6323-41E8-ABBF-F5DE24B247E8}"/>
    <cellStyle name="20% - Accent3 2 21 3" xfId="10463" xr:uid="{00CEAAAF-4077-4A72-BE2A-58E04044CBF0}"/>
    <cellStyle name="20% - Accent3 2 22" xfId="1558" xr:uid="{08B13A45-052D-4D21-9868-BAD2F12B526E}"/>
    <cellStyle name="20% - Accent3 2 22 2" xfId="8892" xr:uid="{B2BF2C6C-AC7F-4AA4-A95E-BCC23498F03D}"/>
    <cellStyle name="20% - Accent3 2 22 2 2" xfId="18840" xr:uid="{2D3DC675-2888-4BFD-A6DB-5E26EA8C19BC}"/>
    <cellStyle name="20% - Accent3 2 22 3" xfId="10464" xr:uid="{55ACB555-D7E1-4DED-AD88-AB0D6D010958}"/>
    <cellStyle name="20% - Accent3 2 23" xfId="1559" xr:uid="{2CF2FB77-6D77-48BD-A5D0-9C94907EE718}"/>
    <cellStyle name="20% - Accent3 2 23 2" xfId="8893" xr:uid="{D90F66F4-F87E-4432-B2CB-1D6A1F894175}"/>
    <cellStyle name="20% - Accent3 2 23 2 2" xfId="18841" xr:uid="{37D23893-C2DA-46FF-A8A8-62C1D64BA3C8}"/>
    <cellStyle name="20% - Accent3 2 23 3" xfId="10465" xr:uid="{DF2D80AE-3A7D-402E-B0F9-442A6756177F}"/>
    <cellStyle name="20% - Accent3 2 24" xfId="1560" xr:uid="{005F6B5C-8D61-4C5B-803D-DC18C2593BA4}"/>
    <cellStyle name="20% - Accent3 2 24 2" xfId="8894" xr:uid="{AA2777FB-B2E2-40C6-9BF8-0BFA0FD6AD35}"/>
    <cellStyle name="20% - Accent3 2 24 2 2" xfId="18842" xr:uid="{6216C7A2-EC82-4AF9-BB8E-620C79759275}"/>
    <cellStyle name="20% - Accent3 2 24 3" xfId="10466" xr:uid="{E4C7C27A-BB09-4816-85B4-5C5BF9291DAB}"/>
    <cellStyle name="20% - Accent3 2 25" xfId="1561" xr:uid="{7DB33270-53CF-47FC-897A-A397819CE8B7}"/>
    <cellStyle name="20% - Accent3 2 25 2" xfId="8895" xr:uid="{7CA44E79-6395-4910-BB42-7A1C91E50FBB}"/>
    <cellStyle name="20% - Accent3 2 25 2 2" xfId="18843" xr:uid="{2E42332D-DAC9-41A7-865C-D5185AC336C9}"/>
    <cellStyle name="20% - Accent3 2 25 3" xfId="10467" xr:uid="{1D7AD03E-EC29-4146-A962-9767EF320779}"/>
    <cellStyle name="20% - Accent3 2 26" xfId="1562" xr:uid="{481B0525-DD5C-4F05-99A2-C61ABFAF728C}"/>
    <cellStyle name="20% - Accent3 2 26 2" xfId="8896" xr:uid="{C1699A8E-91B5-42D7-9852-6C3DDC9DE059}"/>
    <cellStyle name="20% - Accent3 2 26 2 2" xfId="18844" xr:uid="{25745A2B-C485-4EE8-90F4-092CE423EFC9}"/>
    <cellStyle name="20% - Accent3 2 26 3" xfId="10468" xr:uid="{B4E26A66-4B92-4B0B-8D96-C68B29DC7F20}"/>
    <cellStyle name="20% - Accent3 2 27" xfId="1563" xr:uid="{D431A637-BC86-4F77-AC30-8C7535F32A54}"/>
    <cellStyle name="20% - Accent3 2 27 2" xfId="8897" xr:uid="{9404CD67-285A-403B-B7A7-D200EE141452}"/>
    <cellStyle name="20% - Accent3 2 27 2 2" xfId="18845" xr:uid="{29809825-0DFC-4FA1-A0AA-2093B97669FD}"/>
    <cellStyle name="20% - Accent3 2 27 3" xfId="10469" xr:uid="{466B46A7-8F13-421B-82F0-3F8E4925DD8A}"/>
    <cellStyle name="20% - Accent3 2 28" xfId="1564" xr:uid="{452CB497-265B-4ED4-8E51-8D3C40012667}"/>
    <cellStyle name="20% - Accent3 2 28 2" xfId="8898" xr:uid="{77CE1335-6487-4F88-8AE1-B176C1149F9D}"/>
    <cellStyle name="20% - Accent3 2 28 2 2" xfId="18846" xr:uid="{487A698E-AE04-4752-B768-15D0579733D5}"/>
    <cellStyle name="20% - Accent3 2 28 3" xfId="10470" xr:uid="{CEF0A302-3178-4CB4-8E64-16E5F9980BDE}"/>
    <cellStyle name="20% - Accent3 2 29" xfId="1565" xr:uid="{102E333A-8C14-45FB-B5FF-A3680D67C678}"/>
    <cellStyle name="20% - Accent3 2 29 2" xfId="8899" xr:uid="{36B03768-6A53-4054-93A1-CA5E4D0AFCAF}"/>
    <cellStyle name="20% - Accent3 2 29 2 2" xfId="18847" xr:uid="{7E4A8A08-A975-45EB-825D-B7B94F9FE732}"/>
    <cellStyle name="20% - Accent3 2 29 3" xfId="10471" xr:uid="{705581FE-478B-43ED-9DA4-84ED44ECDD22}"/>
    <cellStyle name="20% - Accent3 2 3" xfId="1566" xr:uid="{E55C7550-4DF6-4BA1-BB2B-7A99D34D65EE}"/>
    <cellStyle name="20% - Accent3 2 3 2" xfId="8900" xr:uid="{2B3B1937-A207-4EA3-894E-DC9C22628842}"/>
    <cellStyle name="20% - Accent3 2 3 2 2" xfId="18848" xr:uid="{FC9FD27F-A510-4231-AFCD-1BC869E58990}"/>
    <cellStyle name="20% - Accent3 2 3 3" xfId="10472" xr:uid="{4ED74B5D-DF67-42C5-9783-4927A03D4882}"/>
    <cellStyle name="20% - Accent3 2 30" xfId="1567" xr:uid="{145004F0-EFC2-4EF4-A064-07BC35FAA72A}"/>
    <cellStyle name="20% - Accent3 2 30 2" xfId="8901" xr:uid="{51BC26B1-50DA-41DE-8F2D-5C398AE98323}"/>
    <cellStyle name="20% - Accent3 2 30 2 2" xfId="18849" xr:uid="{7058EACC-D2A2-4946-A499-3E3F76769089}"/>
    <cellStyle name="20% - Accent3 2 30 3" xfId="10473" xr:uid="{7129E50C-C948-4624-A325-D03C6C1A636B}"/>
    <cellStyle name="20% - Accent3 2 31" xfId="1568" xr:uid="{4906A947-861D-4F58-96A6-F0CEAF49B23F}"/>
    <cellStyle name="20% - Accent3 2 31 2" xfId="8902" xr:uid="{CE1F2D74-FC53-4C9A-9FEA-8BED7F05EF33}"/>
    <cellStyle name="20% - Accent3 2 31 2 2" xfId="18850" xr:uid="{9A997C5B-061E-4C91-B2CB-C9839335E349}"/>
    <cellStyle name="20% - Accent3 2 31 3" xfId="10474" xr:uid="{5A9BEE8F-AB24-43EA-AC1A-45B9BCD8709F}"/>
    <cellStyle name="20% - Accent3 2 32" xfId="1569" xr:uid="{69B405F9-B8D5-4328-A8C2-29B4219DEC58}"/>
    <cellStyle name="20% - Accent3 2 32 2" xfId="8903" xr:uid="{36DF18E7-2FBC-4270-8F0C-F947B4772D32}"/>
    <cellStyle name="20% - Accent3 2 32 2 2" xfId="18851" xr:uid="{76D736EF-AF39-48D2-AFCC-0C5AEC113E2A}"/>
    <cellStyle name="20% - Accent3 2 32 3" xfId="10475" xr:uid="{8838D1D7-FB74-4CDC-9232-DD52DE0778CB}"/>
    <cellStyle name="20% - Accent3 2 33" xfId="1570" xr:uid="{F0F0CD15-C959-4769-A1B5-4E87560E0B39}"/>
    <cellStyle name="20% - Accent3 2 33 2" xfId="8904" xr:uid="{1D8683D9-8610-4DB9-975C-BFBE1410536E}"/>
    <cellStyle name="20% - Accent3 2 33 2 2" xfId="18852" xr:uid="{411322AC-55DA-4B2E-A0B0-A8DCF2196366}"/>
    <cellStyle name="20% - Accent3 2 33 3" xfId="10476" xr:uid="{2BE93566-E15B-477E-8999-50E0E416FAAA}"/>
    <cellStyle name="20% - Accent3 2 34" xfId="1571" xr:uid="{186BEF3E-B19E-4A49-BF3A-E60317CBEBE7}"/>
    <cellStyle name="20% - Accent3 2 34 2" xfId="8905" xr:uid="{F12B0AA6-4BF5-49D5-9D4B-A73009F6C8C6}"/>
    <cellStyle name="20% - Accent3 2 34 2 2" xfId="18853" xr:uid="{55B22CBA-EBF5-422B-B5F3-7E6BFC953899}"/>
    <cellStyle name="20% - Accent3 2 34 3" xfId="10477" xr:uid="{4572AC45-BDD2-4DA1-8071-E9C23BA92363}"/>
    <cellStyle name="20% - Accent3 2 35" xfId="1572" xr:uid="{4539995B-2879-4B7F-BBE5-EC0D3425CEFF}"/>
    <cellStyle name="20% - Accent3 2 35 2" xfId="8906" xr:uid="{5EFA07A0-F138-42FD-8E1D-9504C13327E4}"/>
    <cellStyle name="20% - Accent3 2 35 2 2" xfId="18854" xr:uid="{4241DA0E-C2E6-41A0-AAA8-6DF324DD1F18}"/>
    <cellStyle name="20% - Accent3 2 35 3" xfId="10478" xr:uid="{502665B2-BF2E-45CD-A397-63EDB14BC8A6}"/>
    <cellStyle name="20% - Accent3 2 36" xfId="18168" xr:uid="{9EC288C6-9054-45AC-BED7-E6F163BEFE79}"/>
    <cellStyle name="20% - Accent3 2 4" xfId="1573" xr:uid="{D75B1D35-1A67-48E1-B8DC-1282661744AC}"/>
    <cellStyle name="20% - Accent3 2 4 2" xfId="8907" xr:uid="{D34D7803-52CD-47F2-903E-9C3859449D10}"/>
    <cellStyle name="20% - Accent3 2 4 2 2" xfId="18855" xr:uid="{E0C2C5EB-5574-46CD-804A-E6AA997B051F}"/>
    <cellStyle name="20% - Accent3 2 4 3" xfId="10479" xr:uid="{CB7384A5-251F-43BD-B4AA-56F2E99BD6AB}"/>
    <cellStyle name="20% - Accent3 2 5" xfId="1574" xr:uid="{186639F8-7168-4CF3-B769-D0AB72E9D26D}"/>
    <cellStyle name="20% - Accent3 2 5 2" xfId="8908" xr:uid="{5CC792C3-6C6C-48F3-B75E-6D7179934DEC}"/>
    <cellStyle name="20% - Accent3 2 5 2 2" xfId="18856" xr:uid="{BC0A0370-14CA-479C-B1B8-40C149E71A80}"/>
    <cellStyle name="20% - Accent3 2 5 3" xfId="10480" xr:uid="{D6693F0D-9A37-4661-B639-1ED2112E831E}"/>
    <cellStyle name="20% - Accent3 2 6" xfId="1575" xr:uid="{1107D675-31E0-4C40-9B53-B32C5AAC8268}"/>
    <cellStyle name="20% - Accent3 2 6 2" xfId="8909" xr:uid="{A70EEE23-4DE0-4150-A506-B68F71B643DD}"/>
    <cellStyle name="20% - Accent3 2 6 2 2" xfId="18857" xr:uid="{3A2D3C05-6EE2-4ED4-96C6-B5DD7BF919DF}"/>
    <cellStyle name="20% - Accent3 2 6 3" xfId="10481" xr:uid="{C87B2055-E9E2-411B-A0A6-CA5A22FA04A6}"/>
    <cellStyle name="20% - Accent3 2 7" xfId="1576" xr:uid="{3110CDEB-D7CB-455B-A4D8-30D4D4115EF8}"/>
    <cellStyle name="20% - Accent3 2 7 2" xfId="8910" xr:uid="{1A9B3F41-AB4B-4519-809E-AAB2255C26F1}"/>
    <cellStyle name="20% - Accent3 2 7 2 2" xfId="18858" xr:uid="{1085FFAC-0DD8-42E1-8D1B-11F92EA7CFBF}"/>
    <cellStyle name="20% - Accent3 2 7 3" xfId="10482" xr:uid="{3E423CFB-19D0-407B-88CE-FB8A2A0FF162}"/>
    <cellStyle name="20% - Accent3 2 8" xfId="1577" xr:uid="{E815EC45-653F-452F-A7F0-E790F55CC89C}"/>
    <cellStyle name="20% - Accent3 2 8 2" xfId="8911" xr:uid="{2381FFD1-9D4D-4D41-9546-57A4109207F0}"/>
    <cellStyle name="20% - Accent3 2 8 2 2" xfId="18859" xr:uid="{FCEE54D5-36E9-44F1-B24C-A85FDB66993A}"/>
    <cellStyle name="20% - Accent3 2 8 3" xfId="10483" xr:uid="{7E0ED60B-DD11-42B5-AA84-D0207BCBF97B}"/>
    <cellStyle name="20% - Accent3 2 9" xfId="1578" xr:uid="{CEE1DB4F-5F53-4654-A123-34092AB9A44C}"/>
    <cellStyle name="20% - Accent3 2 9 2" xfId="8912" xr:uid="{8C55CFD2-6C90-48D9-A704-953761C9EA7B}"/>
    <cellStyle name="20% - Accent3 2 9 2 2" xfId="18860" xr:uid="{453A8A27-A43F-4E04-A9E1-20E07C66AF23}"/>
    <cellStyle name="20% - Accent3 2 9 3" xfId="10484" xr:uid="{8DD885A7-86E4-4E29-BF1D-91E84CB0081C}"/>
    <cellStyle name="20% - Accent3 2_CONSO" xfId="1579" xr:uid="{2D7A8E6B-1A1E-4314-BB3E-0C8D824E80D8}"/>
    <cellStyle name="20% - Accent3 3" xfId="130" xr:uid="{ADE2C5BB-0F5E-4320-BBAF-8BCDD4A4A8FF}"/>
    <cellStyle name="20% - Accent3 3 10" xfId="1580" xr:uid="{F1B80F70-AC38-4154-A8D0-DDF3991B8E81}"/>
    <cellStyle name="20% - Accent3 3 10 2" xfId="8913" xr:uid="{350ADD4C-17AF-4328-99E7-CC35A6659B77}"/>
    <cellStyle name="20% - Accent3 3 10 2 2" xfId="18861" xr:uid="{7EC4FDA0-1F28-4C32-9A8B-68F7BEC6664F}"/>
    <cellStyle name="20% - Accent3 3 10 3" xfId="10485" xr:uid="{518486DC-76EA-46D2-B45E-8ABABE180D5A}"/>
    <cellStyle name="20% - Accent3 3 11" xfId="1581" xr:uid="{52F72938-6689-468C-9464-F9D4D44E9C9D}"/>
    <cellStyle name="20% - Accent3 3 11 2" xfId="8914" xr:uid="{7C7FC6A9-1559-4F99-9411-0AF7175A00E1}"/>
    <cellStyle name="20% - Accent3 3 11 2 2" xfId="18862" xr:uid="{AAF10620-E6C9-4BB6-839C-D581A37FD018}"/>
    <cellStyle name="20% - Accent3 3 11 3" xfId="10486" xr:uid="{FDE1D514-C7EF-41DE-961C-B9D08D6B9D64}"/>
    <cellStyle name="20% - Accent3 3 12" xfId="1582" xr:uid="{3658C37B-86E6-4331-A746-F8C7F224E7A9}"/>
    <cellStyle name="20% - Accent3 3 12 2" xfId="8915" xr:uid="{383B19C3-DA46-4D5E-820A-42314B669703}"/>
    <cellStyle name="20% - Accent3 3 12 2 2" xfId="18863" xr:uid="{0C90BB87-EA0C-4701-9BB7-EC64635F6554}"/>
    <cellStyle name="20% - Accent3 3 12 3" xfId="10487" xr:uid="{5FC604E3-9A6F-496B-81EE-66F118EC37BD}"/>
    <cellStyle name="20% - Accent3 3 13" xfId="1583" xr:uid="{A605764A-1178-49E6-A50E-AFCD0C29ABBA}"/>
    <cellStyle name="20% - Accent3 3 13 2" xfId="8916" xr:uid="{D0EF14A9-4749-416F-B3E5-FF22F4FB7FC4}"/>
    <cellStyle name="20% - Accent3 3 13 2 2" xfId="18864" xr:uid="{DA4E4FC0-447E-4804-A01F-9D99ECA08754}"/>
    <cellStyle name="20% - Accent3 3 13 3" xfId="10488" xr:uid="{BE6A91DB-1F6D-41CC-A744-052D0F4E4B0B}"/>
    <cellStyle name="20% - Accent3 3 14" xfId="1584" xr:uid="{36CFEE5F-D99F-4D84-9DF1-451C2D0ACD67}"/>
    <cellStyle name="20% - Accent3 3 14 2" xfId="8917" xr:uid="{A0CC07F8-5852-4A9E-9E9F-7F6D709C0412}"/>
    <cellStyle name="20% - Accent3 3 14 2 2" xfId="18865" xr:uid="{BF761742-67A0-46F3-8103-318CC7CDEDC2}"/>
    <cellStyle name="20% - Accent3 3 14 3" xfId="10489" xr:uid="{379F903F-5D49-47B7-BC9D-30A8A157264B}"/>
    <cellStyle name="20% - Accent3 3 15" xfId="1585" xr:uid="{A3F52892-E7B4-4450-978B-EDA649A8335F}"/>
    <cellStyle name="20% - Accent3 3 15 2" xfId="8918" xr:uid="{035D7643-CF71-4476-B3DB-70E75ACB971E}"/>
    <cellStyle name="20% - Accent3 3 15 2 2" xfId="18866" xr:uid="{8871802D-69EA-469A-B00B-349A58DF9684}"/>
    <cellStyle name="20% - Accent3 3 15 3" xfId="10490" xr:uid="{AFD00FB5-84B7-4AFD-8C9D-843F7DCD9BC1}"/>
    <cellStyle name="20% - Accent3 3 16" xfId="1586" xr:uid="{C39CAC74-0049-4281-9526-239B33CE0D2F}"/>
    <cellStyle name="20% - Accent3 3 16 2" xfId="8919" xr:uid="{198E1633-2306-4729-B286-35E9FCBE18AF}"/>
    <cellStyle name="20% - Accent3 3 16 2 2" xfId="18867" xr:uid="{E1CC37AC-9497-45CD-BDB9-BFEB82EF474E}"/>
    <cellStyle name="20% - Accent3 3 16 3" xfId="10491" xr:uid="{87F0D160-63A0-4D4D-8B7C-884F3DE4E49C}"/>
    <cellStyle name="20% - Accent3 3 17" xfId="1587" xr:uid="{FB81F138-E491-4A36-AD52-F913FCB8C0E7}"/>
    <cellStyle name="20% - Accent3 3 17 2" xfId="8920" xr:uid="{24491669-34A6-41D0-B7A3-3CECA9F39408}"/>
    <cellStyle name="20% - Accent3 3 17 2 2" xfId="18868" xr:uid="{600520B6-DA53-443B-93FC-EBD5575CCD69}"/>
    <cellStyle name="20% - Accent3 3 17 3" xfId="10492" xr:uid="{E4FD67E0-57C9-4ED1-B13D-9D6B6B96CD49}"/>
    <cellStyle name="20% - Accent3 3 18" xfId="1588" xr:uid="{D4A69722-C4D4-4582-A2FD-3961260DD3DE}"/>
    <cellStyle name="20% - Accent3 3 18 2" xfId="8921" xr:uid="{1584D172-EFE9-46F6-B0E6-94B164DF2F8A}"/>
    <cellStyle name="20% - Accent3 3 18 2 2" xfId="18869" xr:uid="{B911A655-51A4-43B8-A0F3-59E7E5BFEF8B}"/>
    <cellStyle name="20% - Accent3 3 18 3" xfId="10493" xr:uid="{E3B2CE3A-F7DA-48EE-8270-75FCF06533E5}"/>
    <cellStyle name="20% - Accent3 3 19" xfId="1589" xr:uid="{A77E3904-ACCC-4514-A367-801575F602A2}"/>
    <cellStyle name="20% - Accent3 3 19 2" xfId="8922" xr:uid="{2746D79D-BDB0-49B4-92C2-FBC1C782FC05}"/>
    <cellStyle name="20% - Accent3 3 19 2 2" xfId="18870" xr:uid="{8C820DCC-5E16-4BC6-9635-FE5D009B6A9F}"/>
    <cellStyle name="20% - Accent3 3 19 3" xfId="10494" xr:uid="{2FB1EAB8-DAFA-4D48-AE13-3F78284C6412}"/>
    <cellStyle name="20% - Accent3 3 2" xfId="1590" xr:uid="{F5A82B51-E924-4D38-9D74-A2FB62EAF21A}"/>
    <cellStyle name="20% - Accent3 3 2 10" xfId="1591" xr:uid="{AB4B9424-7274-4B43-8AFA-B1ABF11D6A9D}"/>
    <cellStyle name="20% - Accent3 3 2 11" xfId="1592" xr:uid="{2EEAD1F7-D5F9-4CD4-A722-1774B1459F63}"/>
    <cellStyle name="20% - Accent3 3 2 12" xfId="1593" xr:uid="{E1316B9A-F515-4E7B-B7C1-7DE52377A6E3}"/>
    <cellStyle name="20% - Accent3 3 2 13" xfId="1594" xr:uid="{A3F1DC0C-6DFA-4FEC-8F45-963B842699C2}"/>
    <cellStyle name="20% - Accent3 3 2 14" xfId="1595" xr:uid="{CC79C83B-B94A-4F2F-A58A-E62E0D140766}"/>
    <cellStyle name="20% - Accent3 3 2 15" xfId="1596" xr:uid="{55E394EA-89FB-4B94-9566-EA33DA28364C}"/>
    <cellStyle name="20% - Accent3 3 2 16" xfId="1597" xr:uid="{5BC47652-8871-4D24-AA40-AF35F0DDF6C6}"/>
    <cellStyle name="20% - Accent3 3 2 17" xfId="1598" xr:uid="{9E1B09C5-5B14-4350-A389-79C46E358B6B}"/>
    <cellStyle name="20% - Accent3 3 2 18" xfId="1599" xr:uid="{0302B025-7F7A-4E84-A7B3-A18600C0195F}"/>
    <cellStyle name="20% - Accent3 3 2 19" xfId="1600" xr:uid="{76CD4342-E0B9-4562-B999-04FAE519C0DF}"/>
    <cellStyle name="20% - Accent3 3 2 2" xfId="1601" xr:uid="{6B4C5442-1FB8-45AB-85A4-F46FAF1734B6}"/>
    <cellStyle name="20% - Accent3 3 2 2 10" xfId="1602" xr:uid="{E9291E24-8B82-460C-8BE6-E1914E8CF02F}"/>
    <cellStyle name="20% - Accent3 3 2 2 10 2" xfId="8924" xr:uid="{62AFF6F7-049A-4631-B40B-3973B886B267}"/>
    <cellStyle name="20% - Accent3 3 2 2 10 2 2" xfId="18872" xr:uid="{E9618490-0C5D-406D-8972-25FF5B26DF2D}"/>
    <cellStyle name="20% - Accent3 3 2 2 10 3" xfId="10496" xr:uid="{642E5978-89B6-40DC-8DD8-24ABAA86F66B}"/>
    <cellStyle name="20% - Accent3 3 2 2 11" xfId="1603" xr:uid="{BD224C8B-CD25-48FD-8DDC-6BB466E886E3}"/>
    <cellStyle name="20% - Accent3 3 2 2 11 2" xfId="8925" xr:uid="{46712063-B015-4898-878A-3D91D99D8637}"/>
    <cellStyle name="20% - Accent3 3 2 2 11 2 2" xfId="18873" xr:uid="{49B07AE2-AB78-437D-ACB2-D867DDCA687C}"/>
    <cellStyle name="20% - Accent3 3 2 2 11 3" xfId="10497" xr:uid="{BC926C22-AE5E-45E0-8F13-102DD7120F0A}"/>
    <cellStyle name="20% - Accent3 3 2 2 12" xfId="1604" xr:uid="{42A5186E-7D94-46CD-B464-8B726592B5CC}"/>
    <cellStyle name="20% - Accent3 3 2 2 12 2" xfId="8926" xr:uid="{80598765-4475-49DF-880B-BD9D40EEA7F0}"/>
    <cellStyle name="20% - Accent3 3 2 2 12 2 2" xfId="18874" xr:uid="{1AB3DB0C-CAE7-4EE1-9705-3E79D0B9376A}"/>
    <cellStyle name="20% - Accent3 3 2 2 12 3" xfId="10498" xr:uid="{D68FE169-0EA3-4FD0-87EE-932B1C88308F}"/>
    <cellStyle name="20% - Accent3 3 2 2 13" xfId="1605" xr:uid="{9B1E51E5-AAAD-471D-9C4E-3D510A09E025}"/>
    <cellStyle name="20% - Accent3 3 2 2 13 2" xfId="8927" xr:uid="{1703B2BC-203A-4206-B48D-F1DCE13C732A}"/>
    <cellStyle name="20% - Accent3 3 2 2 13 2 2" xfId="18875" xr:uid="{693FCFEB-943E-4EA3-863E-668E59AB9D3A}"/>
    <cellStyle name="20% - Accent3 3 2 2 13 3" xfId="10499" xr:uid="{E015A89E-E65B-4274-91A6-D04D971B98EC}"/>
    <cellStyle name="20% - Accent3 3 2 2 14" xfId="1606" xr:uid="{5CDADBB2-A5D3-48E9-9DFE-D939C62A65C9}"/>
    <cellStyle name="20% - Accent3 3 2 2 14 2" xfId="8928" xr:uid="{E2BEF6DD-5147-4A3C-AB4B-213E2A9029F8}"/>
    <cellStyle name="20% - Accent3 3 2 2 14 2 2" xfId="18876" xr:uid="{69084B7E-D879-471B-B38B-10B89149DA5C}"/>
    <cellStyle name="20% - Accent3 3 2 2 14 3" xfId="10500" xr:uid="{2332827B-7387-440D-A7DD-92DF325C786F}"/>
    <cellStyle name="20% - Accent3 3 2 2 15" xfId="1607" xr:uid="{DE7FBCD4-181B-44E2-B58C-56A967DA0D3D}"/>
    <cellStyle name="20% - Accent3 3 2 2 15 2" xfId="8929" xr:uid="{AD871E97-184E-45C4-B219-817D68F380C6}"/>
    <cellStyle name="20% - Accent3 3 2 2 15 2 2" xfId="18877" xr:uid="{9327BA49-F432-49F5-BA2C-B2B7813ED8BC}"/>
    <cellStyle name="20% - Accent3 3 2 2 15 3" xfId="10501" xr:uid="{5B665384-4FF1-4CA8-89C2-2D440CE963D3}"/>
    <cellStyle name="20% - Accent3 3 2 2 16" xfId="1608" xr:uid="{3924F274-F042-4804-9BC5-563A01386819}"/>
    <cellStyle name="20% - Accent3 3 2 2 16 2" xfId="8930" xr:uid="{A475E1BB-2599-417E-A4E6-039B7086C029}"/>
    <cellStyle name="20% - Accent3 3 2 2 16 2 2" xfId="18878" xr:uid="{C3A99069-F2A5-488A-91C6-014501DDD1BF}"/>
    <cellStyle name="20% - Accent3 3 2 2 16 3" xfId="10502" xr:uid="{DAA43F68-39EE-4A38-B45A-61278806DF89}"/>
    <cellStyle name="20% - Accent3 3 2 2 17" xfId="1609" xr:uid="{0DF7E3B5-8254-4278-9A38-786BCAB17A21}"/>
    <cellStyle name="20% - Accent3 3 2 2 17 2" xfId="8931" xr:uid="{6477E42D-59B3-4F64-8A6E-46E442584B23}"/>
    <cellStyle name="20% - Accent3 3 2 2 17 2 2" xfId="18879" xr:uid="{1F4FC6B2-C3D3-4E67-B316-54BF5F83A851}"/>
    <cellStyle name="20% - Accent3 3 2 2 17 3" xfId="10503" xr:uid="{38F0A725-50DA-41C8-8B0C-45AD178EA435}"/>
    <cellStyle name="20% - Accent3 3 2 2 18" xfId="1610" xr:uid="{D61F46B2-D06D-411D-B7B7-37E934F69404}"/>
    <cellStyle name="20% - Accent3 3 2 2 18 2" xfId="8932" xr:uid="{7386C3E6-D7FB-4A6F-ACA4-D7CF4E6F88C9}"/>
    <cellStyle name="20% - Accent3 3 2 2 18 2 2" xfId="18880" xr:uid="{C8E58AAC-AD67-4AAC-9706-23AAC6DF6092}"/>
    <cellStyle name="20% - Accent3 3 2 2 18 3" xfId="10504" xr:uid="{7C58292B-7FBB-4AB7-B1E2-0F151A845E17}"/>
    <cellStyle name="20% - Accent3 3 2 2 19" xfId="1611" xr:uid="{D9289372-B9B4-48FC-A528-E698F642D138}"/>
    <cellStyle name="20% - Accent3 3 2 2 19 2" xfId="8933" xr:uid="{07F841C2-6572-4EED-B3F6-C7289482BEBF}"/>
    <cellStyle name="20% - Accent3 3 2 2 19 2 2" xfId="18881" xr:uid="{DE5A05B7-034F-46D2-BCF5-48F5EA1E1FF6}"/>
    <cellStyle name="20% - Accent3 3 2 2 19 3" xfId="10505" xr:uid="{DE56962F-EBDB-4552-BD8E-93421A2B1DA4}"/>
    <cellStyle name="20% - Accent3 3 2 2 2" xfId="1612" xr:uid="{3DE426C3-C0B7-459D-80F7-F4555654E329}"/>
    <cellStyle name="20% - Accent3 3 2 2 2 2" xfId="8934" xr:uid="{E884BD14-26CF-4593-82B4-745C7301519F}"/>
    <cellStyle name="20% - Accent3 3 2 2 2 2 2" xfId="18882" xr:uid="{37D438BB-3C52-4D43-989F-3288278C11D6}"/>
    <cellStyle name="20% - Accent3 3 2 2 2 3" xfId="10506" xr:uid="{A55E2315-BB64-4544-99DD-C5B1F94D696C}"/>
    <cellStyle name="20% - Accent3 3 2 2 20" xfId="1613" xr:uid="{E5788B80-8507-4D28-941C-A39387AE6705}"/>
    <cellStyle name="20% - Accent3 3 2 2 20 2" xfId="8935" xr:uid="{181C7EDF-F1EA-4F3F-977C-7F74B3FA2951}"/>
    <cellStyle name="20% - Accent3 3 2 2 20 2 2" xfId="18883" xr:uid="{45335597-DE1F-442A-9F60-0CBA491420EE}"/>
    <cellStyle name="20% - Accent3 3 2 2 20 3" xfId="10507" xr:uid="{3A244BA8-FAFE-4B0F-9B63-79C71E54780D}"/>
    <cellStyle name="20% - Accent3 3 2 2 21" xfId="1614" xr:uid="{C981A5CA-3091-42F3-9470-8FB6AF72A6A8}"/>
    <cellStyle name="20% - Accent3 3 2 2 21 2" xfId="8936" xr:uid="{041F3621-7599-4699-B5DE-3FF7274004B8}"/>
    <cellStyle name="20% - Accent3 3 2 2 21 2 2" xfId="18884" xr:uid="{977669DE-7D9F-439D-AC55-65D91F6307B0}"/>
    <cellStyle name="20% - Accent3 3 2 2 21 3" xfId="10508" xr:uid="{FC957D00-7AB8-43B2-A9C6-0F60FC1CC78B}"/>
    <cellStyle name="20% - Accent3 3 2 2 22" xfId="1615" xr:uid="{E2E64739-0FA9-4215-94A1-360AB35BE8D6}"/>
    <cellStyle name="20% - Accent3 3 2 2 22 2" xfId="8937" xr:uid="{54A06CAE-C774-41EF-AACB-448CFE744823}"/>
    <cellStyle name="20% - Accent3 3 2 2 22 2 2" xfId="18885" xr:uid="{1A87D57F-4A1E-4610-8583-A2233F0E9018}"/>
    <cellStyle name="20% - Accent3 3 2 2 22 3" xfId="10509" xr:uid="{028B7EAE-7FEE-4D4F-913D-C907F6E5D970}"/>
    <cellStyle name="20% - Accent3 3 2 2 3" xfId="1616" xr:uid="{4D281135-9AE0-49D7-A2F5-2A17DC5F3C32}"/>
    <cellStyle name="20% - Accent3 3 2 2 3 2" xfId="8938" xr:uid="{A18C127D-A91A-4775-8461-F3CD2D152D15}"/>
    <cellStyle name="20% - Accent3 3 2 2 3 2 2" xfId="18886" xr:uid="{B5C64D3E-0978-4721-B5C5-458ED373B861}"/>
    <cellStyle name="20% - Accent3 3 2 2 3 3" xfId="10510" xr:uid="{01518698-B999-4D26-B049-620725780080}"/>
    <cellStyle name="20% - Accent3 3 2 2 4" xfId="1617" xr:uid="{6620B523-53F4-4FA8-87EE-74020799DD78}"/>
    <cellStyle name="20% - Accent3 3 2 2 4 2" xfId="8939" xr:uid="{733F7389-A28A-47FC-93EA-C98668E810D6}"/>
    <cellStyle name="20% - Accent3 3 2 2 4 2 2" xfId="18887" xr:uid="{3F8157F6-9866-4C43-B581-4CF20359B1EC}"/>
    <cellStyle name="20% - Accent3 3 2 2 4 3" xfId="10511" xr:uid="{87AC18D5-DC3D-471B-9235-BDBE276611FE}"/>
    <cellStyle name="20% - Accent3 3 2 2 5" xfId="1618" xr:uid="{24348E28-1F73-4FC8-86F7-D7116443EF67}"/>
    <cellStyle name="20% - Accent3 3 2 2 5 2" xfId="8940" xr:uid="{CD8F5AF7-68BB-4938-9CDE-25B47FED3396}"/>
    <cellStyle name="20% - Accent3 3 2 2 5 2 2" xfId="18888" xr:uid="{39ECE151-410E-4F8A-A131-FF5CDA5F1004}"/>
    <cellStyle name="20% - Accent3 3 2 2 5 3" xfId="10512" xr:uid="{D1C0E579-C2F7-4F81-A6E9-FC018E55301A}"/>
    <cellStyle name="20% - Accent3 3 2 2 6" xfId="1619" xr:uid="{90BB8A65-6E3E-4D9B-8D88-236043594564}"/>
    <cellStyle name="20% - Accent3 3 2 2 6 2" xfId="8941" xr:uid="{BAD69F56-FD14-4DC8-A09C-E60C502EF4C0}"/>
    <cellStyle name="20% - Accent3 3 2 2 6 2 2" xfId="18889" xr:uid="{7AE04424-F409-43D8-A68E-B6E5B2A62069}"/>
    <cellStyle name="20% - Accent3 3 2 2 6 3" xfId="10513" xr:uid="{05760113-B775-45D5-B597-FEAAC1BA67D6}"/>
    <cellStyle name="20% - Accent3 3 2 2 7" xfId="1620" xr:uid="{B131983A-53E2-4D1A-B60A-7DF48AAFE520}"/>
    <cellStyle name="20% - Accent3 3 2 2 7 2" xfId="8942" xr:uid="{3A8F10EE-A0C4-4B2F-851B-16319782EA3C}"/>
    <cellStyle name="20% - Accent3 3 2 2 7 2 2" xfId="18890" xr:uid="{45562DB9-A739-4029-B7F6-A9CE9A33FF8F}"/>
    <cellStyle name="20% - Accent3 3 2 2 7 3" xfId="10514" xr:uid="{4137535A-89F2-4688-B1D6-7BF61B2EE078}"/>
    <cellStyle name="20% - Accent3 3 2 2 8" xfId="1621" xr:uid="{E9886F80-65D3-4CAC-B692-D2F27D73D5F7}"/>
    <cellStyle name="20% - Accent3 3 2 2 8 2" xfId="8943" xr:uid="{482F44CA-E9F2-46EF-803F-A62AD9105ABD}"/>
    <cellStyle name="20% - Accent3 3 2 2 8 2 2" xfId="18891" xr:uid="{326758F4-901F-4945-8D1B-7372B6278FF6}"/>
    <cellStyle name="20% - Accent3 3 2 2 8 3" xfId="10515" xr:uid="{6967AD48-AC4C-436A-803D-D245D9C8828A}"/>
    <cellStyle name="20% - Accent3 3 2 2 9" xfId="1622" xr:uid="{BED7D57B-A3F0-49AC-9E69-452DED38387B}"/>
    <cellStyle name="20% - Accent3 3 2 2 9 2" xfId="8944" xr:uid="{F3E308BA-C69A-4A7D-B886-045A1ECF4CE6}"/>
    <cellStyle name="20% - Accent3 3 2 2 9 2 2" xfId="18892" xr:uid="{08D41709-BCA6-477C-BA91-D0001C943322}"/>
    <cellStyle name="20% - Accent3 3 2 2 9 3" xfId="10516" xr:uid="{47DF99FD-F5F0-402B-8D0E-F466216A2668}"/>
    <cellStyle name="20% - Accent3 3 2 20" xfId="1623" xr:uid="{2FD8C999-9640-48A9-9ADF-927E08EE19A4}"/>
    <cellStyle name="20% - Accent3 3 2 21" xfId="1624" xr:uid="{4B94CD8B-2C1A-4B44-97D0-31397F883A90}"/>
    <cellStyle name="20% - Accent3 3 2 22" xfId="1625" xr:uid="{998BDFDE-1B49-49FF-808C-0B5D4A8F7150}"/>
    <cellStyle name="20% - Accent3 3 2 23" xfId="8923" xr:uid="{746C2AFE-CA90-49E7-901E-E9DD7DF6733B}"/>
    <cellStyle name="20% - Accent3 3 2 23 2" xfId="18871" xr:uid="{7FA979BB-57A4-4827-A85F-BF4164A576DE}"/>
    <cellStyle name="20% - Accent3 3 2 24" xfId="10495" xr:uid="{6CA51A4F-5D77-4BDF-8801-586862E7E028}"/>
    <cellStyle name="20% - Accent3 3 2 3" xfId="1626" xr:uid="{DE26C133-3A99-4715-82E5-35F9840A40DF}"/>
    <cellStyle name="20% - Accent3 3 2 4" xfId="1627" xr:uid="{94875E08-F974-41BF-B227-FE983E9BF27C}"/>
    <cellStyle name="20% - Accent3 3 2 5" xfId="1628" xr:uid="{C8E48C1C-B694-4508-8E1B-82E002FA76B3}"/>
    <cellStyle name="20% - Accent3 3 2 6" xfId="1629" xr:uid="{06539E7D-E4F1-4F82-A6BE-796CA168FB86}"/>
    <cellStyle name="20% - Accent3 3 2 7" xfId="1630" xr:uid="{7C9062D6-5363-4D76-9500-771BE5A9949A}"/>
    <cellStyle name="20% - Accent3 3 2 8" xfId="1631" xr:uid="{AF524FFD-7E20-4F8D-8AE7-5908E1B54D24}"/>
    <cellStyle name="20% - Accent3 3 2 9" xfId="1632" xr:uid="{41246604-8AD9-47FF-A9A3-0D90EEE13F1C}"/>
    <cellStyle name="20% - Accent3 3 20" xfId="1633" xr:uid="{CA442243-C429-480B-8559-966E5A9DCA25}"/>
    <cellStyle name="20% - Accent3 3 20 2" xfId="8945" xr:uid="{994FF4E3-BDEA-49E5-911B-564F3620EA11}"/>
    <cellStyle name="20% - Accent3 3 20 2 2" xfId="18893" xr:uid="{1C747E33-A17E-4067-AAD2-C4E19B0DD864}"/>
    <cellStyle name="20% - Accent3 3 20 3" xfId="10518" xr:uid="{4BB3F238-1D6E-44B7-8626-5BB00F493D06}"/>
    <cellStyle name="20% - Accent3 3 21" xfId="1634" xr:uid="{986D0037-B534-4879-A94F-F923DE16ADB2}"/>
    <cellStyle name="20% - Accent3 3 21 2" xfId="8946" xr:uid="{602D8C93-57A6-471C-AE99-EB87CF2A1980}"/>
    <cellStyle name="20% - Accent3 3 21 2 2" xfId="18894" xr:uid="{7C1E3C16-94ED-40B5-9876-6723AEC84C12}"/>
    <cellStyle name="20% - Accent3 3 21 3" xfId="10519" xr:uid="{C1DE529C-4ECD-4A86-BCC6-8BEECDFDEA04}"/>
    <cellStyle name="20% - Accent3 3 22" xfId="1635" xr:uid="{78AEC021-CFEB-4D01-85A4-C97E2D8CA277}"/>
    <cellStyle name="20% - Accent3 3 22 2" xfId="8947" xr:uid="{D5BBD00C-907A-4A9F-B32E-DCC899077E5B}"/>
    <cellStyle name="20% - Accent3 3 22 2 2" xfId="18895" xr:uid="{CB4520A1-01E1-44D1-95F5-8940F3852E30}"/>
    <cellStyle name="20% - Accent3 3 22 3" xfId="10520" xr:uid="{58739CCF-C8AB-4BBE-A8EB-9027E17F0FE2}"/>
    <cellStyle name="20% - Accent3 3 23" xfId="1636" xr:uid="{F2A21068-074E-4F99-86A9-45E23068CB3F}"/>
    <cellStyle name="20% - Accent3 3 23 2" xfId="8948" xr:uid="{E60CC347-8DD5-42E8-B01C-2AD5C71D4D10}"/>
    <cellStyle name="20% - Accent3 3 23 2 2" xfId="18896" xr:uid="{B9B9CC5F-82A6-4FF3-BAF7-21ACE76514AA}"/>
    <cellStyle name="20% - Accent3 3 23 3" xfId="10521" xr:uid="{202186D5-1BE4-4882-976C-A95A94FE6871}"/>
    <cellStyle name="20% - Accent3 3 24" xfId="1637" xr:uid="{5D609A46-95C7-4310-890E-EEB8005DF1F8}"/>
    <cellStyle name="20% - Accent3 3 24 2" xfId="8949" xr:uid="{2F6114DE-7749-45AC-A5D7-C574D4F6F897}"/>
    <cellStyle name="20% - Accent3 3 24 2 2" xfId="18897" xr:uid="{CF463078-0C75-4526-A8D7-00355ABA12D2}"/>
    <cellStyle name="20% - Accent3 3 24 3" xfId="10522" xr:uid="{8F006CAE-E8E5-4348-BE97-4EED53E5BB0D}"/>
    <cellStyle name="20% - Accent3 3 25" xfId="1638" xr:uid="{392B9885-FD00-428F-B447-ECD81C2F707A}"/>
    <cellStyle name="20% - Accent3 3 25 2" xfId="8950" xr:uid="{B7529DFE-BF2C-46AE-BB48-1D06F5FA6501}"/>
    <cellStyle name="20% - Accent3 3 25 2 2" xfId="18898" xr:uid="{CE883028-F0FA-47C4-93E2-CBE04523201A}"/>
    <cellStyle name="20% - Accent3 3 25 3" xfId="10523" xr:uid="{681ED29F-D4FE-481A-B95A-F9A22229CA84}"/>
    <cellStyle name="20% - Accent3 3 26" xfId="1639" xr:uid="{5DA5C519-B70E-414A-A8C9-8F0B89EC9BA8}"/>
    <cellStyle name="20% - Accent3 3 26 2" xfId="8951" xr:uid="{F76455BC-30D5-410E-81F3-A65A53A23E3E}"/>
    <cellStyle name="20% - Accent3 3 26 2 2" xfId="18899" xr:uid="{6FC37604-F6B2-4785-A0AC-BFE9DA5ADEF8}"/>
    <cellStyle name="20% - Accent3 3 26 3" xfId="10524" xr:uid="{8CC9325B-EC42-4FDF-8387-4396315D5245}"/>
    <cellStyle name="20% - Accent3 3 27" xfId="1640" xr:uid="{6A059561-6772-4631-991D-FAF8E02BDE7B}"/>
    <cellStyle name="20% - Accent3 3 27 2" xfId="8952" xr:uid="{0ED359FA-CE75-438B-AE13-27F581BFE217}"/>
    <cellStyle name="20% - Accent3 3 27 2 2" xfId="18900" xr:uid="{4A90C090-7FA2-4525-8989-937D8C1C0BE8}"/>
    <cellStyle name="20% - Accent3 3 27 3" xfId="10525" xr:uid="{A3F84C46-963C-43F4-B763-C80AFC859EE5}"/>
    <cellStyle name="20% - Accent3 3 28" xfId="1641" xr:uid="{176D42B2-E555-47E9-922E-726C24FBDE40}"/>
    <cellStyle name="20% - Accent3 3 28 2" xfId="8953" xr:uid="{4274076D-89BA-4E2C-9D7A-7B1A1D274EB1}"/>
    <cellStyle name="20% - Accent3 3 28 2 2" xfId="18901" xr:uid="{6B69D30B-751B-4854-B512-4F16CE434135}"/>
    <cellStyle name="20% - Accent3 3 28 3" xfId="10526" xr:uid="{0A878128-8BE0-41FC-B8BC-1534002D67F2}"/>
    <cellStyle name="20% - Accent3 3 29" xfId="1642" xr:uid="{34871510-38C0-432D-A0CA-945F262B6066}"/>
    <cellStyle name="20% - Accent3 3 29 2" xfId="8954" xr:uid="{60EDDB58-5CF3-48AD-9AFD-EE13E55ECFF0}"/>
    <cellStyle name="20% - Accent3 3 29 2 2" xfId="18902" xr:uid="{28052235-B4E8-415F-85DF-BCE312E58665}"/>
    <cellStyle name="20% - Accent3 3 29 3" xfId="10527" xr:uid="{EC68406A-C23B-4A6D-A113-E267F52EF389}"/>
    <cellStyle name="20% - Accent3 3 3" xfId="1643" xr:uid="{39870A8E-1852-41FC-93FE-82379FCC7F66}"/>
    <cellStyle name="20% - Accent3 3 3 2" xfId="8955" xr:uid="{5CFBB9A4-8652-4C65-B42E-3DEBC5E319CF}"/>
    <cellStyle name="20% - Accent3 3 3 2 2" xfId="18903" xr:uid="{E6D7575D-760C-4FAC-BD5B-BED820BB06C0}"/>
    <cellStyle name="20% - Accent3 3 3 3" xfId="10528" xr:uid="{A71BB3A1-830C-4B9E-9D79-B280EB9CBF01}"/>
    <cellStyle name="20% - Accent3 3 30" xfId="1644" xr:uid="{D095D23B-1E51-49B5-9426-ABE36A02CFB1}"/>
    <cellStyle name="20% - Accent3 3 30 2" xfId="8956" xr:uid="{12830469-56B7-40F0-8331-D203AC7E8F27}"/>
    <cellStyle name="20% - Accent3 3 30 2 2" xfId="18904" xr:uid="{BCADF090-52F9-4E53-80C1-1F7A0394A9A0}"/>
    <cellStyle name="20% - Accent3 3 30 3" xfId="10529" xr:uid="{E91639FC-1025-4967-B0D4-1A00CE795AB6}"/>
    <cellStyle name="20% - Accent3 3 31" xfId="1645" xr:uid="{152B2338-B475-4E24-B207-6023ABD182E3}"/>
    <cellStyle name="20% - Accent3 3 31 2" xfId="8957" xr:uid="{AAAADBA4-C632-4549-AF75-E5A0D615622B}"/>
    <cellStyle name="20% - Accent3 3 31 2 2" xfId="18905" xr:uid="{36B2D63F-DCDA-448C-8934-A46C36264187}"/>
    <cellStyle name="20% - Accent3 3 31 3" xfId="10530" xr:uid="{C2D92487-A24B-4044-8594-78AA167C38C1}"/>
    <cellStyle name="20% - Accent3 3 32" xfId="1646" xr:uid="{1C2A3EC3-6571-4CCC-9693-72ABD3BAA8B9}"/>
    <cellStyle name="20% - Accent3 3 32 2" xfId="8958" xr:uid="{597D1B45-7255-4783-9A5D-05035A60C1A9}"/>
    <cellStyle name="20% - Accent3 3 32 2 2" xfId="18906" xr:uid="{943B8186-A7DD-4F9B-B58E-481791B06A87}"/>
    <cellStyle name="20% - Accent3 3 32 3" xfId="10531" xr:uid="{DB8FC270-52B5-40EB-84CC-85F3DE088CE1}"/>
    <cellStyle name="20% - Accent3 3 33" xfId="1647" xr:uid="{31F0EBE9-D24B-492F-8CD8-103D6F041238}"/>
    <cellStyle name="20% - Accent3 3 33 2" xfId="8959" xr:uid="{3A1700FC-1F51-4106-85ED-824F33A35544}"/>
    <cellStyle name="20% - Accent3 3 33 2 2" xfId="18907" xr:uid="{89EEC114-B01F-45BD-8FD8-66282B6242B0}"/>
    <cellStyle name="20% - Accent3 3 33 3" xfId="10532" xr:uid="{6FDA883E-E572-4419-9F8C-9F4014C95850}"/>
    <cellStyle name="20% - Accent3 3 34" xfId="1648" xr:uid="{A60FB1FC-0795-4255-BEF0-2362195C287B}"/>
    <cellStyle name="20% - Accent3 3 34 2" xfId="8960" xr:uid="{15EE64E5-EDF0-4F36-A59F-D24B0B155EB4}"/>
    <cellStyle name="20% - Accent3 3 34 2 2" xfId="18908" xr:uid="{442C054E-F425-4C63-94F9-9969E346AC30}"/>
    <cellStyle name="20% - Accent3 3 34 3" xfId="10533" xr:uid="{A85284AD-2CE4-4387-9233-BF3784382B20}"/>
    <cellStyle name="20% - Accent3 3 35" xfId="1649" xr:uid="{25E318A6-626C-40DB-9C2F-6F7DC53A46A5}"/>
    <cellStyle name="20% - Accent3 3 35 2" xfId="8961" xr:uid="{E866AA1B-23B2-4C9D-85DD-E9DD7D6F6123}"/>
    <cellStyle name="20% - Accent3 3 35 2 2" xfId="18909" xr:uid="{D2111C58-3366-411C-A9BC-8356B7714431}"/>
    <cellStyle name="20% - Accent3 3 35 3" xfId="10534" xr:uid="{4D449F9A-4211-4B09-B3C5-244F1BDB54CE}"/>
    <cellStyle name="20% - Accent3 3 4" xfId="1650" xr:uid="{17496288-6992-4942-8214-5AA366D76F19}"/>
    <cellStyle name="20% - Accent3 3 4 2" xfId="8962" xr:uid="{F9D46971-3623-4D98-9A9E-0AC4F8567453}"/>
    <cellStyle name="20% - Accent3 3 4 2 2" xfId="18910" xr:uid="{01F48652-DA39-463C-ABB4-5D3027EC1A47}"/>
    <cellStyle name="20% - Accent3 3 4 3" xfId="10535" xr:uid="{0BB6B587-B197-4F9A-AB79-B5E818B08321}"/>
    <cellStyle name="20% - Accent3 3 5" xfId="1651" xr:uid="{0CF2BC49-B9E2-4FEB-BFCB-E41C55A4400E}"/>
    <cellStyle name="20% - Accent3 3 5 2" xfId="8963" xr:uid="{097D04F4-5007-4A77-85C8-8F91515CC2EA}"/>
    <cellStyle name="20% - Accent3 3 5 2 2" xfId="18911" xr:uid="{5C3777DE-FEB8-4749-81AE-42151A64C51F}"/>
    <cellStyle name="20% - Accent3 3 5 3" xfId="10536" xr:uid="{D9260656-7309-47A9-AD8C-A00CA2A73028}"/>
    <cellStyle name="20% - Accent3 3 6" xfId="1652" xr:uid="{8E4004C6-711A-4948-8779-48DAA306A65D}"/>
    <cellStyle name="20% - Accent3 3 6 2" xfId="8964" xr:uid="{35C65F98-445F-4001-B5BB-059076CD87B2}"/>
    <cellStyle name="20% - Accent3 3 6 2 2" xfId="18912" xr:uid="{E9380D57-A6FA-407E-A0E4-5083E6795456}"/>
    <cellStyle name="20% - Accent3 3 6 3" xfId="10537" xr:uid="{49C1A3CC-4CC8-4348-891C-B21D27E70294}"/>
    <cellStyle name="20% - Accent3 3 7" xfId="1653" xr:uid="{86CC9B68-13C2-4289-8F14-E5F8959C0CB4}"/>
    <cellStyle name="20% - Accent3 3 7 2" xfId="8965" xr:uid="{93EFFBE6-78EE-4615-931C-56857609BA45}"/>
    <cellStyle name="20% - Accent3 3 7 2 2" xfId="18913" xr:uid="{7CD4C1A5-DDA1-4473-AE51-4BCE696CACBA}"/>
    <cellStyle name="20% - Accent3 3 7 3" xfId="10538" xr:uid="{419AE5F4-D0ED-4D3A-AEB4-056BB0C72817}"/>
    <cellStyle name="20% - Accent3 3 8" xfId="1654" xr:uid="{E2B62086-69F7-4774-B23B-137380FF0C12}"/>
    <cellStyle name="20% - Accent3 3 8 2" xfId="8966" xr:uid="{8C7A340D-DAE5-4441-926F-0FAEA233DCFE}"/>
    <cellStyle name="20% - Accent3 3 8 2 2" xfId="18914" xr:uid="{11E0DF00-CA7B-4D23-8963-4E923C45E7F3}"/>
    <cellStyle name="20% - Accent3 3 8 3" xfId="10539" xr:uid="{1A6015B5-628C-4CED-A4BC-3AB71A8167BC}"/>
    <cellStyle name="20% - Accent3 3 9" xfId="1655" xr:uid="{D371EC1B-19B1-4DAE-9956-3565C865083C}"/>
    <cellStyle name="20% - Accent3 3 9 2" xfId="8967" xr:uid="{5E621305-DD74-4E4E-8FCD-58AD56B25FF0}"/>
    <cellStyle name="20% - Accent3 3 9 2 2" xfId="18915" xr:uid="{065FF0AE-F99B-473D-9709-C2FCE1B82BEE}"/>
    <cellStyle name="20% - Accent3 3 9 3" xfId="10540" xr:uid="{06DA9696-A128-493D-9E08-28856A8AA626}"/>
    <cellStyle name="20% - Accent3 4" xfId="8385" xr:uid="{66E4FDFB-F120-41CB-BFE3-B4288FF685BA}"/>
    <cellStyle name="20% - Accent3 4 2" xfId="12128" xr:uid="{DEFF1A44-4E2A-488F-A78A-A6D0E91A9D0A}"/>
    <cellStyle name="20% - Accent3 4 2 2" xfId="13713" xr:uid="{17CCD97A-F3B2-47EA-A3D5-3AFB7495B7A9}"/>
    <cellStyle name="20% - Accent3 4 2 2 2" xfId="17718" xr:uid="{EB8F8DAC-7C0B-467F-87FF-225D0F400190}"/>
    <cellStyle name="20% - Accent3 4 2 2 3" xfId="16461" xr:uid="{C7B90EF6-ADB7-452C-BA40-25FCB280F719}"/>
    <cellStyle name="20% - Accent3 4 2 3" xfId="12923" xr:uid="{623D74BC-8681-4B43-8230-EE6DCF5BA6E0}"/>
    <cellStyle name="20% - Accent3 4 2 3 2" xfId="17218" xr:uid="{8E4F1056-934F-4524-8CE4-6EEF7CAFB7EE}"/>
    <cellStyle name="20% - Accent3 4 2 4" xfId="15927" xr:uid="{B3249AC5-AE26-46F3-92B1-752562DFCFC8}"/>
    <cellStyle name="20% - Accent3 4 3" xfId="13291" xr:uid="{69EB142D-13BF-4187-8389-5D477504BAC3}"/>
    <cellStyle name="20% - Accent3 4 3 2" xfId="17477" xr:uid="{147441E3-6B56-4653-A543-BEA57C212BD2}"/>
    <cellStyle name="20% - Accent3 4 3 3" xfId="16220" xr:uid="{4CFC3A3F-8EFA-49F4-A55D-AB2B24043203}"/>
    <cellStyle name="20% - Accent3 4 4" xfId="14701" xr:uid="{512D8B9E-6952-4A50-93CF-D6BA767D0E53}"/>
    <cellStyle name="20% - Accent3 4 4 2" xfId="17971" xr:uid="{F7A4A591-7DF3-4C93-A8CC-1B1CCE51994D}"/>
    <cellStyle name="20% - Accent3 4 4 3" xfId="16715" xr:uid="{23867FB2-8324-4A50-86E7-EE04E46EDACD}"/>
    <cellStyle name="20% - Accent3 4 5" xfId="12499" xr:uid="{FAD1663D-9484-4095-9FCE-7E191F9CC977}"/>
    <cellStyle name="20% - Accent3 4 5 2" xfId="16977" xr:uid="{58F226FC-ADC3-45E5-9D11-BDC4A2AFCBFF}"/>
    <cellStyle name="20% - Accent3 4 6" xfId="15503" xr:uid="{666628D8-B6E1-419B-882F-F090AC3DA3D5}"/>
    <cellStyle name="20% - Accent3 5" xfId="14971" xr:uid="{D70C9D2A-BF29-419A-BC4D-75E864C13E0E}"/>
    <cellStyle name="20% - Accent3 5 2" xfId="18020" xr:uid="{1A4725C5-DDC8-4124-8765-FC244D7B1615}"/>
    <cellStyle name="20% - Accent3 5 3" xfId="16766" xr:uid="{950F7548-C021-40F5-8C1E-0831F37F73C8}"/>
    <cellStyle name="20% - Accent3 6" xfId="18505" xr:uid="{AFEE4D3F-6B3C-46AD-9654-98FC89F808A2}"/>
    <cellStyle name="20% - Accent3 7" xfId="18557" xr:uid="{EAB7BA13-9C3F-4D7A-9C5C-00C4563C4873}"/>
    <cellStyle name="20% - Accent4 2" xfId="131" xr:uid="{65157F55-E52B-4600-98EC-B554FC46737F}"/>
    <cellStyle name="20% - Accent4 2 10" xfId="1656" xr:uid="{72ED9EB6-CCF6-4BF1-8483-65E91BD118E2}"/>
    <cellStyle name="20% - Accent4 2 10 2" xfId="8968" xr:uid="{233DF5A4-07D3-4FE7-A111-0A56531022BF}"/>
    <cellStyle name="20% - Accent4 2 10 2 2" xfId="18916" xr:uid="{597CA5C9-B403-4883-A57E-2E4B4043C681}"/>
    <cellStyle name="20% - Accent4 2 10 3" xfId="10541" xr:uid="{AFFBE53C-EC93-42DB-BBA3-051B9C0AC561}"/>
    <cellStyle name="20% - Accent4 2 11" xfId="1657" xr:uid="{9E5FD4F9-5F11-422B-8E8E-7BC7A6D333D7}"/>
    <cellStyle name="20% - Accent4 2 11 2" xfId="8969" xr:uid="{AFF43949-2093-4982-BBCD-0A6F1752412F}"/>
    <cellStyle name="20% - Accent4 2 11 2 2" xfId="18917" xr:uid="{F90DED55-7964-44D6-9F9A-C303E1E601BA}"/>
    <cellStyle name="20% - Accent4 2 11 3" xfId="10542" xr:uid="{D79ACD09-A9FE-40FB-9AE2-BA0F68F33CC1}"/>
    <cellStyle name="20% - Accent4 2 12" xfId="1658" xr:uid="{5F7774E9-0805-431E-9100-FEA08CFF5020}"/>
    <cellStyle name="20% - Accent4 2 12 2" xfId="8970" xr:uid="{479478B5-CF28-40B8-8077-9610DCC910E8}"/>
    <cellStyle name="20% - Accent4 2 12 2 2" xfId="18918" xr:uid="{0FDEF463-F6B2-4E2C-9C68-9CAB8C82242C}"/>
    <cellStyle name="20% - Accent4 2 12 3" xfId="10543" xr:uid="{03DFE4BB-E969-411F-A824-438FC6B22626}"/>
    <cellStyle name="20% - Accent4 2 13" xfId="1659" xr:uid="{984DBCBF-56B7-429B-A161-1E0C3069E743}"/>
    <cellStyle name="20% - Accent4 2 13 2" xfId="8971" xr:uid="{044E3E5B-5B7C-4D74-ACBC-98F3C4478265}"/>
    <cellStyle name="20% - Accent4 2 13 2 2" xfId="18919" xr:uid="{4B64EABD-CB32-4C46-986E-6F9C762F2659}"/>
    <cellStyle name="20% - Accent4 2 13 3" xfId="10544" xr:uid="{1E439A88-8DD2-4923-80E9-32841204328B}"/>
    <cellStyle name="20% - Accent4 2 14" xfId="1660" xr:uid="{D054DBA2-41AC-4263-BD28-7A3EF6C53453}"/>
    <cellStyle name="20% - Accent4 2 14 2" xfId="8972" xr:uid="{0B04C06F-5584-4DB9-9CFB-91442BD914CF}"/>
    <cellStyle name="20% - Accent4 2 14 2 2" xfId="18920" xr:uid="{BC6815F3-EFDF-4B95-A83A-157779965D8B}"/>
    <cellStyle name="20% - Accent4 2 14 3" xfId="10545" xr:uid="{7C2BA811-A7B9-41B0-A87B-C8E28BCACECA}"/>
    <cellStyle name="20% - Accent4 2 15" xfId="1661" xr:uid="{10F04671-59D2-453F-B1A2-6C364FFA669B}"/>
    <cellStyle name="20% - Accent4 2 15 2" xfId="8973" xr:uid="{32CD021B-3C5B-40BE-BAE4-B4CCD4BA19AE}"/>
    <cellStyle name="20% - Accent4 2 15 2 2" xfId="18921" xr:uid="{82B103D1-21A9-4EF9-871F-50D484752049}"/>
    <cellStyle name="20% - Accent4 2 15 3" xfId="10546" xr:uid="{A68E6A75-2FED-4AE8-9776-EC8C71A30445}"/>
    <cellStyle name="20% - Accent4 2 16" xfId="1662" xr:uid="{F70EAFC4-6E40-42B7-AE87-4AB86F5CEE36}"/>
    <cellStyle name="20% - Accent4 2 16 2" xfId="8974" xr:uid="{CE5E055E-E539-42EC-85FB-38BBD1C46459}"/>
    <cellStyle name="20% - Accent4 2 16 2 2" xfId="18922" xr:uid="{1DE5E3BD-0245-4192-8541-CA4278EB41A0}"/>
    <cellStyle name="20% - Accent4 2 16 3" xfId="10547" xr:uid="{51E46A69-A511-4EC5-B977-E34BD1905506}"/>
    <cellStyle name="20% - Accent4 2 17" xfId="1663" xr:uid="{E9469496-1B87-4FB5-B904-BBC73F91C74F}"/>
    <cellStyle name="20% - Accent4 2 17 2" xfId="8975" xr:uid="{7FAE2A8E-B7B7-47D7-BE30-B8FFDDB71A69}"/>
    <cellStyle name="20% - Accent4 2 17 2 2" xfId="18923" xr:uid="{CA900818-F6F7-4FFE-A6FF-501A301A460C}"/>
    <cellStyle name="20% - Accent4 2 17 3" xfId="10548" xr:uid="{11BA18A9-1F91-4236-8D72-7560D77D3428}"/>
    <cellStyle name="20% - Accent4 2 18" xfId="1664" xr:uid="{99497370-4AFA-4FF4-A39D-3D46AF0A0C70}"/>
    <cellStyle name="20% - Accent4 2 18 2" xfId="8976" xr:uid="{6EF53FE9-E34E-4618-A165-D4C888F6E883}"/>
    <cellStyle name="20% - Accent4 2 18 2 2" xfId="18924" xr:uid="{B6CD0EF8-8D01-4159-892B-F674C69001E3}"/>
    <cellStyle name="20% - Accent4 2 18 3" xfId="10549" xr:uid="{DB0D7765-D520-4573-8813-AF753669406C}"/>
    <cellStyle name="20% - Accent4 2 19" xfId="1665" xr:uid="{2D67B53E-B846-4F9F-B4C1-ACF7F470359F}"/>
    <cellStyle name="20% - Accent4 2 19 2" xfId="8977" xr:uid="{08E87029-D698-4FC0-84A0-19109E4AB4C8}"/>
    <cellStyle name="20% - Accent4 2 19 2 2" xfId="18925" xr:uid="{64D11D24-2EB7-43AD-AC0C-C11B69E1E9B7}"/>
    <cellStyle name="20% - Accent4 2 19 3" xfId="10550" xr:uid="{77388070-3086-4CEE-82FA-4AFE1F8E88D1}"/>
    <cellStyle name="20% - Accent4 2 2" xfId="1666" xr:uid="{2F05B793-6AB7-4D68-A3B2-8CEF4BBFDCF8}"/>
    <cellStyle name="20% - Accent4 2 2 10" xfId="1667" xr:uid="{0E460A60-6B6F-4273-8495-566D9BA38CB2}"/>
    <cellStyle name="20% - Accent4 2 2 11" xfId="1668" xr:uid="{AE5B1BB7-0318-42E7-9CEC-C8C6DFA40AF0}"/>
    <cellStyle name="20% - Accent4 2 2 12" xfId="1669" xr:uid="{0D7C922B-62A5-43A0-A129-86479B2AB3D1}"/>
    <cellStyle name="20% - Accent4 2 2 13" xfId="1670" xr:uid="{D25B18A1-B074-4524-9617-F6C7A1D07B79}"/>
    <cellStyle name="20% - Accent4 2 2 14" xfId="1671" xr:uid="{0E4D6BE7-6716-42E4-A756-753397466062}"/>
    <cellStyle name="20% - Accent4 2 2 15" xfId="1672" xr:uid="{5E8FCD98-B989-409F-BAFE-576F106F101F}"/>
    <cellStyle name="20% - Accent4 2 2 16" xfId="1673" xr:uid="{B1475199-BCDF-451F-AF15-190A6D9E7D37}"/>
    <cellStyle name="20% - Accent4 2 2 17" xfId="1674" xr:uid="{A6925131-61B5-4DB3-899A-0143912AFE2D}"/>
    <cellStyle name="20% - Accent4 2 2 18" xfId="1675" xr:uid="{F34EA638-E9F6-4029-B324-0BE6564AFF81}"/>
    <cellStyle name="20% - Accent4 2 2 19" xfId="1676" xr:uid="{C5565ABA-914C-48E3-93A9-A4DEBCC0618E}"/>
    <cellStyle name="20% - Accent4 2 2 2" xfId="1677" xr:uid="{BAB24676-26EC-461E-A0F1-D722DB26F179}"/>
    <cellStyle name="20% - Accent4 2 2 2 10" xfId="1678" xr:uid="{95801575-FCBA-410C-B517-642AA002F5EE}"/>
    <cellStyle name="20% - Accent4 2 2 2 10 2" xfId="8979" xr:uid="{F1F375D0-FC21-40F0-B202-4F7C792FF880}"/>
    <cellStyle name="20% - Accent4 2 2 2 10 2 2" xfId="18927" xr:uid="{8B9C2951-C4DD-4AC5-9B5E-505843ED5360}"/>
    <cellStyle name="20% - Accent4 2 2 2 10 3" xfId="10552" xr:uid="{E50D9AEC-ABFA-40AE-84C6-CA176E3DED87}"/>
    <cellStyle name="20% - Accent4 2 2 2 11" xfId="1679" xr:uid="{6AD291A4-4EE9-489A-8556-C6306A2A8979}"/>
    <cellStyle name="20% - Accent4 2 2 2 11 2" xfId="8980" xr:uid="{BD1A18DA-7BCC-48CF-84A5-C73FD817CA74}"/>
    <cellStyle name="20% - Accent4 2 2 2 11 2 2" xfId="18928" xr:uid="{47AF36F1-06CC-4C7B-AD66-D05979C16BAD}"/>
    <cellStyle name="20% - Accent4 2 2 2 11 3" xfId="10553" xr:uid="{F15512C0-FE04-486E-B971-11D1F566D339}"/>
    <cellStyle name="20% - Accent4 2 2 2 12" xfId="1680" xr:uid="{46FD1491-5E37-463F-A4C0-4C6863BE45A7}"/>
    <cellStyle name="20% - Accent4 2 2 2 12 2" xfId="8981" xr:uid="{0F6F6968-5966-4C4E-B240-76D62C614830}"/>
    <cellStyle name="20% - Accent4 2 2 2 12 2 2" xfId="18929" xr:uid="{A9538A8A-5457-48BD-97CB-C7A674F0F1D4}"/>
    <cellStyle name="20% - Accent4 2 2 2 12 3" xfId="10554" xr:uid="{F15F52C0-175A-4A4F-ADC5-4C97E3BE0B85}"/>
    <cellStyle name="20% - Accent4 2 2 2 13" xfId="1681" xr:uid="{4817CD85-667D-481F-A31C-6B4184F610C8}"/>
    <cellStyle name="20% - Accent4 2 2 2 13 2" xfId="8982" xr:uid="{92DB9F22-E43E-46F3-B370-56AF8B3E3593}"/>
    <cellStyle name="20% - Accent4 2 2 2 13 2 2" xfId="18930" xr:uid="{C7945F20-3CEB-44D5-9C2D-2656C865E58A}"/>
    <cellStyle name="20% - Accent4 2 2 2 13 3" xfId="10555" xr:uid="{409BDC5D-948B-454F-A249-17E459109507}"/>
    <cellStyle name="20% - Accent4 2 2 2 14" xfId="1682" xr:uid="{F88C88B8-A860-4F68-B855-E324227883AE}"/>
    <cellStyle name="20% - Accent4 2 2 2 14 2" xfId="8983" xr:uid="{F2E1C2A8-6F56-4332-81A2-2E5C94ACC38B}"/>
    <cellStyle name="20% - Accent4 2 2 2 14 2 2" xfId="18931" xr:uid="{21FF22CD-3903-4605-A3BC-7DA4AE896B25}"/>
    <cellStyle name="20% - Accent4 2 2 2 14 3" xfId="10556" xr:uid="{64373583-CD44-42D3-B928-E374EEBD77F9}"/>
    <cellStyle name="20% - Accent4 2 2 2 15" xfId="1683" xr:uid="{A0416A15-1801-4007-880E-FEA41338B4BE}"/>
    <cellStyle name="20% - Accent4 2 2 2 15 2" xfId="8984" xr:uid="{BD8E3B0D-204C-4C3F-A556-F17F7A0A7F47}"/>
    <cellStyle name="20% - Accent4 2 2 2 15 2 2" xfId="18932" xr:uid="{A47A2E8E-E25F-4A0C-89F0-3E24969A8C23}"/>
    <cellStyle name="20% - Accent4 2 2 2 15 3" xfId="10557" xr:uid="{F394F8C1-70CF-4FEE-BCF2-9AF1931D393B}"/>
    <cellStyle name="20% - Accent4 2 2 2 16" xfId="1684" xr:uid="{6FBE3FFF-4309-4D83-A8E8-A395AF2DF2D7}"/>
    <cellStyle name="20% - Accent4 2 2 2 16 2" xfId="8985" xr:uid="{E53DD045-63DE-493D-BCE6-580475CD3DE6}"/>
    <cellStyle name="20% - Accent4 2 2 2 16 2 2" xfId="18933" xr:uid="{5EA7C9DF-BCA7-4B56-9817-3133208294A1}"/>
    <cellStyle name="20% - Accent4 2 2 2 16 3" xfId="10558" xr:uid="{74FC0B42-CA96-48DD-9785-5A3E8BEC13B6}"/>
    <cellStyle name="20% - Accent4 2 2 2 17" xfId="1685" xr:uid="{DC3D211F-2B40-4D28-8CF1-0BBC7929821D}"/>
    <cellStyle name="20% - Accent4 2 2 2 17 2" xfId="8986" xr:uid="{BB059974-87D8-4254-B571-11C5494F051B}"/>
    <cellStyle name="20% - Accent4 2 2 2 17 2 2" xfId="18934" xr:uid="{B1A95746-C2C2-4A3C-A722-8C25543D3B30}"/>
    <cellStyle name="20% - Accent4 2 2 2 17 3" xfId="10559" xr:uid="{3BE5E70B-9B7A-46FB-9229-E13E1B0880CC}"/>
    <cellStyle name="20% - Accent4 2 2 2 18" xfId="1686" xr:uid="{3F35E3E7-88C4-4C15-9706-03F34820294B}"/>
    <cellStyle name="20% - Accent4 2 2 2 18 2" xfId="8987" xr:uid="{AB54E578-C854-4C9E-8FE1-83963BD01A36}"/>
    <cellStyle name="20% - Accent4 2 2 2 18 2 2" xfId="18935" xr:uid="{965474D3-2C46-42FD-A4A4-BC51A7A4F518}"/>
    <cellStyle name="20% - Accent4 2 2 2 18 3" xfId="10560" xr:uid="{872F9430-7302-4DDE-886F-70A5EAB1A229}"/>
    <cellStyle name="20% - Accent4 2 2 2 19" xfId="1687" xr:uid="{491FE74F-4D8E-4EE6-8F60-41C5C830E8F7}"/>
    <cellStyle name="20% - Accent4 2 2 2 19 2" xfId="8988" xr:uid="{71B9C38F-45E2-4A33-BC79-0CEB1ABB891F}"/>
    <cellStyle name="20% - Accent4 2 2 2 19 2 2" xfId="18936" xr:uid="{5C7E9A79-EF0F-4851-94F6-F1A40312C011}"/>
    <cellStyle name="20% - Accent4 2 2 2 19 3" xfId="10561" xr:uid="{1F823D8F-E2DE-4C2E-837A-DD419CB6CE18}"/>
    <cellStyle name="20% - Accent4 2 2 2 2" xfId="1688" xr:uid="{A355CC02-716D-4011-AF43-AE8A47E59783}"/>
    <cellStyle name="20% - Accent4 2 2 2 2 2" xfId="8989" xr:uid="{5C542BA9-3EFC-482C-8BBB-6913A8DEDD5D}"/>
    <cellStyle name="20% - Accent4 2 2 2 2 2 2" xfId="18937" xr:uid="{E0443241-4226-468C-8130-CAF735DF483A}"/>
    <cellStyle name="20% - Accent4 2 2 2 2 3" xfId="10562" xr:uid="{C86DFD47-F0D1-4058-A9FD-C37188732AB8}"/>
    <cellStyle name="20% - Accent4 2 2 2 20" xfId="1689" xr:uid="{F3C8A755-D5DD-48EC-B978-49776D3B09E1}"/>
    <cellStyle name="20% - Accent4 2 2 2 20 2" xfId="8990" xr:uid="{655DAEBE-CEB0-4929-BF3E-6AEF78809176}"/>
    <cellStyle name="20% - Accent4 2 2 2 20 2 2" xfId="18938" xr:uid="{0C3D98B1-A3F9-4BE9-86C2-A8C9DE243436}"/>
    <cellStyle name="20% - Accent4 2 2 2 20 3" xfId="10563" xr:uid="{5D234E52-D6E3-48B9-B5F8-DCE110F9C499}"/>
    <cellStyle name="20% - Accent4 2 2 2 21" xfId="1690" xr:uid="{47B1C62F-36F2-491E-910E-242DDACB552F}"/>
    <cellStyle name="20% - Accent4 2 2 2 21 2" xfId="8991" xr:uid="{3A9E85D1-AB3D-4185-AD81-D503A05AE849}"/>
    <cellStyle name="20% - Accent4 2 2 2 21 2 2" xfId="18939" xr:uid="{4638B620-5470-4DD5-807B-81A4480C0FF5}"/>
    <cellStyle name="20% - Accent4 2 2 2 21 3" xfId="10564" xr:uid="{60A8AA65-B6E2-47CF-A771-3BCF10990398}"/>
    <cellStyle name="20% - Accent4 2 2 2 22" xfId="1691" xr:uid="{083BDAC2-3B2D-4C57-987A-28DC33C9DAE2}"/>
    <cellStyle name="20% - Accent4 2 2 2 22 2" xfId="8992" xr:uid="{6CF48F74-3217-4E59-9F1A-55FFF7497973}"/>
    <cellStyle name="20% - Accent4 2 2 2 22 2 2" xfId="18940" xr:uid="{6BF47CC4-2B6F-4D4B-8581-488AF9B2A42D}"/>
    <cellStyle name="20% - Accent4 2 2 2 22 3" xfId="10565" xr:uid="{B3BE7159-E7D1-4FAE-8361-2C10F9E1EB76}"/>
    <cellStyle name="20% - Accent4 2 2 2 3" xfId="1692" xr:uid="{B788910E-36D0-4617-A82C-856B1986B532}"/>
    <cellStyle name="20% - Accent4 2 2 2 3 2" xfId="8993" xr:uid="{1FB3AC4C-F0AD-4062-B472-AD73C4719B50}"/>
    <cellStyle name="20% - Accent4 2 2 2 3 2 2" xfId="18941" xr:uid="{67B62EF3-C2B0-46AA-A523-8CC58E3C79FB}"/>
    <cellStyle name="20% - Accent4 2 2 2 3 3" xfId="10566" xr:uid="{4963E48D-6222-4D5F-9A2C-D7DA9CC42D36}"/>
    <cellStyle name="20% - Accent4 2 2 2 4" xfId="1693" xr:uid="{3EBD5B8E-B28E-4D99-889B-5CBC4FC2CF64}"/>
    <cellStyle name="20% - Accent4 2 2 2 4 2" xfId="8994" xr:uid="{2D8ED1EC-54CE-4D27-AC47-10DCA80DFEF6}"/>
    <cellStyle name="20% - Accent4 2 2 2 4 2 2" xfId="18942" xr:uid="{0372F069-D6DF-43B2-A77F-59064F044FC9}"/>
    <cellStyle name="20% - Accent4 2 2 2 4 3" xfId="10567" xr:uid="{9E3C15CA-84C1-472F-8DCE-A796542D7DC7}"/>
    <cellStyle name="20% - Accent4 2 2 2 5" xfId="1694" xr:uid="{E134A2B5-71A5-410A-8DE8-90B73547ABCE}"/>
    <cellStyle name="20% - Accent4 2 2 2 5 2" xfId="8995" xr:uid="{C614DA1E-B670-40C8-81DB-C2F261DA8F30}"/>
    <cellStyle name="20% - Accent4 2 2 2 5 2 2" xfId="18943" xr:uid="{9818CB6C-94FB-4C34-9529-AA76897939F7}"/>
    <cellStyle name="20% - Accent4 2 2 2 5 3" xfId="10568" xr:uid="{979EE2DB-DC90-4FCE-AE15-A039A8AA1B93}"/>
    <cellStyle name="20% - Accent4 2 2 2 6" xfId="1695" xr:uid="{FA6518F5-9AC8-4358-BC0C-DE66360DE38A}"/>
    <cellStyle name="20% - Accent4 2 2 2 6 2" xfId="8996" xr:uid="{49D84662-73B3-4DB0-8A00-8E642330EF82}"/>
    <cellStyle name="20% - Accent4 2 2 2 6 2 2" xfId="18944" xr:uid="{EC0975F3-CCC9-4EB3-8B56-A5D216FF23AB}"/>
    <cellStyle name="20% - Accent4 2 2 2 6 3" xfId="10569" xr:uid="{B39C5492-B276-440C-B9D1-E8BC91969868}"/>
    <cellStyle name="20% - Accent4 2 2 2 7" xfId="1696" xr:uid="{80CD9F61-7F69-4D6F-9000-459F0181449E}"/>
    <cellStyle name="20% - Accent4 2 2 2 7 2" xfId="8997" xr:uid="{D4BCEB18-A94A-47A9-9FD1-BB8A25374628}"/>
    <cellStyle name="20% - Accent4 2 2 2 7 2 2" xfId="18945" xr:uid="{A861C1BE-5C3B-4714-975C-8EB4AF1236A0}"/>
    <cellStyle name="20% - Accent4 2 2 2 7 3" xfId="10570" xr:uid="{FE20D5B3-C3C1-4F91-A218-6CD58927A132}"/>
    <cellStyle name="20% - Accent4 2 2 2 8" xfId="1697" xr:uid="{83242BF8-8A90-42E8-B7B0-E330CBA349D3}"/>
    <cellStyle name="20% - Accent4 2 2 2 8 2" xfId="8998" xr:uid="{C86D9B1E-700F-4420-A759-D80D07A39BA5}"/>
    <cellStyle name="20% - Accent4 2 2 2 8 2 2" xfId="18946" xr:uid="{6561390F-2283-450E-B55B-6F6DE6075348}"/>
    <cellStyle name="20% - Accent4 2 2 2 8 3" xfId="10571" xr:uid="{AE08602D-6704-4F0F-AF84-6C4D26735989}"/>
    <cellStyle name="20% - Accent4 2 2 2 9" xfId="1698" xr:uid="{884741D8-E65D-4597-9A0A-20827CF7F691}"/>
    <cellStyle name="20% - Accent4 2 2 2 9 2" xfId="8999" xr:uid="{44ACB6BB-C885-41A8-A346-BAB867894F84}"/>
    <cellStyle name="20% - Accent4 2 2 2 9 2 2" xfId="18947" xr:uid="{8081EC1A-F459-486C-BEFA-1B4215CB00B5}"/>
    <cellStyle name="20% - Accent4 2 2 2 9 3" xfId="10572" xr:uid="{A707A4DA-1B79-4176-BF01-8D4CD919E9C3}"/>
    <cellStyle name="20% - Accent4 2 2 20" xfId="1699" xr:uid="{38513085-FBDF-4431-B1D3-CB9BDEB0B4C4}"/>
    <cellStyle name="20% - Accent4 2 2 21" xfId="1700" xr:uid="{2A8160DD-77AE-4F5C-91C2-A8381701468C}"/>
    <cellStyle name="20% - Accent4 2 2 22" xfId="1701" xr:uid="{8E9ECDB9-F2BC-4ACE-94DC-13DCF2447899}"/>
    <cellStyle name="20% - Accent4 2 2 23" xfId="8978" xr:uid="{320CF8F7-7158-4B49-86EA-D96C258F10F5}"/>
    <cellStyle name="20% - Accent4 2 2 23 2" xfId="18926" xr:uid="{318D5B2A-BF06-4E44-8855-562FB7907EE6}"/>
    <cellStyle name="20% - Accent4 2 2 24" xfId="10551" xr:uid="{0BB61F9F-372D-49B1-9904-C115A9F14252}"/>
    <cellStyle name="20% - Accent4 2 2 3" xfId="1702" xr:uid="{AAA54F45-6E52-470E-ADC0-6597897049F1}"/>
    <cellStyle name="20% - Accent4 2 2 4" xfId="1703" xr:uid="{1209C59A-6F13-4F7E-97DE-B4F62C81300E}"/>
    <cellStyle name="20% - Accent4 2 2 5" xfId="1704" xr:uid="{1C896D39-70D3-477A-A3CE-5F7E8C5EB680}"/>
    <cellStyle name="20% - Accent4 2 2 6" xfId="1705" xr:uid="{242BF8B7-6B4B-4041-840D-955D9DAE558F}"/>
    <cellStyle name="20% - Accent4 2 2 7" xfId="1706" xr:uid="{1DC85899-10CF-45A3-9ECB-1732AC6C29E8}"/>
    <cellStyle name="20% - Accent4 2 2 8" xfId="1707" xr:uid="{794ADCB9-1F92-4917-A9D9-3D445685E3F9}"/>
    <cellStyle name="20% - Accent4 2 2 9" xfId="1708" xr:uid="{7BA5E5CB-5259-4BDD-A527-45AD06CCB715}"/>
    <cellStyle name="20% - Accent4 2 20" xfId="1709" xr:uid="{554344C1-F963-4F05-9781-849637B2E7F6}"/>
    <cellStyle name="20% - Accent4 2 20 2" xfId="9000" xr:uid="{0C1ADA1D-7FB9-430C-9B69-6E692D0DDD47}"/>
    <cellStyle name="20% - Accent4 2 20 2 2" xfId="18948" xr:uid="{4738BA28-6C5B-460F-AA26-17BA20A9F71B}"/>
    <cellStyle name="20% - Accent4 2 20 3" xfId="10573" xr:uid="{0C915E38-B4E9-4697-8F48-72B228A222BC}"/>
    <cellStyle name="20% - Accent4 2 21" xfId="1710" xr:uid="{4F40061C-4E36-433B-891E-657528208F68}"/>
    <cellStyle name="20% - Accent4 2 21 2" xfId="9001" xr:uid="{6CA29A12-CB1E-4ED1-A0F3-82832209478E}"/>
    <cellStyle name="20% - Accent4 2 21 2 2" xfId="18949" xr:uid="{B5AF9770-014D-40A3-AA7D-6EB9AE77574B}"/>
    <cellStyle name="20% - Accent4 2 21 3" xfId="10574" xr:uid="{A3F6A97A-6D76-49F0-AFBC-BBF02E122B5C}"/>
    <cellStyle name="20% - Accent4 2 22" xfId="1711" xr:uid="{8AAF3010-680C-47D2-9234-A74F3626831C}"/>
    <cellStyle name="20% - Accent4 2 22 2" xfId="9002" xr:uid="{4AF2C866-BA63-478F-AC7D-4D81533F3731}"/>
    <cellStyle name="20% - Accent4 2 22 2 2" xfId="18950" xr:uid="{F55BBFE9-3223-44A4-9E0C-D4F7C35F035E}"/>
    <cellStyle name="20% - Accent4 2 22 3" xfId="10575" xr:uid="{8450745E-71DD-4B1F-BE06-FE19E3220FF4}"/>
    <cellStyle name="20% - Accent4 2 23" xfId="1712" xr:uid="{3A554E75-9490-48C0-8D65-CFB0670EF06D}"/>
    <cellStyle name="20% - Accent4 2 23 2" xfId="9003" xr:uid="{6C66AAF6-59A1-4BE2-A33E-16736A9B5F5B}"/>
    <cellStyle name="20% - Accent4 2 23 2 2" xfId="18951" xr:uid="{B58A9E67-D917-41F2-A6B6-F3E6D8A83740}"/>
    <cellStyle name="20% - Accent4 2 23 3" xfId="10576" xr:uid="{52125128-1338-45D2-8088-EB79FC2A0E2C}"/>
    <cellStyle name="20% - Accent4 2 24" xfId="1713" xr:uid="{BBABCD24-75B1-4768-A6C3-2A6B7F02FADB}"/>
    <cellStyle name="20% - Accent4 2 24 2" xfId="9004" xr:uid="{5913802B-6F98-4F92-8BA0-14D7074796CA}"/>
    <cellStyle name="20% - Accent4 2 24 2 2" xfId="18952" xr:uid="{EDE5415E-94FC-494F-8F82-CDC0A89D85B6}"/>
    <cellStyle name="20% - Accent4 2 24 3" xfId="10577" xr:uid="{18E0B790-8A92-41F2-BE8C-510432686BFF}"/>
    <cellStyle name="20% - Accent4 2 25" xfId="1714" xr:uid="{366D07FD-3096-4B9D-A544-65910FA94354}"/>
    <cellStyle name="20% - Accent4 2 25 2" xfId="9005" xr:uid="{B0FEBA86-9E6E-4D03-9C3B-1543937BBE18}"/>
    <cellStyle name="20% - Accent4 2 25 2 2" xfId="18953" xr:uid="{72B8647C-EC5C-4824-9089-E847C62B00BA}"/>
    <cellStyle name="20% - Accent4 2 25 3" xfId="10578" xr:uid="{A726B838-89BB-411F-BD1E-4988B647B5AC}"/>
    <cellStyle name="20% - Accent4 2 26" xfId="1715" xr:uid="{A6D863F3-2142-4C28-A248-FC1039130F59}"/>
    <cellStyle name="20% - Accent4 2 26 2" xfId="9006" xr:uid="{E9CC91B3-F360-4872-98F4-DD93B8997C61}"/>
    <cellStyle name="20% - Accent4 2 26 2 2" xfId="18954" xr:uid="{AE773B29-616A-43B2-B9DE-8E352031A3B8}"/>
    <cellStyle name="20% - Accent4 2 26 3" xfId="10579" xr:uid="{407796F3-EC4B-4BB2-A566-1CCA8541F70E}"/>
    <cellStyle name="20% - Accent4 2 27" xfId="1716" xr:uid="{F355C25D-4543-4A37-84AC-37F2E17997A6}"/>
    <cellStyle name="20% - Accent4 2 27 2" xfId="9007" xr:uid="{B15BFEF7-E5FE-4AC1-B0D7-C014023028FF}"/>
    <cellStyle name="20% - Accent4 2 27 2 2" xfId="18955" xr:uid="{548A64FF-5B70-4585-A24F-5AA780FF68D0}"/>
    <cellStyle name="20% - Accent4 2 27 3" xfId="10580" xr:uid="{CAD77569-2E4D-48B6-BE5C-E647EB87FDC1}"/>
    <cellStyle name="20% - Accent4 2 28" xfId="1717" xr:uid="{AE50616E-8177-4F14-9351-0694071BC7DE}"/>
    <cellStyle name="20% - Accent4 2 28 2" xfId="9008" xr:uid="{BF779A06-B8A9-42C9-A75C-8DE70338409F}"/>
    <cellStyle name="20% - Accent4 2 28 2 2" xfId="18956" xr:uid="{6B7B19E2-8980-40A2-949C-244381C809F2}"/>
    <cellStyle name="20% - Accent4 2 28 3" xfId="10581" xr:uid="{AF5B4DEC-9786-48E6-906A-5BA95457C39C}"/>
    <cellStyle name="20% - Accent4 2 29" xfId="1718" xr:uid="{113492FE-2591-497E-A14D-AC072D5B0E6C}"/>
    <cellStyle name="20% - Accent4 2 29 2" xfId="9009" xr:uid="{C571D91D-26F0-4104-9974-2DA083D0A9E6}"/>
    <cellStyle name="20% - Accent4 2 29 2 2" xfId="18957" xr:uid="{90B227DF-08BE-4133-9A3C-67329AF2E0EA}"/>
    <cellStyle name="20% - Accent4 2 29 3" xfId="10582" xr:uid="{A235BDE0-4C38-4047-8C7C-D624D32B96A3}"/>
    <cellStyle name="20% - Accent4 2 3" xfId="1719" xr:uid="{985065E5-F6E4-4D10-BF6D-7E9DD2E1E036}"/>
    <cellStyle name="20% - Accent4 2 3 2" xfId="9010" xr:uid="{77F2894C-2465-460F-AA46-7B5961F338AC}"/>
    <cellStyle name="20% - Accent4 2 3 2 2" xfId="18958" xr:uid="{678C9C47-9102-48C3-9DA4-396AE0976CC6}"/>
    <cellStyle name="20% - Accent4 2 3 3" xfId="10583" xr:uid="{D94D774F-A4BA-4E98-AC65-81B27BD00EA6}"/>
    <cellStyle name="20% - Accent4 2 30" xfId="1720" xr:uid="{FBD8B4BE-A448-4682-A170-C28F6764B214}"/>
    <cellStyle name="20% - Accent4 2 30 2" xfId="9011" xr:uid="{427BBA7B-59AC-42F0-9C94-29E25AE50044}"/>
    <cellStyle name="20% - Accent4 2 30 2 2" xfId="18959" xr:uid="{79781247-E4C7-4E58-9426-261A457E3798}"/>
    <cellStyle name="20% - Accent4 2 30 3" xfId="10584" xr:uid="{CA786890-BAEC-4409-9811-8FDCC5914B34}"/>
    <cellStyle name="20% - Accent4 2 31" xfId="1721" xr:uid="{6F2E3683-283B-4006-8EF7-8FA8C7618ED5}"/>
    <cellStyle name="20% - Accent4 2 31 2" xfId="9012" xr:uid="{9CD4790A-7CC1-49DE-9F29-9415B0019F55}"/>
    <cellStyle name="20% - Accent4 2 31 2 2" xfId="18960" xr:uid="{1033E44D-49DC-46EB-A102-0DAEFD72AB17}"/>
    <cellStyle name="20% - Accent4 2 31 3" xfId="10585" xr:uid="{8FD7DFA4-1B0F-4142-BB04-1FF4AE75AA5B}"/>
    <cellStyle name="20% - Accent4 2 32" xfId="1722" xr:uid="{47677DAB-CC19-4D2F-98D2-09D593219504}"/>
    <cellStyle name="20% - Accent4 2 32 2" xfId="9013" xr:uid="{92453790-A457-4292-A201-8B4BAD678EE0}"/>
    <cellStyle name="20% - Accent4 2 32 2 2" xfId="18961" xr:uid="{7DDD4D90-058F-4FA1-9F9D-593888E6B602}"/>
    <cellStyle name="20% - Accent4 2 32 3" xfId="10586" xr:uid="{1C04207E-7E7E-47C6-9CE8-4EA49E00A1FC}"/>
    <cellStyle name="20% - Accent4 2 33" xfId="1723" xr:uid="{5175DE9D-77EE-41DE-82AE-65E03AF6BB39}"/>
    <cellStyle name="20% - Accent4 2 33 2" xfId="9014" xr:uid="{DEE3862B-936A-4677-B7E8-AAF6862A80A6}"/>
    <cellStyle name="20% - Accent4 2 33 2 2" xfId="18962" xr:uid="{8E3502DB-07E3-45CA-942E-5631754CB452}"/>
    <cellStyle name="20% - Accent4 2 33 3" xfId="10587" xr:uid="{4D688963-B336-4442-ADDA-49E913FDF526}"/>
    <cellStyle name="20% - Accent4 2 34" xfId="1724" xr:uid="{1C7613EC-98E1-4EA7-87E5-C5803280D951}"/>
    <cellStyle name="20% - Accent4 2 34 2" xfId="9015" xr:uid="{AAC6ED35-2492-4653-9D8F-0A4334D37684}"/>
    <cellStyle name="20% - Accent4 2 34 2 2" xfId="18963" xr:uid="{110591DA-E302-470A-90F5-4A6B1F060AC0}"/>
    <cellStyle name="20% - Accent4 2 34 3" xfId="10588" xr:uid="{CF5328FA-C3F8-4575-B286-ECC9B6767A51}"/>
    <cellStyle name="20% - Accent4 2 35" xfId="1725" xr:uid="{C9B19E5C-391E-442A-8654-29DEF020EE06}"/>
    <cellStyle name="20% - Accent4 2 35 2" xfId="9016" xr:uid="{8EF06F40-DEFE-4EFB-BF5C-B7413A9E1A96}"/>
    <cellStyle name="20% - Accent4 2 35 2 2" xfId="18964" xr:uid="{BF50E6FB-2771-49B3-ABF8-86AB2C9BAE63}"/>
    <cellStyle name="20% - Accent4 2 35 3" xfId="10589" xr:uid="{6E9BC779-C087-4515-9637-8B5838BBD4A0}"/>
    <cellStyle name="20% - Accent4 2 36" xfId="18169" xr:uid="{49B7EC27-EF7E-4837-9A8B-505EDB536A55}"/>
    <cellStyle name="20% - Accent4 2 4" xfId="1726" xr:uid="{671CD78A-EBB3-42C1-BFE2-2FB63345F972}"/>
    <cellStyle name="20% - Accent4 2 4 2" xfId="9017" xr:uid="{974BF07A-D828-4080-A117-B35D32C10371}"/>
    <cellStyle name="20% - Accent4 2 4 2 2" xfId="18965" xr:uid="{1D29DAC2-E4FC-4AB8-ADFE-096F0DF825BF}"/>
    <cellStyle name="20% - Accent4 2 4 3" xfId="10590" xr:uid="{2725DA99-F883-4C28-B179-361AA315CBF5}"/>
    <cellStyle name="20% - Accent4 2 5" xfId="1727" xr:uid="{0FE7C1DE-A885-463C-A7EE-1D414822A3B9}"/>
    <cellStyle name="20% - Accent4 2 5 2" xfId="9018" xr:uid="{162EBD87-1779-438B-B80B-1E1A23C64017}"/>
    <cellStyle name="20% - Accent4 2 5 2 2" xfId="18966" xr:uid="{7A8D6EA7-66E9-4522-9956-99567F272124}"/>
    <cellStyle name="20% - Accent4 2 5 3" xfId="10591" xr:uid="{6C00357B-6E40-4E2E-B275-E842A53BC554}"/>
    <cellStyle name="20% - Accent4 2 6" xfId="1728" xr:uid="{F350D1D3-0CDB-45E8-85F7-C5F32A2859A6}"/>
    <cellStyle name="20% - Accent4 2 6 2" xfId="9019" xr:uid="{BE409731-8FCD-4314-8BAC-D18C25B356D8}"/>
    <cellStyle name="20% - Accent4 2 6 2 2" xfId="18967" xr:uid="{70AC90D6-2EEF-4BA6-BA57-8E4E055D30AE}"/>
    <cellStyle name="20% - Accent4 2 6 3" xfId="10592" xr:uid="{C0CD5930-B68D-473A-AEBF-19C3E2E33588}"/>
    <cellStyle name="20% - Accent4 2 7" xfId="1729" xr:uid="{F195C249-5142-4D1A-861D-FEF485184151}"/>
    <cellStyle name="20% - Accent4 2 7 2" xfId="9020" xr:uid="{2266106B-1CF8-486B-B016-2D51C7EFB2FC}"/>
    <cellStyle name="20% - Accent4 2 7 2 2" xfId="18968" xr:uid="{F8177DBB-BC0C-4D7B-AC4E-A842BD5BD873}"/>
    <cellStyle name="20% - Accent4 2 7 3" xfId="10593" xr:uid="{3DF3EDAB-0402-4C78-A0A6-323E863CBB62}"/>
    <cellStyle name="20% - Accent4 2 8" xfId="1730" xr:uid="{F27C6627-2A0D-4CF1-8C3E-02064E84B331}"/>
    <cellStyle name="20% - Accent4 2 8 2" xfId="9021" xr:uid="{FDB5D955-39E7-4437-8B7D-8D5ECF52EA3E}"/>
    <cellStyle name="20% - Accent4 2 8 2 2" xfId="18969" xr:uid="{7802BBD6-4544-42DE-B438-41E0BE7CB604}"/>
    <cellStyle name="20% - Accent4 2 8 3" xfId="10594" xr:uid="{89B3FCD7-7170-4CE6-B02E-4317EC11FF50}"/>
    <cellStyle name="20% - Accent4 2 9" xfId="1731" xr:uid="{EB402911-299C-4E0D-A7E2-CBA1895A1704}"/>
    <cellStyle name="20% - Accent4 2 9 2" xfId="9022" xr:uid="{A787DD89-334A-4B40-8F97-8D8B406BC9D7}"/>
    <cellStyle name="20% - Accent4 2 9 2 2" xfId="18970" xr:uid="{91F841AA-7035-41B3-8DAD-130663777A9E}"/>
    <cellStyle name="20% - Accent4 2 9 3" xfId="10595" xr:uid="{4A7038BD-29DD-443F-8C8D-A5B6B713CD7F}"/>
    <cellStyle name="20% - Accent4 2_CONSO" xfId="1732" xr:uid="{70FC9D4A-7CBC-4275-ABAD-4E0D5F13E085}"/>
    <cellStyle name="20% - Accent4 3" xfId="132" xr:uid="{2494B252-5CFF-414E-8376-93BEFE4EA6E6}"/>
    <cellStyle name="20% - Accent4 3 10" xfId="1733" xr:uid="{7E29BBB6-27F3-4D26-9DEC-1EE9938706DB}"/>
    <cellStyle name="20% - Accent4 3 10 2" xfId="9023" xr:uid="{331DBBC6-132A-4104-BFEB-784EC6AA1C65}"/>
    <cellStyle name="20% - Accent4 3 10 2 2" xfId="18971" xr:uid="{0880157C-B77F-4A6D-A392-CB6BF4647E1A}"/>
    <cellStyle name="20% - Accent4 3 10 3" xfId="10596" xr:uid="{9502765B-E096-4BE8-A948-F09B6A6F821A}"/>
    <cellStyle name="20% - Accent4 3 11" xfId="1734" xr:uid="{B98CDDAA-DFDA-4B09-A52F-9A953A9AA802}"/>
    <cellStyle name="20% - Accent4 3 11 2" xfId="9024" xr:uid="{BB0E09EA-A5D7-4476-A1CA-94A319989146}"/>
    <cellStyle name="20% - Accent4 3 11 2 2" xfId="18972" xr:uid="{FE60C533-548D-4D2B-ABA3-10A6CDB0AB52}"/>
    <cellStyle name="20% - Accent4 3 11 3" xfId="10597" xr:uid="{19B96922-C9CB-4414-B254-544F2F57F8E0}"/>
    <cellStyle name="20% - Accent4 3 12" xfId="1735" xr:uid="{1F347411-8C0F-4936-B0E4-2C7B3604C951}"/>
    <cellStyle name="20% - Accent4 3 12 2" xfId="9025" xr:uid="{1078BE22-345F-484B-B8B0-BF0974DE8F49}"/>
    <cellStyle name="20% - Accent4 3 12 2 2" xfId="18973" xr:uid="{0432975A-38AA-4F08-90FF-C12F706611ED}"/>
    <cellStyle name="20% - Accent4 3 12 3" xfId="10598" xr:uid="{4F7D99C4-6523-4727-BB6B-F7DA00DD6CF3}"/>
    <cellStyle name="20% - Accent4 3 13" xfId="1736" xr:uid="{7E446F41-D6D8-452A-984E-69AEA86B2FDC}"/>
    <cellStyle name="20% - Accent4 3 13 2" xfId="9026" xr:uid="{44289D3F-C536-4403-954D-50E6364A49BC}"/>
    <cellStyle name="20% - Accent4 3 13 2 2" xfId="18974" xr:uid="{8DDE951B-DEF9-45A1-A4B3-ADFDF3E4CFBF}"/>
    <cellStyle name="20% - Accent4 3 13 3" xfId="10599" xr:uid="{D38C260F-BF9A-495E-B43A-3295B4A04755}"/>
    <cellStyle name="20% - Accent4 3 14" xfId="1737" xr:uid="{B441FEFF-6D03-473D-91C9-8626C4691F77}"/>
    <cellStyle name="20% - Accent4 3 14 2" xfId="9027" xr:uid="{E5F41566-2FAB-40F2-8454-D4921363E8EA}"/>
    <cellStyle name="20% - Accent4 3 14 2 2" xfId="18975" xr:uid="{CD19E255-6557-4927-98B6-5665238FF9B8}"/>
    <cellStyle name="20% - Accent4 3 14 3" xfId="10600" xr:uid="{3EC26081-7B16-4FA6-9FD5-6376E1A2310A}"/>
    <cellStyle name="20% - Accent4 3 15" xfId="1738" xr:uid="{B4F61BC2-48A5-449A-81BF-8148D2758786}"/>
    <cellStyle name="20% - Accent4 3 15 2" xfId="9028" xr:uid="{05FE8D29-771E-4602-94B8-78CAD1F6652A}"/>
    <cellStyle name="20% - Accent4 3 15 2 2" xfId="18976" xr:uid="{0348ECDA-7E5C-435D-97A7-769616430DA4}"/>
    <cellStyle name="20% - Accent4 3 15 3" xfId="10601" xr:uid="{43E59973-2A98-45BE-87BE-EEA69F02EA57}"/>
    <cellStyle name="20% - Accent4 3 16" xfId="1739" xr:uid="{09A3EB9B-2420-4C33-A1D7-76AB0E575B1E}"/>
    <cellStyle name="20% - Accent4 3 16 2" xfId="9029" xr:uid="{264599F8-DACA-4A87-8CBC-57D801A193ED}"/>
    <cellStyle name="20% - Accent4 3 16 2 2" xfId="18977" xr:uid="{5F123429-6D64-4A6B-9CF0-77E761113674}"/>
    <cellStyle name="20% - Accent4 3 16 3" xfId="10602" xr:uid="{A8FFCDA6-23C6-4509-944D-B5F696E0270A}"/>
    <cellStyle name="20% - Accent4 3 17" xfId="1740" xr:uid="{64F1FFE6-083D-49E9-BC01-17A03FE4A1F6}"/>
    <cellStyle name="20% - Accent4 3 17 2" xfId="9030" xr:uid="{4D9FF5B2-B029-43FF-BB59-D5200EF2EB11}"/>
    <cellStyle name="20% - Accent4 3 17 2 2" xfId="18978" xr:uid="{6385F3F0-6621-479C-8D1D-F1F16886299B}"/>
    <cellStyle name="20% - Accent4 3 17 3" xfId="10603" xr:uid="{9EC4009F-6500-4AA1-894C-F06A57BF6E4C}"/>
    <cellStyle name="20% - Accent4 3 18" xfId="1741" xr:uid="{702C32BA-5B92-4CBC-A0EA-D1372C4D848B}"/>
    <cellStyle name="20% - Accent4 3 18 2" xfId="9031" xr:uid="{AD33548D-3FCC-4B59-88EF-39C5A4EB12DC}"/>
    <cellStyle name="20% - Accent4 3 18 2 2" xfId="18979" xr:uid="{8F4DA0D1-8897-4972-B33F-DBA0726DA8EB}"/>
    <cellStyle name="20% - Accent4 3 18 3" xfId="10604" xr:uid="{06BE8432-793B-4416-A01C-5636C9E65109}"/>
    <cellStyle name="20% - Accent4 3 19" xfId="1742" xr:uid="{EDD477AE-D1A1-420A-831E-89FD952C0357}"/>
    <cellStyle name="20% - Accent4 3 19 2" xfId="9032" xr:uid="{CEA958C3-C87A-4E2D-AFCF-429342CB3108}"/>
    <cellStyle name="20% - Accent4 3 19 2 2" xfId="18980" xr:uid="{5288668B-44A4-4F6E-B402-EBC68FC85550}"/>
    <cellStyle name="20% - Accent4 3 19 3" xfId="10605" xr:uid="{D75D0016-9C26-457B-818C-2BDAE0E3A739}"/>
    <cellStyle name="20% - Accent4 3 2" xfId="1743" xr:uid="{C509EF8A-3B85-42ED-A84C-5BF84DD316F0}"/>
    <cellStyle name="20% - Accent4 3 2 10" xfId="1744" xr:uid="{00F06E96-B56A-492E-BE1C-9680B12CCAFF}"/>
    <cellStyle name="20% - Accent4 3 2 11" xfId="1745" xr:uid="{0F6C37E1-FD69-4565-992A-98D5D9E5ED33}"/>
    <cellStyle name="20% - Accent4 3 2 12" xfId="1746" xr:uid="{0B27E5F3-D972-4393-8469-375AEF68220D}"/>
    <cellStyle name="20% - Accent4 3 2 13" xfId="1747" xr:uid="{DA9C0C48-408B-4C9B-B881-2929F0DE578B}"/>
    <cellStyle name="20% - Accent4 3 2 14" xfId="1748" xr:uid="{E36C11A5-87CF-4573-AB04-2C20A0277B7E}"/>
    <cellStyle name="20% - Accent4 3 2 15" xfId="1749" xr:uid="{0B01AAFD-0F59-4FC4-AFC4-D4DEE353A7A1}"/>
    <cellStyle name="20% - Accent4 3 2 16" xfId="1750" xr:uid="{026AE98F-BE05-4F46-8E55-99D12D2DF605}"/>
    <cellStyle name="20% - Accent4 3 2 17" xfId="1751" xr:uid="{9BC021AC-A923-4D06-9A2C-F994C2309CE6}"/>
    <cellStyle name="20% - Accent4 3 2 18" xfId="1752" xr:uid="{3A7BFE84-13EC-465A-A3C3-ABF954E7E569}"/>
    <cellStyle name="20% - Accent4 3 2 19" xfId="1753" xr:uid="{CDA9759E-3791-4EF4-9109-C8AA91C11AE4}"/>
    <cellStyle name="20% - Accent4 3 2 2" xfId="1754" xr:uid="{0F0AA891-A7F6-49CC-BA01-F5C111A97378}"/>
    <cellStyle name="20% - Accent4 3 2 2 10" xfId="1755" xr:uid="{8944527C-2739-4594-958A-588B88F675E2}"/>
    <cellStyle name="20% - Accent4 3 2 2 10 2" xfId="9034" xr:uid="{42D46E03-1196-462F-B907-950E3C0E5B0B}"/>
    <cellStyle name="20% - Accent4 3 2 2 10 2 2" xfId="18982" xr:uid="{FF218099-3BB3-42D5-AF3C-190F97429681}"/>
    <cellStyle name="20% - Accent4 3 2 2 10 3" xfId="10607" xr:uid="{37F754BA-70FC-4948-853C-D1C4CAC60BFE}"/>
    <cellStyle name="20% - Accent4 3 2 2 11" xfId="1756" xr:uid="{2E7B79A1-55F0-46EF-91D2-E3D3D2BE6536}"/>
    <cellStyle name="20% - Accent4 3 2 2 11 2" xfId="9035" xr:uid="{71BCF1F1-4376-475B-BF67-537DB7B69C9F}"/>
    <cellStyle name="20% - Accent4 3 2 2 11 2 2" xfId="18983" xr:uid="{AAE23CC0-9FF0-4AA8-BD70-4906256E53F3}"/>
    <cellStyle name="20% - Accent4 3 2 2 11 3" xfId="10608" xr:uid="{C09D8EB2-05E8-477E-BCC7-92859BDB685B}"/>
    <cellStyle name="20% - Accent4 3 2 2 12" xfId="1757" xr:uid="{8065ADC6-C844-4EBC-B83C-5894E711F04B}"/>
    <cellStyle name="20% - Accent4 3 2 2 12 2" xfId="9036" xr:uid="{D615BDD2-D2A2-411D-9769-18839183A486}"/>
    <cellStyle name="20% - Accent4 3 2 2 12 2 2" xfId="18984" xr:uid="{732AD439-4B50-4A7C-A1C7-A95D77EB0894}"/>
    <cellStyle name="20% - Accent4 3 2 2 12 3" xfId="10609" xr:uid="{5E99A968-0C6C-4359-A901-10EA58E767CD}"/>
    <cellStyle name="20% - Accent4 3 2 2 13" xfId="1758" xr:uid="{CA631534-065B-4BA8-8011-B8004FE334D8}"/>
    <cellStyle name="20% - Accent4 3 2 2 13 2" xfId="9037" xr:uid="{C8A2E6DC-DA01-4C0D-A57F-1013138A95B4}"/>
    <cellStyle name="20% - Accent4 3 2 2 13 2 2" xfId="18985" xr:uid="{360B029D-6C29-4243-BDDF-9089A26F2FC6}"/>
    <cellStyle name="20% - Accent4 3 2 2 13 3" xfId="10610" xr:uid="{569A5992-386B-4213-8C87-5D2FE60888F0}"/>
    <cellStyle name="20% - Accent4 3 2 2 14" xfId="1759" xr:uid="{5CB294F0-E076-4B77-B207-35ADA681AA35}"/>
    <cellStyle name="20% - Accent4 3 2 2 14 2" xfId="9038" xr:uid="{72B98E41-2FA1-4411-9611-61E8C070BA8C}"/>
    <cellStyle name="20% - Accent4 3 2 2 14 2 2" xfId="18986" xr:uid="{88F03FA7-FC94-4B76-8552-038554F4528B}"/>
    <cellStyle name="20% - Accent4 3 2 2 14 3" xfId="10611" xr:uid="{0531FEF6-8EA4-4B23-9B0E-BE2594F67FC2}"/>
    <cellStyle name="20% - Accent4 3 2 2 15" xfId="1760" xr:uid="{A9B17119-5A76-4F27-A630-7906E7CEF42C}"/>
    <cellStyle name="20% - Accent4 3 2 2 15 2" xfId="9039" xr:uid="{B26C91D8-92B8-4331-AF78-C77D3D1B641D}"/>
    <cellStyle name="20% - Accent4 3 2 2 15 2 2" xfId="18987" xr:uid="{144C30E0-E140-4475-8D39-0116A947DBB9}"/>
    <cellStyle name="20% - Accent4 3 2 2 15 3" xfId="10612" xr:uid="{6A0A4638-DE15-414F-B092-CAF1DC9FB7D5}"/>
    <cellStyle name="20% - Accent4 3 2 2 16" xfId="1761" xr:uid="{E7C0488D-39B3-4CAA-A1B6-C12E7834E87C}"/>
    <cellStyle name="20% - Accent4 3 2 2 16 2" xfId="9040" xr:uid="{7C4A1FFC-8B92-4049-BB42-5A499D41BFE2}"/>
    <cellStyle name="20% - Accent4 3 2 2 16 2 2" xfId="18988" xr:uid="{5DB5207A-C41E-4CB9-83EB-9CFE48CBF1E8}"/>
    <cellStyle name="20% - Accent4 3 2 2 16 3" xfId="10613" xr:uid="{23746083-3214-4B4E-B562-FA99AB67B1EC}"/>
    <cellStyle name="20% - Accent4 3 2 2 17" xfId="1762" xr:uid="{323BB009-DE27-446C-A2C9-0F3705961AA7}"/>
    <cellStyle name="20% - Accent4 3 2 2 17 2" xfId="9041" xr:uid="{F2104096-2F8A-48B5-A09B-FAB5B6FCF66E}"/>
    <cellStyle name="20% - Accent4 3 2 2 17 2 2" xfId="18989" xr:uid="{AEBAB166-200D-46FE-BAAB-00D120E7AA8F}"/>
    <cellStyle name="20% - Accent4 3 2 2 17 3" xfId="10614" xr:uid="{E994D5B9-7FF1-4E80-B50E-5942B1440108}"/>
    <cellStyle name="20% - Accent4 3 2 2 18" xfId="1763" xr:uid="{A6B235D6-DCB8-4136-825F-6565D53402A1}"/>
    <cellStyle name="20% - Accent4 3 2 2 18 2" xfId="9042" xr:uid="{2D3C4A5E-D11F-4632-A4A1-E2826B00C5BC}"/>
    <cellStyle name="20% - Accent4 3 2 2 18 2 2" xfId="18990" xr:uid="{0D12263C-C451-4CF7-8F17-3BA43C61BAD6}"/>
    <cellStyle name="20% - Accent4 3 2 2 18 3" xfId="10615" xr:uid="{615512DA-DB73-4100-ACF7-5963BE7547FE}"/>
    <cellStyle name="20% - Accent4 3 2 2 19" xfId="1764" xr:uid="{A468DE36-0A4B-40F3-9F0F-4B9A9F70BB26}"/>
    <cellStyle name="20% - Accent4 3 2 2 19 2" xfId="9043" xr:uid="{AC532F9C-2E21-46F1-B311-6C6D78099731}"/>
    <cellStyle name="20% - Accent4 3 2 2 19 2 2" xfId="18991" xr:uid="{33534314-A355-4F4B-B18C-DB27413064DC}"/>
    <cellStyle name="20% - Accent4 3 2 2 19 3" xfId="10616" xr:uid="{4504EE8F-A9FB-43EB-9925-FE3D51C722F3}"/>
    <cellStyle name="20% - Accent4 3 2 2 2" xfId="1765" xr:uid="{12515248-13CB-4BFA-A691-C756C6FE81E2}"/>
    <cellStyle name="20% - Accent4 3 2 2 2 2" xfId="9044" xr:uid="{067AD472-50DF-4A8E-9A69-3D2DABDA1BB5}"/>
    <cellStyle name="20% - Accent4 3 2 2 2 2 2" xfId="18992" xr:uid="{9B3F9ABB-9402-43D8-BFEB-4E720A378C47}"/>
    <cellStyle name="20% - Accent4 3 2 2 2 3" xfId="10617" xr:uid="{1FDB8266-3E83-4C91-881F-228B8D12D456}"/>
    <cellStyle name="20% - Accent4 3 2 2 20" xfId="1766" xr:uid="{0C08D30C-F3AC-4C4A-8DDA-B8BCD383ECF7}"/>
    <cellStyle name="20% - Accent4 3 2 2 20 2" xfId="9045" xr:uid="{86D8C580-7B0D-48AA-A248-9C29299F0B23}"/>
    <cellStyle name="20% - Accent4 3 2 2 20 2 2" xfId="18993" xr:uid="{6973AF44-5263-48ED-BC81-FED60DFA8AB5}"/>
    <cellStyle name="20% - Accent4 3 2 2 20 3" xfId="10618" xr:uid="{29AD31AA-1E44-47F1-8EFE-31D54B10402D}"/>
    <cellStyle name="20% - Accent4 3 2 2 21" xfId="1767" xr:uid="{604D723E-9B13-4279-9ADE-37DCE57AFBF0}"/>
    <cellStyle name="20% - Accent4 3 2 2 21 2" xfId="9046" xr:uid="{15081A3F-65A3-4FFA-9496-0E9F10DF7E1D}"/>
    <cellStyle name="20% - Accent4 3 2 2 21 2 2" xfId="18994" xr:uid="{E0B5EFA8-8DAD-4079-9740-087EAA91937C}"/>
    <cellStyle name="20% - Accent4 3 2 2 21 3" xfId="10619" xr:uid="{412038D3-BB8C-43E9-9DE9-D4EB33F942E2}"/>
    <cellStyle name="20% - Accent4 3 2 2 22" xfId="1768" xr:uid="{F0B0B55B-FFD6-46C0-87A2-C99A2028D1D4}"/>
    <cellStyle name="20% - Accent4 3 2 2 22 2" xfId="9047" xr:uid="{F38A2BF5-B2A3-4F3F-8D8D-4B8104DCC737}"/>
    <cellStyle name="20% - Accent4 3 2 2 22 2 2" xfId="18995" xr:uid="{F72EC4C9-4423-4C15-A497-DEE64CB635AA}"/>
    <cellStyle name="20% - Accent4 3 2 2 22 3" xfId="10620" xr:uid="{CAC51B79-5EDA-4FB6-9EA3-A814D1D72544}"/>
    <cellStyle name="20% - Accent4 3 2 2 3" xfId="1769" xr:uid="{ADF818BC-157F-4B2C-B6B9-7235483E8619}"/>
    <cellStyle name="20% - Accent4 3 2 2 3 2" xfId="9048" xr:uid="{DC9D983F-9648-4AA8-AB0B-2B41401F97BF}"/>
    <cellStyle name="20% - Accent4 3 2 2 3 2 2" xfId="18996" xr:uid="{4574FF4F-C06C-4EC5-9D35-159DDB6D6C0A}"/>
    <cellStyle name="20% - Accent4 3 2 2 3 3" xfId="10621" xr:uid="{D3BD09EA-7362-4467-8F5F-4E00C7E02C75}"/>
    <cellStyle name="20% - Accent4 3 2 2 4" xfId="1770" xr:uid="{791BF6CD-AE3E-4FF9-B7D9-BACD2A19C944}"/>
    <cellStyle name="20% - Accent4 3 2 2 4 2" xfId="9049" xr:uid="{618B5A70-4DA3-4409-8B86-9AC250E1E8CC}"/>
    <cellStyle name="20% - Accent4 3 2 2 4 2 2" xfId="18997" xr:uid="{153BF202-E3A8-43C3-A9DD-63E87A323DE6}"/>
    <cellStyle name="20% - Accent4 3 2 2 4 3" xfId="10622" xr:uid="{E5FB5FFB-CD62-4F1F-A590-FEE3081F7642}"/>
    <cellStyle name="20% - Accent4 3 2 2 5" xfId="1771" xr:uid="{0383C616-F70C-42E3-8BF4-EDE6E24CD2EF}"/>
    <cellStyle name="20% - Accent4 3 2 2 5 2" xfId="9050" xr:uid="{31CF5139-571D-4111-A3F0-7930AB4A5C4E}"/>
    <cellStyle name="20% - Accent4 3 2 2 5 2 2" xfId="18998" xr:uid="{534C73AF-21C2-4258-9195-770DBA357369}"/>
    <cellStyle name="20% - Accent4 3 2 2 5 3" xfId="10623" xr:uid="{4B03CFDA-771C-42C3-B916-66B031101028}"/>
    <cellStyle name="20% - Accent4 3 2 2 6" xfId="1772" xr:uid="{91DC3748-BE30-4999-BC3B-5F6A48E11289}"/>
    <cellStyle name="20% - Accent4 3 2 2 6 2" xfId="9051" xr:uid="{4558412B-C266-484D-B027-4329F44C6D1A}"/>
    <cellStyle name="20% - Accent4 3 2 2 6 2 2" xfId="18999" xr:uid="{CF845924-17DC-41A2-8C43-8DD6493CACF8}"/>
    <cellStyle name="20% - Accent4 3 2 2 6 3" xfId="10624" xr:uid="{04D7C6DC-1EAC-49FA-A026-8A257E254397}"/>
    <cellStyle name="20% - Accent4 3 2 2 7" xfId="1773" xr:uid="{A5C14598-1BDB-4A27-AC1F-CE61F07C855F}"/>
    <cellStyle name="20% - Accent4 3 2 2 7 2" xfId="9052" xr:uid="{8CC94924-F7DB-4F4F-B8AA-D31762BDDCE4}"/>
    <cellStyle name="20% - Accent4 3 2 2 7 2 2" xfId="19000" xr:uid="{7A432F22-48F9-46BB-ACBE-12CE780ADBA8}"/>
    <cellStyle name="20% - Accent4 3 2 2 7 3" xfId="10625" xr:uid="{39DECDDA-3B67-43AE-A2DD-6931E4633D7A}"/>
    <cellStyle name="20% - Accent4 3 2 2 8" xfId="1774" xr:uid="{B3F5D0B0-749F-4FD5-9620-3411F8B22B1E}"/>
    <cellStyle name="20% - Accent4 3 2 2 8 2" xfId="9053" xr:uid="{FB7322F3-8C9C-4FA2-B383-B114CF80464F}"/>
    <cellStyle name="20% - Accent4 3 2 2 8 2 2" xfId="19001" xr:uid="{3BAE1E76-00F4-4CA1-9345-7E81A890EF99}"/>
    <cellStyle name="20% - Accent4 3 2 2 8 3" xfId="10626" xr:uid="{D3EAC7B2-2B33-4395-99BA-FC9287592F36}"/>
    <cellStyle name="20% - Accent4 3 2 2 9" xfId="1775" xr:uid="{2D5C9912-2D92-4334-B96A-A36215D07C00}"/>
    <cellStyle name="20% - Accent4 3 2 2 9 2" xfId="9054" xr:uid="{B6B3D609-DB82-4A89-946D-9A56C7541E7B}"/>
    <cellStyle name="20% - Accent4 3 2 2 9 2 2" xfId="19002" xr:uid="{C4AB8A88-76AD-4845-926C-0D1724BFF37E}"/>
    <cellStyle name="20% - Accent4 3 2 2 9 3" xfId="10627" xr:uid="{83EDF61F-CFBE-4BC7-99BE-E939863A3C16}"/>
    <cellStyle name="20% - Accent4 3 2 20" xfId="1776" xr:uid="{B7DA5258-1532-4E48-86B3-5FEA0BE71584}"/>
    <cellStyle name="20% - Accent4 3 2 21" xfId="1777" xr:uid="{3AB725C3-F7BB-4127-84A6-9C756EEA07C7}"/>
    <cellStyle name="20% - Accent4 3 2 22" xfId="1778" xr:uid="{5E31A75C-33A8-48C1-B5D3-F188C578DAA0}"/>
    <cellStyle name="20% - Accent4 3 2 23" xfId="9033" xr:uid="{C27922FC-F8BE-42F8-97A3-762BC66F54CF}"/>
    <cellStyle name="20% - Accent4 3 2 23 2" xfId="18981" xr:uid="{A91AEE72-035C-4407-AB1E-5D3E2D21EBA0}"/>
    <cellStyle name="20% - Accent4 3 2 24" xfId="10606" xr:uid="{27A7D78C-A151-476B-A085-AC80E2B959FE}"/>
    <cellStyle name="20% - Accent4 3 2 3" xfId="1779" xr:uid="{5566FD75-82AC-4B39-A3ED-7A188126F632}"/>
    <cellStyle name="20% - Accent4 3 2 4" xfId="1780" xr:uid="{3157FBBE-1F79-438B-B8C9-3F03A1653EB4}"/>
    <cellStyle name="20% - Accent4 3 2 5" xfId="1781" xr:uid="{C34152D9-6EEA-4D62-BBA9-658035E79FB0}"/>
    <cellStyle name="20% - Accent4 3 2 6" xfId="1782" xr:uid="{E7E6D2F7-4F35-471A-AC49-CCF18BC357A2}"/>
    <cellStyle name="20% - Accent4 3 2 7" xfId="1783" xr:uid="{75B0ABCE-A4A8-43BF-9284-427705C2B58B}"/>
    <cellStyle name="20% - Accent4 3 2 8" xfId="1784" xr:uid="{981CE94B-33FB-493F-B4BE-A04FE45BEA5B}"/>
    <cellStyle name="20% - Accent4 3 2 9" xfId="1785" xr:uid="{7F46B61F-19A7-4465-8423-7148327DB559}"/>
    <cellStyle name="20% - Accent4 3 20" xfId="1786" xr:uid="{1B8360CF-A977-445E-9B70-D8E3977AB5C1}"/>
    <cellStyle name="20% - Accent4 3 20 2" xfId="9055" xr:uid="{DB6FBC34-651F-46C1-BF78-5ED2D30FF127}"/>
    <cellStyle name="20% - Accent4 3 20 2 2" xfId="19003" xr:uid="{FDB07B1E-A43C-4C0C-9B67-5535C52599D7}"/>
    <cellStyle name="20% - Accent4 3 20 3" xfId="10628" xr:uid="{E9FCE824-30F9-4B6E-B2C9-EC3157756220}"/>
    <cellStyle name="20% - Accent4 3 21" xfId="1787" xr:uid="{D60D8B90-895E-4AB4-87E9-DFA83B379042}"/>
    <cellStyle name="20% - Accent4 3 21 2" xfId="9056" xr:uid="{F04C4BBA-F954-434D-941E-939EB34AC6D4}"/>
    <cellStyle name="20% - Accent4 3 21 2 2" xfId="19004" xr:uid="{3F172F4E-882D-4C14-9D6E-6FE4B4933EF7}"/>
    <cellStyle name="20% - Accent4 3 21 3" xfId="10629" xr:uid="{041D4D93-71E9-47DF-AEDA-0694D9AD63ED}"/>
    <cellStyle name="20% - Accent4 3 22" xfId="1788" xr:uid="{6576F5D7-3C58-444F-A552-00C1B86EA387}"/>
    <cellStyle name="20% - Accent4 3 22 2" xfId="9057" xr:uid="{842F5937-9DC8-41E0-BDF5-7D2E8A0428D1}"/>
    <cellStyle name="20% - Accent4 3 22 2 2" xfId="19005" xr:uid="{26F3A0B8-633F-4914-B8B1-7C6BC1BF5444}"/>
    <cellStyle name="20% - Accent4 3 22 3" xfId="10630" xr:uid="{BB639A9D-C9D6-4C1A-8508-CF098A98C451}"/>
    <cellStyle name="20% - Accent4 3 23" xfId="1789" xr:uid="{71F2CEA5-A568-4CA7-9421-50ACEBB3FC1B}"/>
    <cellStyle name="20% - Accent4 3 23 2" xfId="9058" xr:uid="{8A892158-57B0-40CC-84DD-715301A02FEC}"/>
    <cellStyle name="20% - Accent4 3 23 2 2" xfId="19006" xr:uid="{DA642D96-46BA-413D-97D7-D9970E1D7FC8}"/>
    <cellStyle name="20% - Accent4 3 23 3" xfId="10631" xr:uid="{E0351059-DBFF-484C-81AA-2201D1D3F91A}"/>
    <cellStyle name="20% - Accent4 3 24" xfId="1790" xr:uid="{5F9ABCCF-FA73-40CD-9A87-3BD95EEA4FC8}"/>
    <cellStyle name="20% - Accent4 3 24 2" xfId="9059" xr:uid="{454BE756-763F-4C61-B874-3C174859D694}"/>
    <cellStyle name="20% - Accent4 3 24 2 2" xfId="19007" xr:uid="{DDDDCBF4-C676-45FF-9DD6-9B9323D9084A}"/>
    <cellStyle name="20% - Accent4 3 24 3" xfId="10632" xr:uid="{75161391-28CD-4DEA-B3F6-7C46805D80B9}"/>
    <cellStyle name="20% - Accent4 3 25" xfId="1791" xr:uid="{551C0C6F-7737-4728-8655-217DBA7D1FA4}"/>
    <cellStyle name="20% - Accent4 3 25 2" xfId="9060" xr:uid="{61F512E7-6175-4C26-B7CB-3C0CF0641898}"/>
    <cellStyle name="20% - Accent4 3 25 2 2" xfId="19008" xr:uid="{9E711CC3-2800-438F-B4A8-FEB5B1F69953}"/>
    <cellStyle name="20% - Accent4 3 25 3" xfId="10633" xr:uid="{394001DC-2CED-451D-B95A-CFEF8BB7BD23}"/>
    <cellStyle name="20% - Accent4 3 26" xfId="1792" xr:uid="{04AECD9F-5E4A-4508-8080-432850B5BE74}"/>
    <cellStyle name="20% - Accent4 3 26 2" xfId="9061" xr:uid="{0A0BD3FF-960F-4B19-91F2-CA80105EFADB}"/>
    <cellStyle name="20% - Accent4 3 26 2 2" xfId="19009" xr:uid="{54D867E3-1F58-4CE3-9B39-5BB2C9699115}"/>
    <cellStyle name="20% - Accent4 3 26 3" xfId="10634" xr:uid="{992002B6-2B23-4064-9BF4-C13B83C757A7}"/>
    <cellStyle name="20% - Accent4 3 27" xfId="1793" xr:uid="{2ADC407D-AFD4-4F1B-89A5-F883BC658E21}"/>
    <cellStyle name="20% - Accent4 3 27 2" xfId="9062" xr:uid="{3F62421D-A457-44E4-A1EA-39608A6CC388}"/>
    <cellStyle name="20% - Accent4 3 27 2 2" xfId="19010" xr:uid="{904D2FCA-D58F-4AA0-A5EC-D96B3ED977F8}"/>
    <cellStyle name="20% - Accent4 3 27 3" xfId="10635" xr:uid="{FE49751A-AC04-4392-92E0-BA819CD4CE1D}"/>
    <cellStyle name="20% - Accent4 3 28" xfId="1794" xr:uid="{05852A70-11A9-4F0B-A74C-B7107E70C2DC}"/>
    <cellStyle name="20% - Accent4 3 28 2" xfId="9063" xr:uid="{D4DD16FA-1BD2-4A73-9A1D-F6E96FDB853D}"/>
    <cellStyle name="20% - Accent4 3 28 2 2" xfId="19011" xr:uid="{20F9BFAF-8C18-4EEB-9922-B8BDFD79054C}"/>
    <cellStyle name="20% - Accent4 3 28 3" xfId="10636" xr:uid="{C06378ED-5F38-48D6-8D9D-147F0989C3EF}"/>
    <cellStyle name="20% - Accent4 3 29" xfId="1795" xr:uid="{0C20BCDF-B1DF-417B-BF3A-E4D673FEDE0B}"/>
    <cellStyle name="20% - Accent4 3 29 2" xfId="9064" xr:uid="{BB61B45A-F10B-46B2-9D0B-56F88BBD1725}"/>
    <cellStyle name="20% - Accent4 3 29 2 2" xfId="19012" xr:uid="{C63A5C10-B5C7-4140-8936-24DBA1A23B71}"/>
    <cellStyle name="20% - Accent4 3 29 3" xfId="10637" xr:uid="{9E6D854C-CBCE-4612-84D4-36DB9E528753}"/>
    <cellStyle name="20% - Accent4 3 3" xfId="1796" xr:uid="{CA83465B-7CC8-4589-A966-31F59082A92A}"/>
    <cellStyle name="20% - Accent4 3 3 2" xfId="9065" xr:uid="{A4665AAD-843D-438E-BA74-C547FEBB2D6A}"/>
    <cellStyle name="20% - Accent4 3 3 2 2" xfId="19013" xr:uid="{96B96065-EC76-439A-994E-1F6CB05AFCA2}"/>
    <cellStyle name="20% - Accent4 3 3 3" xfId="10638" xr:uid="{0259589B-278A-4917-9ED9-45146A81FA12}"/>
    <cellStyle name="20% - Accent4 3 30" xfId="1797" xr:uid="{2BB7E682-E623-49C8-BA9E-54A779CB952F}"/>
    <cellStyle name="20% - Accent4 3 30 2" xfId="9066" xr:uid="{8057A34C-C748-4030-9041-7ACEFF2C8A33}"/>
    <cellStyle name="20% - Accent4 3 30 2 2" xfId="19014" xr:uid="{A96CA848-097C-4CA2-9E94-255F5C7A0295}"/>
    <cellStyle name="20% - Accent4 3 30 3" xfId="10639" xr:uid="{2959CBA0-8939-47AB-AF87-8DEF6AAE3CAF}"/>
    <cellStyle name="20% - Accent4 3 31" xfId="1798" xr:uid="{4354A22C-4EB0-42AC-B862-CB154ABE6D2A}"/>
    <cellStyle name="20% - Accent4 3 31 2" xfId="9067" xr:uid="{8ADEC8E8-A349-4855-862F-9B31AD80A87F}"/>
    <cellStyle name="20% - Accent4 3 31 2 2" xfId="19015" xr:uid="{E661814A-4F02-403D-96E2-0CD3EDD8B642}"/>
    <cellStyle name="20% - Accent4 3 31 3" xfId="10640" xr:uid="{779A6ACE-D341-437F-A15F-9B76449E719B}"/>
    <cellStyle name="20% - Accent4 3 32" xfId="1799" xr:uid="{9923C30E-9706-4A6A-86D5-0571798ED169}"/>
    <cellStyle name="20% - Accent4 3 32 2" xfId="9068" xr:uid="{5B825BAB-68D0-4A34-93C6-D2BDC27FC2B0}"/>
    <cellStyle name="20% - Accent4 3 32 2 2" xfId="19016" xr:uid="{65B0FDB9-6DA2-480A-BF05-0EA3F55ADD33}"/>
    <cellStyle name="20% - Accent4 3 32 3" xfId="10641" xr:uid="{8564FB03-5398-4A5A-A2C3-C10549630850}"/>
    <cellStyle name="20% - Accent4 3 33" xfId="1800" xr:uid="{AA7FD646-1843-49EC-B248-D36E283BF520}"/>
    <cellStyle name="20% - Accent4 3 33 2" xfId="9069" xr:uid="{B636A33A-680C-41ED-BFD9-892BEB1FF086}"/>
    <cellStyle name="20% - Accent4 3 33 2 2" xfId="19017" xr:uid="{6A47EFDE-467B-4913-848A-93326C39833B}"/>
    <cellStyle name="20% - Accent4 3 33 3" xfId="10642" xr:uid="{9427D6FD-7967-498E-8EC7-91A23FA74E6B}"/>
    <cellStyle name="20% - Accent4 3 34" xfId="1801" xr:uid="{3E26DB25-D9A2-44E6-9972-321875372C02}"/>
    <cellStyle name="20% - Accent4 3 34 2" xfId="9070" xr:uid="{B1E624D2-2C30-4D15-B57A-D96FB44EEFC0}"/>
    <cellStyle name="20% - Accent4 3 34 2 2" xfId="19018" xr:uid="{4C09EEE1-09EF-4473-96E3-058400E17CDB}"/>
    <cellStyle name="20% - Accent4 3 34 3" xfId="10643" xr:uid="{60C9C9C6-F93B-439F-A770-BC4275F502A4}"/>
    <cellStyle name="20% - Accent4 3 35" xfId="1802" xr:uid="{BAE66278-47BD-4911-9123-161843B5D725}"/>
    <cellStyle name="20% - Accent4 3 35 2" xfId="9071" xr:uid="{33A68EE4-E10A-4594-B3C8-7E01D85F07B7}"/>
    <cellStyle name="20% - Accent4 3 35 2 2" xfId="19019" xr:uid="{AEAE50A7-FD59-4005-B712-86A75AF5E383}"/>
    <cellStyle name="20% - Accent4 3 35 3" xfId="10644" xr:uid="{46AA87C3-8DE2-4232-A269-A25E9D0920BF}"/>
    <cellStyle name="20% - Accent4 3 4" xfId="1803" xr:uid="{03D65792-593D-4533-962B-737372DE677C}"/>
    <cellStyle name="20% - Accent4 3 4 2" xfId="9072" xr:uid="{C9D0DAF6-E7AE-46A3-A01B-96B238FFB8AE}"/>
    <cellStyle name="20% - Accent4 3 4 2 2" xfId="19020" xr:uid="{C927A66E-D0D1-4BF8-B870-D5F56AAF9014}"/>
    <cellStyle name="20% - Accent4 3 4 3" xfId="10645" xr:uid="{7AAD7FC0-6A00-4FE1-9144-EDB23ED402C1}"/>
    <cellStyle name="20% - Accent4 3 5" xfId="1804" xr:uid="{29513FDD-026D-497D-8048-79D55500DF0D}"/>
    <cellStyle name="20% - Accent4 3 5 2" xfId="9073" xr:uid="{CA3A22F4-9614-4740-9FBD-624502537B3B}"/>
    <cellStyle name="20% - Accent4 3 5 2 2" xfId="19021" xr:uid="{2337D33C-F4C3-4C51-A78E-FB7BF65366C4}"/>
    <cellStyle name="20% - Accent4 3 5 3" xfId="10646" xr:uid="{16A09162-F0E3-4993-82BF-CA7F6A8DE405}"/>
    <cellStyle name="20% - Accent4 3 6" xfId="1805" xr:uid="{1EC9FAC8-2330-4F4E-AEAF-588C41E88E6B}"/>
    <cellStyle name="20% - Accent4 3 6 2" xfId="9074" xr:uid="{6ED653D2-0BCD-42DF-A7FE-C8A1F481E4AB}"/>
    <cellStyle name="20% - Accent4 3 6 2 2" xfId="19022" xr:uid="{14F2B6A8-673D-44F0-9584-065CB115A781}"/>
    <cellStyle name="20% - Accent4 3 6 3" xfId="10647" xr:uid="{61C612C5-54BE-442D-8ABB-4EDEC4D2B23E}"/>
    <cellStyle name="20% - Accent4 3 7" xfId="1806" xr:uid="{B91CBE3E-0008-47BD-8C77-7D0976F24012}"/>
    <cellStyle name="20% - Accent4 3 7 2" xfId="9075" xr:uid="{B3C4E20E-2D7F-46EE-B757-C812D3DE481D}"/>
    <cellStyle name="20% - Accent4 3 7 2 2" xfId="19023" xr:uid="{56D60D67-D774-413F-B08A-BEC69955E29C}"/>
    <cellStyle name="20% - Accent4 3 7 3" xfId="10648" xr:uid="{9C3D8A37-9A3F-4E84-A1E6-1F27D52540F7}"/>
    <cellStyle name="20% - Accent4 3 8" xfId="1807" xr:uid="{08B0CFFA-F3FF-479B-8D9B-7E74DF00F9EA}"/>
    <cellStyle name="20% - Accent4 3 8 2" xfId="9076" xr:uid="{CF9BC7D6-3C1A-4F9B-8C01-4E9B19AAB269}"/>
    <cellStyle name="20% - Accent4 3 8 2 2" xfId="19024" xr:uid="{188BC3E4-921B-4E6B-88A4-67BF12D7AFA5}"/>
    <cellStyle name="20% - Accent4 3 8 3" xfId="10649" xr:uid="{F4296DAF-55AB-495F-ABED-E57E1DB8E159}"/>
    <cellStyle name="20% - Accent4 3 9" xfId="1808" xr:uid="{87F3CB72-7980-470D-BA74-4EB300C8BE9F}"/>
    <cellStyle name="20% - Accent4 3 9 2" xfId="9077" xr:uid="{0A49442A-9938-45DA-A830-5A44C16E1D75}"/>
    <cellStyle name="20% - Accent4 3 9 2 2" xfId="19025" xr:uid="{97B23505-FA6D-455C-8EB4-7AA1608B7D28}"/>
    <cellStyle name="20% - Accent4 3 9 3" xfId="10650" xr:uid="{F6971FAA-106B-4060-9A8B-C819034CA05D}"/>
    <cellStyle name="20% - Accent4 4" xfId="8389" xr:uid="{26755E9E-CB5C-4A2A-9CAC-EF91B7D2F614}"/>
    <cellStyle name="20% - Accent4 4 2" xfId="12130" xr:uid="{04B2EF4B-9606-41D1-AA0E-EE4876019778}"/>
    <cellStyle name="20% - Accent4 4 2 2" xfId="13715" xr:uid="{0B14EF20-1D55-450D-90D4-BD754160A548}"/>
    <cellStyle name="20% - Accent4 4 2 2 2" xfId="17720" xr:uid="{F32F3FA9-7DA1-4299-99BC-5F4327150A64}"/>
    <cellStyle name="20% - Accent4 4 2 2 3" xfId="16463" xr:uid="{C54B942A-7125-414B-814A-292A3D1B2F5A}"/>
    <cellStyle name="20% - Accent4 4 2 3" xfId="12925" xr:uid="{0AA6881A-4CF0-4A64-A3AE-D522AFC3F931}"/>
    <cellStyle name="20% - Accent4 4 2 3 2" xfId="17220" xr:uid="{226A4BB3-7E64-4F07-A524-28131850125C}"/>
    <cellStyle name="20% - Accent4 4 2 4" xfId="15929" xr:uid="{74E320F6-509A-48B7-90E4-45763F2A04C7}"/>
    <cellStyle name="20% - Accent4 4 3" xfId="13293" xr:uid="{50175DD5-D32D-4B6E-8DE8-141492B06CFA}"/>
    <cellStyle name="20% - Accent4 4 3 2" xfId="17479" xr:uid="{82EA7B21-12E3-4040-A79F-16D1540DC520}"/>
    <cellStyle name="20% - Accent4 4 3 3" xfId="16222" xr:uid="{43713A8A-D1CC-4DD0-B109-4376A398B67F}"/>
    <cellStyle name="20% - Accent4 4 4" xfId="14703" xr:uid="{F8EFFE3F-7ABE-4A94-9EFC-1409143014E3}"/>
    <cellStyle name="20% - Accent4 4 4 2" xfId="17973" xr:uid="{8C3906D4-85C2-41CF-976A-36BB40006349}"/>
    <cellStyle name="20% - Accent4 4 4 3" xfId="16717" xr:uid="{D99FBBF6-B68B-453E-B37E-752D47B11321}"/>
    <cellStyle name="20% - Accent4 4 5" xfId="12501" xr:uid="{EC3310B8-EEAC-484F-8AA6-4DEF71DA9193}"/>
    <cellStyle name="20% - Accent4 4 5 2" xfId="16979" xr:uid="{37C079C0-5661-46E2-B019-D0FDFD517AF9}"/>
    <cellStyle name="20% - Accent4 4 6" xfId="15505" xr:uid="{6E760884-1AA5-4B7C-AB5D-C3D8858F356D}"/>
    <cellStyle name="20% - Accent4 5" xfId="14974" xr:uid="{A9689127-9657-4AE1-9105-DF4CB5777ADC}"/>
    <cellStyle name="20% - Accent4 5 2" xfId="18022" xr:uid="{3C9B4E73-E670-4E2B-B6F9-061E3187BC69}"/>
    <cellStyle name="20% - Accent4 5 3" xfId="16768" xr:uid="{7145B8FB-53AE-435A-9DEF-951511938037}"/>
    <cellStyle name="20% - Accent4 6" xfId="18509" xr:uid="{795ACDEC-C19B-46DE-B3AD-59595BCF8B90}"/>
    <cellStyle name="20% - Accent4 7" xfId="18560" xr:uid="{693E99C2-78B3-4EA2-9DAC-08A18ADEF3A3}"/>
    <cellStyle name="20% - Accent5 2" xfId="133" xr:uid="{31A75A8E-0023-42ED-BDD9-8F6E5A95E5FC}"/>
    <cellStyle name="20% - Accent5 2 10" xfId="1809" xr:uid="{85D3E4D3-537A-4C95-BADC-0206FF66C131}"/>
    <cellStyle name="20% - Accent5 2 10 2" xfId="9078" xr:uid="{43BA60BD-D2FA-4E76-8FA1-A6B838C27AED}"/>
    <cellStyle name="20% - Accent5 2 10 2 2" xfId="19026" xr:uid="{B8B107A6-A4AD-477C-ABC5-CA245588C860}"/>
    <cellStyle name="20% - Accent5 2 10 3" xfId="10651" xr:uid="{FA0A492E-8F06-4090-BC9A-9E7A95C01976}"/>
    <cellStyle name="20% - Accent5 2 11" xfId="1810" xr:uid="{D102D62B-55D1-42C0-8233-8E0B66075122}"/>
    <cellStyle name="20% - Accent5 2 11 2" xfId="9079" xr:uid="{E6D63A4C-FFBF-4CBB-B062-0CC55CE29356}"/>
    <cellStyle name="20% - Accent5 2 11 2 2" xfId="19027" xr:uid="{DA79D489-12F8-4D33-B09F-D577A9E7D2AA}"/>
    <cellStyle name="20% - Accent5 2 11 3" xfId="10652" xr:uid="{9C73C32D-0D82-4240-A05F-A3BBA906EA64}"/>
    <cellStyle name="20% - Accent5 2 12" xfId="1811" xr:uid="{4D67BFAC-6A95-41A2-A952-2403B77024D1}"/>
    <cellStyle name="20% - Accent5 2 12 2" xfId="9080" xr:uid="{E5E1ECBB-B97D-4301-A72C-F6139C48519F}"/>
    <cellStyle name="20% - Accent5 2 12 2 2" xfId="19028" xr:uid="{E287F5D0-C51F-45D2-A025-3946B8EB5694}"/>
    <cellStyle name="20% - Accent5 2 12 3" xfId="10653" xr:uid="{55117FFC-BC09-4B6E-A355-F88F27F16432}"/>
    <cellStyle name="20% - Accent5 2 13" xfId="1812" xr:uid="{65BACF93-43E4-4836-890E-94F108544851}"/>
    <cellStyle name="20% - Accent5 2 13 2" xfId="9081" xr:uid="{B01610A3-AB23-4940-905B-48EF4D06B883}"/>
    <cellStyle name="20% - Accent5 2 13 2 2" xfId="19029" xr:uid="{EEA779D3-7008-4DCD-91C4-AF712BC6DF47}"/>
    <cellStyle name="20% - Accent5 2 13 3" xfId="10654" xr:uid="{F094DF33-52C0-44F4-BD4C-3CE6762078FF}"/>
    <cellStyle name="20% - Accent5 2 14" xfId="1813" xr:uid="{0A5B6AA8-DEF4-412D-8088-5E6748F3EB72}"/>
    <cellStyle name="20% - Accent5 2 14 2" xfId="9082" xr:uid="{41335F75-40E4-41D3-B234-2A4458C4A1FC}"/>
    <cellStyle name="20% - Accent5 2 14 2 2" xfId="19030" xr:uid="{27C252C6-F59D-4F04-8D58-206F84AD1092}"/>
    <cellStyle name="20% - Accent5 2 14 3" xfId="10655" xr:uid="{43524A2C-D0BC-4276-BBF5-D66A083DCB4C}"/>
    <cellStyle name="20% - Accent5 2 15" xfId="1814" xr:uid="{5ACEB979-C321-4829-86CC-991D0D590A6D}"/>
    <cellStyle name="20% - Accent5 2 15 2" xfId="9083" xr:uid="{A73FE0CD-E13C-45D9-96C9-78CB81FCEBCE}"/>
    <cellStyle name="20% - Accent5 2 15 2 2" xfId="19031" xr:uid="{C88B599C-325D-4557-8D44-20B56ED4F541}"/>
    <cellStyle name="20% - Accent5 2 15 3" xfId="10656" xr:uid="{40D98332-0B96-4583-8D38-3909D7A1BD97}"/>
    <cellStyle name="20% - Accent5 2 16" xfId="1815" xr:uid="{6DA703F7-27C8-46BA-8A12-69700F8CD1F6}"/>
    <cellStyle name="20% - Accent5 2 16 2" xfId="9084" xr:uid="{E821DA37-5A62-42C6-ACA7-46A3D2FD7704}"/>
    <cellStyle name="20% - Accent5 2 16 2 2" xfId="19032" xr:uid="{2D5A9532-04DC-48B9-B3F5-40B685713E8E}"/>
    <cellStyle name="20% - Accent5 2 16 3" xfId="10657" xr:uid="{44920286-F690-4AFD-BC03-5CFCCDAF961A}"/>
    <cellStyle name="20% - Accent5 2 17" xfId="1816" xr:uid="{DBA8FFC1-7503-453D-86E9-D42EB5F5FEB5}"/>
    <cellStyle name="20% - Accent5 2 17 2" xfId="9085" xr:uid="{5C3467FF-1E85-4F71-83A7-668D653FF872}"/>
    <cellStyle name="20% - Accent5 2 17 2 2" xfId="19033" xr:uid="{F265881D-23A8-4250-B889-18EB48D2FDF2}"/>
    <cellStyle name="20% - Accent5 2 17 3" xfId="10658" xr:uid="{241A7128-CDCE-432B-874C-001E871A89F6}"/>
    <cellStyle name="20% - Accent5 2 18" xfId="1817" xr:uid="{9D8EB849-CA69-4D2B-BE3D-025A2543886C}"/>
    <cellStyle name="20% - Accent5 2 18 2" xfId="9086" xr:uid="{BF1AE6A4-1B0A-4FCE-A526-6C52B4CB5139}"/>
    <cellStyle name="20% - Accent5 2 18 2 2" xfId="19034" xr:uid="{42DB36E5-D974-42F3-8595-717A12D9CA1C}"/>
    <cellStyle name="20% - Accent5 2 18 3" xfId="10659" xr:uid="{8599C8AC-2587-492C-9E9B-5712E58235D9}"/>
    <cellStyle name="20% - Accent5 2 19" xfId="1818" xr:uid="{0E72BFDA-09BB-4922-B3B9-5CCCECAA9577}"/>
    <cellStyle name="20% - Accent5 2 19 2" xfId="9087" xr:uid="{7A130F64-2194-44A0-BB40-B659026D632D}"/>
    <cellStyle name="20% - Accent5 2 19 2 2" xfId="19035" xr:uid="{BF7D380D-8EF1-44EE-B6EE-ED44661F0E53}"/>
    <cellStyle name="20% - Accent5 2 19 3" xfId="10660" xr:uid="{621D67E6-2AA8-4689-BB6F-84197DAA00D6}"/>
    <cellStyle name="20% - Accent5 2 2" xfId="1819" xr:uid="{3CD9F180-C71C-4F1F-B242-2F92C8765FFF}"/>
    <cellStyle name="20% - Accent5 2 2 10" xfId="1820" xr:uid="{C3DE60A8-BA1E-4430-BAB6-6FF4C4861FD1}"/>
    <cellStyle name="20% - Accent5 2 2 11" xfId="1821" xr:uid="{D9BC479D-DAC4-4198-9005-278C225568DA}"/>
    <cellStyle name="20% - Accent5 2 2 12" xfId="1822" xr:uid="{D56E8113-77A5-4845-8D91-CB287025C68A}"/>
    <cellStyle name="20% - Accent5 2 2 13" xfId="1823" xr:uid="{AFD480F6-50A7-42FF-BA1E-6C3EB1A08624}"/>
    <cellStyle name="20% - Accent5 2 2 14" xfId="1824" xr:uid="{D58FBDC2-CABD-4981-89DC-930EDBEE9ACD}"/>
    <cellStyle name="20% - Accent5 2 2 15" xfId="1825" xr:uid="{91F8E68A-14C9-4C1D-A116-AAA2024415FC}"/>
    <cellStyle name="20% - Accent5 2 2 16" xfId="1826" xr:uid="{1840487F-27F1-4000-9194-27847C5B7681}"/>
    <cellStyle name="20% - Accent5 2 2 17" xfId="1827" xr:uid="{529B9966-3545-4631-A329-5A3BBE135164}"/>
    <cellStyle name="20% - Accent5 2 2 18" xfId="1828" xr:uid="{EEE3667B-0C34-4A0F-BB4F-03934E96BE5F}"/>
    <cellStyle name="20% - Accent5 2 2 19" xfId="1829" xr:uid="{269B61C6-002B-45AF-B970-6C433BE7A3BA}"/>
    <cellStyle name="20% - Accent5 2 2 2" xfId="1830" xr:uid="{E79F6083-0A55-451A-B5FA-2203104BC295}"/>
    <cellStyle name="20% - Accent5 2 2 2 10" xfId="1831" xr:uid="{6AEB6084-4719-42F5-8A21-06ADAECE82AB}"/>
    <cellStyle name="20% - Accent5 2 2 2 10 2" xfId="9089" xr:uid="{B5FCC7B6-98EA-4E71-986C-0E2A3537B1BB}"/>
    <cellStyle name="20% - Accent5 2 2 2 10 2 2" xfId="19037" xr:uid="{96D3DF22-BE2C-48EE-A9D0-69C5D79D63C9}"/>
    <cellStyle name="20% - Accent5 2 2 2 10 3" xfId="10662" xr:uid="{D81D950D-5FCC-43E7-9976-3617767DEF8D}"/>
    <cellStyle name="20% - Accent5 2 2 2 11" xfId="1832" xr:uid="{290F2F31-D12C-4CA3-81E1-7DC7BB042189}"/>
    <cellStyle name="20% - Accent5 2 2 2 11 2" xfId="9090" xr:uid="{9D1EFE51-981E-4B70-AD02-10E01872800A}"/>
    <cellStyle name="20% - Accent5 2 2 2 11 2 2" xfId="19038" xr:uid="{B738F058-7AB5-49A6-9FE4-CF282531802C}"/>
    <cellStyle name="20% - Accent5 2 2 2 11 3" xfId="10663" xr:uid="{1C445D39-5D96-44CA-9419-5A16E9CCF381}"/>
    <cellStyle name="20% - Accent5 2 2 2 12" xfId="1833" xr:uid="{802A5C12-D7E6-4E5C-B00D-961E1D2D2577}"/>
    <cellStyle name="20% - Accent5 2 2 2 12 2" xfId="9091" xr:uid="{AE9EB2E4-D7DA-4076-B324-42F650A125BE}"/>
    <cellStyle name="20% - Accent5 2 2 2 12 2 2" xfId="19039" xr:uid="{35CD664C-37B9-4408-A13F-E99CC1DF73D4}"/>
    <cellStyle name="20% - Accent5 2 2 2 12 3" xfId="10664" xr:uid="{9D877BA1-8E7D-46B0-ABFB-1D88BAE01B6B}"/>
    <cellStyle name="20% - Accent5 2 2 2 13" xfId="1834" xr:uid="{EA7392FA-4D0E-4C3C-97A9-D8E9AFFB4456}"/>
    <cellStyle name="20% - Accent5 2 2 2 13 2" xfId="9092" xr:uid="{03BEC162-2BAE-4E96-B973-E41437353496}"/>
    <cellStyle name="20% - Accent5 2 2 2 13 2 2" xfId="19040" xr:uid="{0B99640B-638F-4BAD-A07A-94F6EA6C930B}"/>
    <cellStyle name="20% - Accent5 2 2 2 13 3" xfId="10665" xr:uid="{6599AF8B-2B0A-4B65-97DA-2FF0E05CC3EE}"/>
    <cellStyle name="20% - Accent5 2 2 2 14" xfId="1835" xr:uid="{F6657EE6-7732-451D-9EE2-B2D1CAB76B35}"/>
    <cellStyle name="20% - Accent5 2 2 2 14 2" xfId="9093" xr:uid="{EE00EEAE-3722-4C41-BB77-5F256684D057}"/>
    <cellStyle name="20% - Accent5 2 2 2 14 2 2" xfId="19041" xr:uid="{CC76D010-4B91-4CBE-867B-F99B743363A7}"/>
    <cellStyle name="20% - Accent5 2 2 2 14 3" xfId="10666" xr:uid="{77CB32C5-7DE0-47EA-96CF-819ACE576945}"/>
    <cellStyle name="20% - Accent5 2 2 2 15" xfId="1836" xr:uid="{0124CAFC-F887-4AF3-8C4C-80A29871733C}"/>
    <cellStyle name="20% - Accent5 2 2 2 15 2" xfId="9094" xr:uid="{AEE93CF1-AB1B-41AB-B1A7-A8EDC395B31D}"/>
    <cellStyle name="20% - Accent5 2 2 2 15 2 2" xfId="19042" xr:uid="{5840DF93-0153-4B17-8B62-2DA70D5E2F09}"/>
    <cellStyle name="20% - Accent5 2 2 2 15 3" xfId="10667" xr:uid="{A95009F1-CD24-4086-A88F-94D186AB882F}"/>
    <cellStyle name="20% - Accent5 2 2 2 16" xfId="1837" xr:uid="{106F4F34-D6C6-40A0-83B6-8E8A5B1CA6A1}"/>
    <cellStyle name="20% - Accent5 2 2 2 16 2" xfId="9095" xr:uid="{930D64DC-44D9-4E52-B5DC-3016DFC3F3EE}"/>
    <cellStyle name="20% - Accent5 2 2 2 16 2 2" xfId="19043" xr:uid="{2B342CB2-5959-4E57-B2D8-D6738C10C6B2}"/>
    <cellStyle name="20% - Accent5 2 2 2 16 3" xfId="10668" xr:uid="{F9BD1DA1-9916-4F03-8E9B-15F59C2833C4}"/>
    <cellStyle name="20% - Accent5 2 2 2 17" xfId="1838" xr:uid="{00C6CC5B-22D5-4C0A-A25C-2C46A4375E5D}"/>
    <cellStyle name="20% - Accent5 2 2 2 17 2" xfId="9096" xr:uid="{40DD31EF-D129-40D1-98D1-E555DA0EEF4D}"/>
    <cellStyle name="20% - Accent5 2 2 2 17 2 2" xfId="19044" xr:uid="{2E566991-3142-4EE0-B16D-A42DDBDC5766}"/>
    <cellStyle name="20% - Accent5 2 2 2 17 3" xfId="10669" xr:uid="{65D83F68-4BDC-404E-9E40-4CB08287A077}"/>
    <cellStyle name="20% - Accent5 2 2 2 18" xfId="1839" xr:uid="{5C9BFAB2-7BB2-4019-B4FA-DEE9A217C769}"/>
    <cellStyle name="20% - Accent5 2 2 2 18 2" xfId="9097" xr:uid="{03F11015-5B4E-48B5-8630-C8CC96A428F3}"/>
    <cellStyle name="20% - Accent5 2 2 2 18 2 2" xfId="19045" xr:uid="{79575CA4-4EB7-4EA6-BD1B-3CAB275162F1}"/>
    <cellStyle name="20% - Accent5 2 2 2 18 3" xfId="10670" xr:uid="{3C86289E-C893-480B-824B-DCA8DC73A2E7}"/>
    <cellStyle name="20% - Accent5 2 2 2 19" xfId="1840" xr:uid="{4E3AE907-A1CC-4930-AFF7-7CB8269432DC}"/>
    <cellStyle name="20% - Accent5 2 2 2 19 2" xfId="9098" xr:uid="{1F72396A-ABE6-42E2-9515-C808B29660CC}"/>
    <cellStyle name="20% - Accent5 2 2 2 19 2 2" xfId="19046" xr:uid="{5EFB87A1-D973-48DA-9746-F4A833AC1516}"/>
    <cellStyle name="20% - Accent5 2 2 2 19 3" xfId="10671" xr:uid="{42F62132-19F3-41E9-8210-94BC6D5CF787}"/>
    <cellStyle name="20% - Accent5 2 2 2 2" xfId="1841" xr:uid="{121978DD-6A77-4ED8-A792-DEAAF4ACB4CE}"/>
    <cellStyle name="20% - Accent5 2 2 2 2 2" xfId="9099" xr:uid="{A11C2C57-576E-4325-A57D-8A479FFF3838}"/>
    <cellStyle name="20% - Accent5 2 2 2 2 2 2" xfId="19047" xr:uid="{574002F6-D5BE-4AF1-A8E9-9E6D5CF7E7A7}"/>
    <cellStyle name="20% - Accent5 2 2 2 2 3" xfId="10672" xr:uid="{67EEFBD6-B650-4876-8C92-E8DD645F80A9}"/>
    <cellStyle name="20% - Accent5 2 2 2 20" xfId="1842" xr:uid="{995B2945-ADF1-40C5-A972-6F381DB4AB58}"/>
    <cellStyle name="20% - Accent5 2 2 2 20 2" xfId="9100" xr:uid="{9BD7A9C9-593B-4462-A9AA-E9980B5A9855}"/>
    <cellStyle name="20% - Accent5 2 2 2 20 2 2" xfId="19048" xr:uid="{D1F33CB8-6B5A-452F-AB41-53E5C7AB844F}"/>
    <cellStyle name="20% - Accent5 2 2 2 20 3" xfId="10673" xr:uid="{0441DAEA-81F1-4C39-80D9-AEE76EE269A1}"/>
    <cellStyle name="20% - Accent5 2 2 2 21" xfId="1843" xr:uid="{5150B79C-82D4-4955-B85C-7D9565A78B15}"/>
    <cellStyle name="20% - Accent5 2 2 2 21 2" xfId="9101" xr:uid="{EB5DBE8A-4D39-468C-A828-2550D52284D9}"/>
    <cellStyle name="20% - Accent5 2 2 2 21 2 2" xfId="19049" xr:uid="{AE04F2BC-9925-4657-BF89-F436696136FA}"/>
    <cellStyle name="20% - Accent5 2 2 2 21 3" xfId="10674" xr:uid="{A72C67E8-096D-4DAF-86E4-52C0CF36A188}"/>
    <cellStyle name="20% - Accent5 2 2 2 22" xfId="1844" xr:uid="{BCA27C04-67FF-467D-8CF8-F2BB66DAE2A9}"/>
    <cellStyle name="20% - Accent5 2 2 2 22 2" xfId="9102" xr:uid="{14D1075B-2883-48F6-B2F5-03F33FB06BDD}"/>
    <cellStyle name="20% - Accent5 2 2 2 22 2 2" xfId="19050" xr:uid="{A5601B27-85B1-4CE5-81D6-EFBED8890D04}"/>
    <cellStyle name="20% - Accent5 2 2 2 22 3" xfId="10675" xr:uid="{405418D9-FD66-408E-B3CF-BF9C96C71D23}"/>
    <cellStyle name="20% - Accent5 2 2 2 3" xfId="1845" xr:uid="{FFF31E95-3D0D-4D43-A565-B27A1CE25961}"/>
    <cellStyle name="20% - Accent5 2 2 2 3 2" xfId="9103" xr:uid="{877CCFC3-4EBC-4F92-842B-6DDBC2166996}"/>
    <cellStyle name="20% - Accent5 2 2 2 3 2 2" xfId="19051" xr:uid="{5343F9FF-0AD6-437D-A7CC-B1FB584160B5}"/>
    <cellStyle name="20% - Accent5 2 2 2 3 3" xfId="10676" xr:uid="{9360BD63-480E-497A-9AC5-C954574E21F0}"/>
    <cellStyle name="20% - Accent5 2 2 2 4" xfId="1846" xr:uid="{C2F578F6-A4B1-445C-9073-B14B0A55F05A}"/>
    <cellStyle name="20% - Accent5 2 2 2 4 2" xfId="9104" xr:uid="{A4289C87-E2A8-43F3-8284-4C77A74A4A4F}"/>
    <cellStyle name="20% - Accent5 2 2 2 4 2 2" xfId="19052" xr:uid="{4333E953-5D2E-409A-97A8-1ADA880B7EF8}"/>
    <cellStyle name="20% - Accent5 2 2 2 4 3" xfId="10677" xr:uid="{460EC0EC-96A0-45D8-8B4A-64C639CCCE03}"/>
    <cellStyle name="20% - Accent5 2 2 2 5" xfId="1847" xr:uid="{C98809B3-46D4-4712-9BA9-92F5672E0A57}"/>
    <cellStyle name="20% - Accent5 2 2 2 5 2" xfId="9105" xr:uid="{CC273958-0B2C-47D6-8886-384D4E9C40DF}"/>
    <cellStyle name="20% - Accent5 2 2 2 5 2 2" xfId="19053" xr:uid="{3611C722-C8C6-4210-A82C-118C6CF3197E}"/>
    <cellStyle name="20% - Accent5 2 2 2 5 3" xfId="10678" xr:uid="{804C1B87-F35B-4EB1-8F59-30F4EB081949}"/>
    <cellStyle name="20% - Accent5 2 2 2 6" xfId="1848" xr:uid="{89D48176-6392-46AE-A2BD-04340868B643}"/>
    <cellStyle name="20% - Accent5 2 2 2 6 2" xfId="9106" xr:uid="{8FDECBEB-1B3F-4EED-B497-E93EF77DBED1}"/>
    <cellStyle name="20% - Accent5 2 2 2 6 2 2" xfId="19054" xr:uid="{9A64D148-AB3A-4DDC-A317-E2D2D552C8ED}"/>
    <cellStyle name="20% - Accent5 2 2 2 6 3" xfId="10679" xr:uid="{50B9DC5F-1588-4732-A321-1C36640FB7DF}"/>
    <cellStyle name="20% - Accent5 2 2 2 7" xfId="1849" xr:uid="{94D65BA4-A4BA-471E-AC02-9E145517E047}"/>
    <cellStyle name="20% - Accent5 2 2 2 7 2" xfId="9107" xr:uid="{26642B71-47E5-4B47-B89C-3E66BC83298F}"/>
    <cellStyle name="20% - Accent5 2 2 2 7 2 2" xfId="19055" xr:uid="{3EAA8398-3FA7-4F25-AD66-B955562F7162}"/>
    <cellStyle name="20% - Accent5 2 2 2 7 3" xfId="10680" xr:uid="{3A2648D2-A67B-4570-8409-551F1F4F3E6D}"/>
    <cellStyle name="20% - Accent5 2 2 2 8" xfId="1850" xr:uid="{F0564695-E07A-409D-A2FF-F7500ADCAB08}"/>
    <cellStyle name="20% - Accent5 2 2 2 8 2" xfId="9108" xr:uid="{FE060216-C69A-4300-AE36-1250BE921714}"/>
    <cellStyle name="20% - Accent5 2 2 2 8 2 2" xfId="19056" xr:uid="{903E1428-6D36-4AC1-AA20-AB96D6E2E592}"/>
    <cellStyle name="20% - Accent5 2 2 2 8 3" xfId="10681" xr:uid="{4E7E509C-9EB9-428B-A70C-CD79EB65470B}"/>
    <cellStyle name="20% - Accent5 2 2 2 9" xfId="1851" xr:uid="{1D287016-9BE5-4D36-9293-E694FD8137F6}"/>
    <cellStyle name="20% - Accent5 2 2 2 9 2" xfId="9109" xr:uid="{E9DBA17A-FED3-442E-8BBF-7F9393736FBC}"/>
    <cellStyle name="20% - Accent5 2 2 2 9 2 2" xfId="19057" xr:uid="{C47DE160-756A-4F90-AAB9-3C60AC373C6A}"/>
    <cellStyle name="20% - Accent5 2 2 2 9 3" xfId="10682" xr:uid="{ED1BB7CF-7BCC-418A-BE9A-73BCBAAA6252}"/>
    <cellStyle name="20% - Accent5 2 2 20" xfId="1852" xr:uid="{6439C018-F037-467A-8305-DD90B4C34FEA}"/>
    <cellStyle name="20% - Accent5 2 2 21" xfId="1853" xr:uid="{4FBC0364-1F80-4669-B290-13CE879D3E9D}"/>
    <cellStyle name="20% - Accent5 2 2 22" xfId="1854" xr:uid="{8DC9CCC7-209F-4C2C-A009-4945D584E969}"/>
    <cellStyle name="20% - Accent5 2 2 23" xfId="9088" xr:uid="{0A050518-5BAA-4C35-829B-F5726522CCC7}"/>
    <cellStyle name="20% - Accent5 2 2 23 2" xfId="19036" xr:uid="{93F3A823-123A-4CD2-BFEB-FEFE75C872EB}"/>
    <cellStyle name="20% - Accent5 2 2 24" xfId="10661" xr:uid="{273AB233-1E58-450D-A307-B2C509276F2F}"/>
    <cellStyle name="20% - Accent5 2 2 3" xfId="1855" xr:uid="{5D8A4F93-7DC4-46A1-B50C-78B7AC4A11FF}"/>
    <cellStyle name="20% - Accent5 2 2 4" xfId="1856" xr:uid="{EA630ABD-44E8-422D-ABC4-79A543312CAC}"/>
    <cellStyle name="20% - Accent5 2 2 5" xfId="1857" xr:uid="{C9A17FE9-6226-4B2D-AE9D-87A937865813}"/>
    <cellStyle name="20% - Accent5 2 2 6" xfId="1858" xr:uid="{4FA5046D-29A6-46BA-9FC5-BB81809B1267}"/>
    <cellStyle name="20% - Accent5 2 2 7" xfId="1859" xr:uid="{8A0FDF9C-EA1C-4522-85F9-9705E739D2D5}"/>
    <cellStyle name="20% - Accent5 2 2 8" xfId="1860" xr:uid="{2D9E4ADB-B294-438F-AB94-A6B8E10C9607}"/>
    <cellStyle name="20% - Accent5 2 2 9" xfId="1861" xr:uid="{749741FC-E903-4F4D-80D9-B86E350E0221}"/>
    <cellStyle name="20% - Accent5 2 20" xfId="1862" xr:uid="{E90DACC2-2B54-4F1F-9513-46C5241EB817}"/>
    <cellStyle name="20% - Accent5 2 20 2" xfId="9110" xr:uid="{21D5E61C-D69F-4BDA-9144-3A055FB359E0}"/>
    <cellStyle name="20% - Accent5 2 20 2 2" xfId="19058" xr:uid="{602B44BC-D01A-4474-B1F0-C0A3D77B3811}"/>
    <cellStyle name="20% - Accent5 2 20 3" xfId="10683" xr:uid="{3A84B0D5-9A52-4FFB-89ED-FB93EBEDF215}"/>
    <cellStyle name="20% - Accent5 2 21" xfId="1863" xr:uid="{22BC22F9-32BE-4066-A836-0A3141ABC447}"/>
    <cellStyle name="20% - Accent5 2 21 2" xfId="9111" xr:uid="{E6FA26EB-7FBF-4245-8210-B525E46B0EE7}"/>
    <cellStyle name="20% - Accent5 2 21 2 2" xfId="19059" xr:uid="{85D7B5D1-E203-4438-A14E-530B6888A508}"/>
    <cellStyle name="20% - Accent5 2 21 3" xfId="10684" xr:uid="{DCFAF396-477D-4EEB-8D38-6AEDCFD9503D}"/>
    <cellStyle name="20% - Accent5 2 22" xfId="1864" xr:uid="{F9B52F42-4BF3-4B21-8A6B-BEB927E20C38}"/>
    <cellStyle name="20% - Accent5 2 22 2" xfId="9112" xr:uid="{CCFBF59D-C53A-47DB-ACB0-1D9392AD386A}"/>
    <cellStyle name="20% - Accent5 2 22 2 2" xfId="19060" xr:uid="{17C58980-DB38-4A40-93A3-C89D8CFA121B}"/>
    <cellStyle name="20% - Accent5 2 22 3" xfId="10685" xr:uid="{C4AA16D2-5C54-4004-AC10-94DB3CF816EA}"/>
    <cellStyle name="20% - Accent5 2 23" xfId="1865" xr:uid="{E0A1FBCD-A1D2-4DD1-88E1-0E324E075A13}"/>
    <cellStyle name="20% - Accent5 2 23 2" xfId="9113" xr:uid="{CA3C91A6-A559-43F2-9295-561182B35FFF}"/>
    <cellStyle name="20% - Accent5 2 23 2 2" xfId="19061" xr:uid="{A63F4938-040B-4856-8CB8-9CF93DB9CA6F}"/>
    <cellStyle name="20% - Accent5 2 23 3" xfId="10686" xr:uid="{FEFCF8BE-0B82-4BCC-A203-D88E225E57F2}"/>
    <cellStyle name="20% - Accent5 2 24" xfId="1866" xr:uid="{82BCB283-A523-4B31-B1F8-434CEA9EA6F7}"/>
    <cellStyle name="20% - Accent5 2 24 2" xfId="9114" xr:uid="{2D7C42F1-5C02-45D0-BF11-F17C84E0A6DF}"/>
    <cellStyle name="20% - Accent5 2 24 2 2" xfId="19062" xr:uid="{CD5D1788-BBF6-49AA-A8F4-02B9D925D8F4}"/>
    <cellStyle name="20% - Accent5 2 24 3" xfId="10687" xr:uid="{5757651A-B4B1-4602-8FEE-7B22F1362C03}"/>
    <cellStyle name="20% - Accent5 2 25" xfId="1867" xr:uid="{2B253302-67D5-4DF2-90B4-1A20CAE632E8}"/>
    <cellStyle name="20% - Accent5 2 25 2" xfId="9115" xr:uid="{7F622663-8EEB-4C70-BAA7-66E74AC97513}"/>
    <cellStyle name="20% - Accent5 2 25 2 2" xfId="19063" xr:uid="{22F0CCD6-3526-4852-A92D-997E159C55B4}"/>
    <cellStyle name="20% - Accent5 2 25 3" xfId="10688" xr:uid="{F82F2997-827D-48B7-BC13-DBEA1E1744D5}"/>
    <cellStyle name="20% - Accent5 2 26" xfId="1868" xr:uid="{1EA620B7-040E-4295-BEE9-792EE8D5D6B1}"/>
    <cellStyle name="20% - Accent5 2 26 2" xfId="9116" xr:uid="{2DB7B723-3965-42C7-BA65-465E56B2E983}"/>
    <cellStyle name="20% - Accent5 2 26 2 2" xfId="19064" xr:uid="{2EC62CE1-5640-47B6-BB67-00F09641A26E}"/>
    <cellStyle name="20% - Accent5 2 26 3" xfId="10689" xr:uid="{44760FC5-1857-48AB-9A7B-F5C184220A43}"/>
    <cellStyle name="20% - Accent5 2 27" xfId="1869" xr:uid="{6B097BC1-EC11-423C-9726-A364211D9F3D}"/>
    <cellStyle name="20% - Accent5 2 27 2" xfId="9117" xr:uid="{E992E91F-C3AB-47FF-8636-3A6A43634325}"/>
    <cellStyle name="20% - Accent5 2 27 2 2" xfId="19065" xr:uid="{4BFB05C9-3D72-4CCB-A8E4-F696315F97B7}"/>
    <cellStyle name="20% - Accent5 2 27 3" xfId="10690" xr:uid="{01324B1B-515C-4299-AC46-49938F73CC87}"/>
    <cellStyle name="20% - Accent5 2 28" xfId="1870" xr:uid="{D450C66E-8B44-4C44-8828-85395DD13F13}"/>
    <cellStyle name="20% - Accent5 2 28 2" xfId="9118" xr:uid="{C6D06C12-EC16-4987-8B4C-02216CEBC4B4}"/>
    <cellStyle name="20% - Accent5 2 28 2 2" xfId="19066" xr:uid="{296C7A59-B802-4369-AD7C-17D44FF88DFA}"/>
    <cellStyle name="20% - Accent5 2 28 3" xfId="10691" xr:uid="{F5F1CC63-77CF-4EB0-A92A-7659CA3CDB85}"/>
    <cellStyle name="20% - Accent5 2 29" xfId="1871" xr:uid="{D99BA4A9-F0C8-4740-88FC-265EEB3641DE}"/>
    <cellStyle name="20% - Accent5 2 29 2" xfId="9119" xr:uid="{BE9B4CD8-5E6D-4625-9746-48CBDD16AA8D}"/>
    <cellStyle name="20% - Accent5 2 29 2 2" xfId="19067" xr:uid="{E07D28A1-1F4E-4FC1-AC16-5B223C653981}"/>
    <cellStyle name="20% - Accent5 2 29 3" xfId="10692" xr:uid="{75C1C744-2862-4891-93F6-8C2CEC5CE6C0}"/>
    <cellStyle name="20% - Accent5 2 3" xfId="1872" xr:uid="{1E466981-062A-42BA-A03D-ACE5E2AE1B4C}"/>
    <cellStyle name="20% - Accent5 2 3 2" xfId="9120" xr:uid="{42ED5F6E-5B5D-40EF-AFE4-0BE0F416FB21}"/>
    <cellStyle name="20% - Accent5 2 3 2 2" xfId="19068" xr:uid="{387FAB5F-2672-48B2-AF4C-155B0576FC10}"/>
    <cellStyle name="20% - Accent5 2 3 3" xfId="10693" xr:uid="{F5E13A16-2C3F-4825-AD98-D5243DF1BC73}"/>
    <cellStyle name="20% - Accent5 2 30" xfId="1873" xr:uid="{5D47C9D2-1AF0-491A-9AB5-984247E0619F}"/>
    <cellStyle name="20% - Accent5 2 30 2" xfId="9121" xr:uid="{36FA8530-5567-4CC1-9945-8BC8B82AAF24}"/>
    <cellStyle name="20% - Accent5 2 30 2 2" xfId="19069" xr:uid="{537CF964-A5EA-42F8-B1EF-F39AFFC5FF5F}"/>
    <cellStyle name="20% - Accent5 2 30 3" xfId="10694" xr:uid="{97F2EB9A-E4B0-4005-B0D6-F465A551C89F}"/>
    <cellStyle name="20% - Accent5 2 31" xfId="1874" xr:uid="{C496A80B-9352-46D5-AE2E-6560F94969A7}"/>
    <cellStyle name="20% - Accent5 2 31 2" xfId="9122" xr:uid="{F4CE197B-2124-4A37-8A66-B26FCCA39D22}"/>
    <cellStyle name="20% - Accent5 2 31 2 2" xfId="19070" xr:uid="{F7BC090A-1B31-4154-B7EF-8311AC19E5F2}"/>
    <cellStyle name="20% - Accent5 2 31 3" xfId="10695" xr:uid="{E8A9314C-F36F-447C-A6CF-0DE5DC656E0D}"/>
    <cellStyle name="20% - Accent5 2 32" xfId="1875" xr:uid="{8A2B3FF6-5BEC-4838-AB9D-6C2958E01153}"/>
    <cellStyle name="20% - Accent5 2 32 2" xfId="9123" xr:uid="{4E601E1C-B4FC-45C7-949F-04A616E94BA1}"/>
    <cellStyle name="20% - Accent5 2 32 2 2" xfId="19071" xr:uid="{F9D7CF30-30A4-495E-AABE-E8EF5135B7D3}"/>
    <cellStyle name="20% - Accent5 2 32 3" xfId="10696" xr:uid="{81F7CD90-C497-4938-B2F6-FCB735DE5950}"/>
    <cellStyle name="20% - Accent5 2 33" xfId="1876" xr:uid="{5ECB661E-4D4B-43B4-BA1A-F995CB54F9FD}"/>
    <cellStyle name="20% - Accent5 2 33 2" xfId="9124" xr:uid="{3075634E-31B0-425E-906D-ECF67E9E92A3}"/>
    <cellStyle name="20% - Accent5 2 33 2 2" xfId="19072" xr:uid="{6100AD98-825D-4408-8B73-35D6D3D25EE6}"/>
    <cellStyle name="20% - Accent5 2 33 3" xfId="10697" xr:uid="{D87CDF6E-C77F-434C-8D37-0D52C40EC5B9}"/>
    <cellStyle name="20% - Accent5 2 34" xfId="1877" xr:uid="{9622C6CC-DACF-4282-9138-8AAADF3097DD}"/>
    <cellStyle name="20% - Accent5 2 34 2" xfId="9125" xr:uid="{D3C2A837-918C-424C-B115-9A3E557AE7BB}"/>
    <cellStyle name="20% - Accent5 2 34 2 2" xfId="19073" xr:uid="{2EDE0851-28CC-419A-B475-D759EABFA8B9}"/>
    <cellStyle name="20% - Accent5 2 34 3" xfId="10698" xr:uid="{0AB0287E-FC86-4FD7-AA31-2D0A63BA69FE}"/>
    <cellStyle name="20% - Accent5 2 35" xfId="1878" xr:uid="{42B11E97-FBB5-4416-B158-82A65FAF89E7}"/>
    <cellStyle name="20% - Accent5 2 35 2" xfId="9126" xr:uid="{DA0BB41C-2013-4429-889C-F4C0E250F898}"/>
    <cellStyle name="20% - Accent5 2 35 2 2" xfId="19074" xr:uid="{0A6ADC26-81E4-4638-8F13-E7C92FA283E8}"/>
    <cellStyle name="20% - Accent5 2 35 3" xfId="10699" xr:uid="{098AC0FE-40E6-485D-97D2-70C0EE3AA9C9}"/>
    <cellStyle name="20% - Accent5 2 36" xfId="18170" xr:uid="{F4787FEC-19E2-4990-956B-B79388A079BB}"/>
    <cellStyle name="20% - Accent5 2 4" xfId="1879" xr:uid="{E9294B20-3C4D-4285-B437-25C8720FB7A8}"/>
    <cellStyle name="20% - Accent5 2 4 2" xfId="9127" xr:uid="{D3ED3F09-6018-4676-AEAE-211FC2615E9B}"/>
    <cellStyle name="20% - Accent5 2 4 2 2" xfId="19075" xr:uid="{B7F24243-272F-4166-9468-DA974E9EFCFA}"/>
    <cellStyle name="20% - Accent5 2 4 3" xfId="10700" xr:uid="{EACDBA6B-F9DB-4833-9A36-63A36B6576DE}"/>
    <cellStyle name="20% - Accent5 2 5" xfId="1880" xr:uid="{EFB25616-78EE-4B5A-A0E5-9F031CCBA7A8}"/>
    <cellStyle name="20% - Accent5 2 5 2" xfId="9128" xr:uid="{BE979732-BB73-493D-9637-9CEAC4CFE806}"/>
    <cellStyle name="20% - Accent5 2 5 2 2" xfId="19076" xr:uid="{A6DAF55F-6D20-4F83-A47E-D73E1F3707E5}"/>
    <cellStyle name="20% - Accent5 2 5 3" xfId="10701" xr:uid="{913AADB8-CEFF-4150-BE41-5FD5852F6C36}"/>
    <cellStyle name="20% - Accent5 2 6" xfId="1881" xr:uid="{E37ED6E4-7F28-4B3E-8292-61E7EE0524D8}"/>
    <cellStyle name="20% - Accent5 2 6 2" xfId="9129" xr:uid="{202AEB63-24E8-4302-B734-E84E74AE7EEB}"/>
    <cellStyle name="20% - Accent5 2 6 2 2" xfId="19077" xr:uid="{89C169DA-E588-4CEA-AD19-D7CC0346295F}"/>
    <cellStyle name="20% - Accent5 2 6 3" xfId="10702" xr:uid="{25A917EC-370A-483D-A20F-E910DD0942BA}"/>
    <cellStyle name="20% - Accent5 2 7" xfId="1882" xr:uid="{0734E7AC-B52B-4A0E-9BFD-70039A6E2663}"/>
    <cellStyle name="20% - Accent5 2 7 2" xfId="9130" xr:uid="{21E4E3CD-B7FC-4DA4-8341-5A6FC34AE38C}"/>
    <cellStyle name="20% - Accent5 2 7 2 2" xfId="19078" xr:uid="{5233B3A1-552A-45B0-B43D-3114D6DAADAD}"/>
    <cellStyle name="20% - Accent5 2 7 3" xfId="10703" xr:uid="{DEFEDA4A-49E8-4FCE-9B2B-A2701574060F}"/>
    <cellStyle name="20% - Accent5 2 8" xfId="1883" xr:uid="{C5B3074F-827E-4DDE-9AF2-3DC8D00B9FE5}"/>
    <cellStyle name="20% - Accent5 2 8 2" xfId="9131" xr:uid="{446BEBBB-97F6-447D-9F44-290A33EC227B}"/>
    <cellStyle name="20% - Accent5 2 8 2 2" xfId="19079" xr:uid="{1312D187-0E35-491B-A751-D8C7807D1520}"/>
    <cellStyle name="20% - Accent5 2 8 3" xfId="10704" xr:uid="{5081E236-8EB0-47A1-AE6E-456EDEA7792D}"/>
    <cellStyle name="20% - Accent5 2 9" xfId="1884" xr:uid="{853DD95C-B6E0-48FA-89FE-31642F2FA2CE}"/>
    <cellStyle name="20% - Accent5 2 9 2" xfId="9132" xr:uid="{F0807230-0F60-406E-83A3-DBD8E940EF5E}"/>
    <cellStyle name="20% - Accent5 2 9 2 2" xfId="19080" xr:uid="{6577DE81-30AD-496D-A975-8AD55CFC6CDB}"/>
    <cellStyle name="20% - Accent5 2 9 3" xfId="10705" xr:uid="{CC175941-10DC-4242-8B65-E82288146A54}"/>
    <cellStyle name="20% - Accent5 2_CONSO" xfId="1885" xr:uid="{7AFA1DC9-058B-4B7A-B859-CD7D7C6E3D2F}"/>
    <cellStyle name="20% - Accent5 3" xfId="134" xr:uid="{6C1D9BDD-DDA8-4DA6-BD4F-35D42297A67E}"/>
    <cellStyle name="20% - Accent5 3 10" xfId="1886" xr:uid="{62915FBD-D83D-4C23-A62C-E66BEB1DA91A}"/>
    <cellStyle name="20% - Accent5 3 10 2" xfId="9133" xr:uid="{1A4F8F76-0A72-460E-A79D-8668CFA1981C}"/>
    <cellStyle name="20% - Accent5 3 10 2 2" xfId="19081" xr:uid="{C4793778-2FD3-44AB-851D-2907A4869DA3}"/>
    <cellStyle name="20% - Accent5 3 10 3" xfId="10706" xr:uid="{26883DEF-D202-4B84-8819-8F14ED87A23E}"/>
    <cellStyle name="20% - Accent5 3 11" xfId="1887" xr:uid="{9A4B87EB-822A-4FD7-A7FC-8DEED582C48B}"/>
    <cellStyle name="20% - Accent5 3 11 2" xfId="9134" xr:uid="{884B24A0-1C59-4799-97D0-62D81329A4D0}"/>
    <cellStyle name="20% - Accent5 3 11 2 2" xfId="19082" xr:uid="{216F99D8-68CE-450B-BEA6-1A2D613594B4}"/>
    <cellStyle name="20% - Accent5 3 11 3" xfId="10707" xr:uid="{6BD3FEB2-1B95-4E36-9939-576EDC6C7734}"/>
    <cellStyle name="20% - Accent5 3 12" xfId="1888" xr:uid="{794C5C7B-D063-4F38-99F3-9A67A795F074}"/>
    <cellStyle name="20% - Accent5 3 12 2" xfId="9135" xr:uid="{27285C85-6EB6-4458-9F0E-1F69B3D52732}"/>
    <cellStyle name="20% - Accent5 3 12 2 2" xfId="19083" xr:uid="{0EE9174B-781C-4C2D-BC87-3ADABC12D9D6}"/>
    <cellStyle name="20% - Accent5 3 12 3" xfId="10708" xr:uid="{9F34976D-D7A2-4BB7-8A4E-435AD6968911}"/>
    <cellStyle name="20% - Accent5 3 13" xfId="1889" xr:uid="{AB6CD390-2653-4ECD-8CC9-F91B1A9D9B4B}"/>
    <cellStyle name="20% - Accent5 3 13 2" xfId="9136" xr:uid="{01CA7837-403C-4682-AE9C-D13C1944F131}"/>
    <cellStyle name="20% - Accent5 3 13 2 2" xfId="19084" xr:uid="{7233659C-B91A-4200-801F-542D3AB9ADBA}"/>
    <cellStyle name="20% - Accent5 3 13 3" xfId="10709" xr:uid="{65EFBDF6-7C00-470B-A188-FD6A6995713A}"/>
    <cellStyle name="20% - Accent5 3 14" xfId="1890" xr:uid="{4A1322CA-A2D3-4FE8-9357-EC09A9A7A724}"/>
    <cellStyle name="20% - Accent5 3 14 2" xfId="9137" xr:uid="{E26C8B94-92F1-45C5-84D0-89E2381A4F5F}"/>
    <cellStyle name="20% - Accent5 3 14 2 2" xfId="19085" xr:uid="{A1C8510D-7086-4BB1-AC10-F1747E91B9DB}"/>
    <cellStyle name="20% - Accent5 3 14 3" xfId="10710" xr:uid="{E2661353-BDBD-4543-9892-4AE2D8D51717}"/>
    <cellStyle name="20% - Accent5 3 15" xfId="1891" xr:uid="{A32B026F-2A93-401E-B402-36C84790A374}"/>
    <cellStyle name="20% - Accent5 3 15 2" xfId="9138" xr:uid="{A0128DEB-AD71-4721-9A69-974DC684D744}"/>
    <cellStyle name="20% - Accent5 3 15 2 2" xfId="19086" xr:uid="{020EC313-E609-4E35-B0FB-A3D7A8FACC23}"/>
    <cellStyle name="20% - Accent5 3 15 3" xfId="10711" xr:uid="{EBFFCAE1-C93B-4862-82E1-F631408FB307}"/>
    <cellStyle name="20% - Accent5 3 16" xfId="1892" xr:uid="{10CC3737-8480-4736-A43F-7D6540DFB5E0}"/>
    <cellStyle name="20% - Accent5 3 16 2" xfId="9139" xr:uid="{BA99B4D9-7A9B-4600-A3C0-C2B562D42C3C}"/>
    <cellStyle name="20% - Accent5 3 16 2 2" xfId="19087" xr:uid="{CA971E99-B599-4CA4-B8C1-FF77B2DA9F9B}"/>
    <cellStyle name="20% - Accent5 3 16 3" xfId="10712" xr:uid="{453B7B8A-DAFA-470F-9C94-79DF72FE3B55}"/>
    <cellStyle name="20% - Accent5 3 17" xfId="1893" xr:uid="{59F0BD97-33FE-4503-9423-646BF5C098B4}"/>
    <cellStyle name="20% - Accent5 3 17 2" xfId="9140" xr:uid="{A9D68882-FA8B-4E4B-A440-C149EEFEA9CA}"/>
    <cellStyle name="20% - Accent5 3 17 2 2" xfId="19088" xr:uid="{DBCD9989-A404-4151-B479-EAF60C447B52}"/>
    <cellStyle name="20% - Accent5 3 17 3" xfId="10713" xr:uid="{E7976976-F3A5-4726-A1AC-59EC87A21B8D}"/>
    <cellStyle name="20% - Accent5 3 18" xfId="1894" xr:uid="{92F4FE6F-1F37-416A-97B5-C8E8EEFA22C8}"/>
    <cellStyle name="20% - Accent5 3 18 2" xfId="9141" xr:uid="{190EA5BD-B193-4534-B3A9-778271568C14}"/>
    <cellStyle name="20% - Accent5 3 18 2 2" xfId="19089" xr:uid="{4C16EEBD-BD27-4EF8-9CDD-29F3B5E78B10}"/>
    <cellStyle name="20% - Accent5 3 18 3" xfId="10714" xr:uid="{F1119BFC-8FAB-4819-8A9F-45C1A68C1BD2}"/>
    <cellStyle name="20% - Accent5 3 19" xfId="1895" xr:uid="{DE901552-F95A-4AC2-B715-4C0DDAFE7CB4}"/>
    <cellStyle name="20% - Accent5 3 19 2" xfId="9142" xr:uid="{5344A3FD-D437-4E69-8663-572363CA1C78}"/>
    <cellStyle name="20% - Accent5 3 19 2 2" xfId="19090" xr:uid="{9BF6F409-EF37-457D-9A76-562C04902B65}"/>
    <cellStyle name="20% - Accent5 3 19 3" xfId="10715" xr:uid="{0699D631-22B9-4D97-B605-430148D678B8}"/>
    <cellStyle name="20% - Accent5 3 2" xfId="1896" xr:uid="{05A1C6B6-EBAA-4974-B170-EA14B6A239CE}"/>
    <cellStyle name="20% - Accent5 3 2 10" xfId="1897" xr:uid="{19B1CC38-6A65-45BC-B0B9-10D720A415F7}"/>
    <cellStyle name="20% - Accent5 3 2 11" xfId="1898" xr:uid="{70DC6EA8-6A51-4BB5-99BB-3C96516D273B}"/>
    <cellStyle name="20% - Accent5 3 2 12" xfId="1899" xr:uid="{51D2CF2B-4FDF-4722-A95D-C5B5CDCB27EA}"/>
    <cellStyle name="20% - Accent5 3 2 13" xfId="1900" xr:uid="{A6B6842C-30BC-4CD7-B220-1B90EEDE2F14}"/>
    <cellStyle name="20% - Accent5 3 2 14" xfId="1901" xr:uid="{8F456409-35A2-4252-B937-E713B818B2E9}"/>
    <cellStyle name="20% - Accent5 3 2 15" xfId="1902" xr:uid="{FB71385D-5066-41F3-A7FE-4E248A5FFA81}"/>
    <cellStyle name="20% - Accent5 3 2 16" xfId="1903" xr:uid="{704D8357-40F9-4F6F-B00F-F77E81C5FA63}"/>
    <cellStyle name="20% - Accent5 3 2 17" xfId="1904" xr:uid="{00B48826-2BED-4EC4-9323-E0726D23E0C1}"/>
    <cellStyle name="20% - Accent5 3 2 18" xfId="1905" xr:uid="{B65400D6-83A6-4853-BD5F-0EEAFCB511C4}"/>
    <cellStyle name="20% - Accent5 3 2 19" xfId="1906" xr:uid="{8A0550C6-AEA4-48E6-AFA5-60B379D6699A}"/>
    <cellStyle name="20% - Accent5 3 2 2" xfId="1907" xr:uid="{29FF16EB-0564-4C5A-95C1-02E5E3CC60EF}"/>
    <cellStyle name="20% - Accent5 3 2 2 10" xfId="1908" xr:uid="{A488E397-46C9-442E-B14A-954200A3AC9A}"/>
    <cellStyle name="20% - Accent5 3 2 2 10 2" xfId="9144" xr:uid="{11575270-535C-4CC4-83F8-258C7DD550DA}"/>
    <cellStyle name="20% - Accent5 3 2 2 10 2 2" xfId="19092" xr:uid="{7DA22BC2-053B-4C9A-B38F-1F1255CDEB1E}"/>
    <cellStyle name="20% - Accent5 3 2 2 10 3" xfId="10717" xr:uid="{EEB8FCB0-435D-4720-B6B8-D98D84AF0B9F}"/>
    <cellStyle name="20% - Accent5 3 2 2 11" xfId="1909" xr:uid="{2F8A18D1-1C75-49F4-82C4-72574BB391F7}"/>
    <cellStyle name="20% - Accent5 3 2 2 11 2" xfId="9145" xr:uid="{60713ED9-B2C7-447C-BC7D-877716D758E9}"/>
    <cellStyle name="20% - Accent5 3 2 2 11 2 2" xfId="19093" xr:uid="{D9886B16-7B0A-4B39-8711-CC8AEBB151B7}"/>
    <cellStyle name="20% - Accent5 3 2 2 11 3" xfId="10718" xr:uid="{74D508F8-B0D4-47A2-B7D3-FC07D8A648C7}"/>
    <cellStyle name="20% - Accent5 3 2 2 12" xfId="1910" xr:uid="{21D6969F-D3A7-48FA-8B0E-FC4D4DB8EDA3}"/>
    <cellStyle name="20% - Accent5 3 2 2 12 2" xfId="9146" xr:uid="{E62BE92F-8B8B-4BFC-A6F7-11FDF6D2CF90}"/>
    <cellStyle name="20% - Accent5 3 2 2 12 2 2" xfId="19094" xr:uid="{BF5A78CB-D96F-4510-BF78-4DC9DC38285B}"/>
    <cellStyle name="20% - Accent5 3 2 2 12 3" xfId="10719" xr:uid="{4B7F2156-A2A8-4605-A0FF-1DA710875424}"/>
    <cellStyle name="20% - Accent5 3 2 2 13" xfId="1911" xr:uid="{08159130-0A92-4E5E-8E9D-1DDB7A026942}"/>
    <cellStyle name="20% - Accent5 3 2 2 13 2" xfId="9147" xr:uid="{C1FA42F6-3681-4664-86E6-54C4DA602195}"/>
    <cellStyle name="20% - Accent5 3 2 2 13 2 2" xfId="19095" xr:uid="{AAB14DF0-9243-4FC5-A01C-D6B622461C00}"/>
    <cellStyle name="20% - Accent5 3 2 2 13 3" xfId="10720" xr:uid="{B92A906D-E3A5-45E6-B341-9F3D8CD1FCF7}"/>
    <cellStyle name="20% - Accent5 3 2 2 14" xfId="1912" xr:uid="{FA113BCA-5497-49C4-93D2-5675157A4C18}"/>
    <cellStyle name="20% - Accent5 3 2 2 14 2" xfId="9148" xr:uid="{D66451F5-E3CF-4979-BC6F-04C47C79435A}"/>
    <cellStyle name="20% - Accent5 3 2 2 14 2 2" xfId="19096" xr:uid="{F60E15D9-7293-4B33-8104-000FCC2E1981}"/>
    <cellStyle name="20% - Accent5 3 2 2 14 3" xfId="10721" xr:uid="{D52871C4-005D-49A9-92AC-B391B53DF3F9}"/>
    <cellStyle name="20% - Accent5 3 2 2 15" xfId="1913" xr:uid="{4549614B-F21F-42CE-B027-7DB9693B51E9}"/>
    <cellStyle name="20% - Accent5 3 2 2 15 2" xfId="9149" xr:uid="{C4831260-C784-4593-9B16-C2DC18D04536}"/>
    <cellStyle name="20% - Accent5 3 2 2 15 2 2" xfId="19097" xr:uid="{EAC75CD9-EF4F-4C0F-A325-6BBB83D64FA7}"/>
    <cellStyle name="20% - Accent5 3 2 2 15 3" xfId="10722" xr:uid="{9E7E7EA0-2CF5-4CE7-89D5-FC26E0465050}"/>
    <cellStyle name="20% - Accent5 3 2 2 16" xfId="1914" xr:uid="{AA7F4A42-BEAE-4F7D-8B50-CCE5051D1A81}"/>
    <cellStyle name="20% - Accent5 3 2 2 16 2" xfId="9150" xr:uid="{8C74B785-7889-43DF-A3A7-A25847C73D95}"/>
    <cellStyle name="20% - Accent5 3 2 2 16 2 2" xfId="19098" xr:uid="{B1FAD53F-9BC7-4FA8-BA03-95BF83039916}"/>
    <cellStyle name="20% - Accent5 3 2 2 16 3" xfId="10723" xr:uid="{FCF38E8C-DEAF-418D-B5C3-7F2316E1540C}"/>
    <cellStyle name="20% - Accent5 3 2 2 17" xfId="1915" xr:uid="{784BDACD-FF81-498B-ACFD-0C0C54562A2B}"/>
    <cellStyle name="20% - Accent5 3 2 2 17 2" xfId="9151" xr:uid="{65A39228-8BB2-44E8-9E83-9A0707CF3F21}"/>
    <cellStyle name="20% - Accent5 3 2 2 17 2 2" xfId="19099" xr:uid="{E1531CDE-9B77-4D71-A44E-4F1EC122158B}"/>
    <cellStyle name="20% - Accent5 3 2 2 17 3" xfId="10724" xr:uid="{18BDB1CC-30A5-470F-9EE5-9A2E24582E33}"/>
    <cellStyle name="20% - Accent5 3 2 2 18" xfId="1916" xr:uid="{826D98DA-AF05-4A5C-A995-85734BFB5083}"/>
    <cellStyle name="20% - Accent5 3 2 2 18 2" xfId="9152" xr:uid="{3378092C-7786-45AA-A963-45F38C46BAAF}"/>
    <cellStyle name="20% - Accent5 3 2 2 18 2 2" xfId="19100" xr:uid="{46DEC842-FF71-44A8-85EB-0D71EDABCE3E}"/>
    <cellStyle name="20% - Accent5 3 2 2 18 3" xfId="10725" xr:uid="{A0103C5C-4691-418D-B11B-7CB59749A7F3}"/>
    <cellStyle name="20% - Accent5 3 2 2 19" xfId="1917" xr:uid="{7BF98B03-0B83-435B-998E-71A3383EB0AB}"/>
    <cellStyle name="20% - Accent5 3 2 2 19 2" xfId="9153" xr:uid="{70AEFE57-AECC-40AC-955D-D5C4875C3981}"/>
    <cellStyle name="20% - Accent5 3 2 2 19 2 2" xfId="19101" xr:uid="{3704534C-7039-455D-BD22-96739B2EB20D}"/>
    <cellStyle name="20% - Accent5 3 2 2 19 3" xfId="10726" xr:uid="{CA5FBC78-6912-4242-90A2-74373F1C2AD0}"/>
    <cellStyle name="20% - Accent5 3 2 2 2" xfId="1918" xr:uid="{0B159953-F854-4FA4-A3EF-8E7414F40F7D}"/>
    <cellStyle name="20% - Accent5 3 2 2 2 2" xfId="9154" xr:uid="{C5E060EF-E895-4688-92A0-D637D343C4EA}"/>
    <cellStyle name="20% - Accent5 3 2 2 2 2 2" xfId="19102" xr:uid="{B00C6766-CFE6-456B-97B5-758181A6E9FE}"/>
    <cellStyle name="20% - Accent5 3 2 2 2 3" xfId="10727" xr:uid="{4BC3F4CE-8590-4EB4-BB9B-CF8DD07D169C}"/>
    <cellStyle name="20% - Accent5 3 2 2 20" xfId="1919" xr:uid="{A004D987-1A7C-4420-98E4-CE3CD2F730AC}"/>
    <cellStyle name="20% - Accent5 3 2 2 20 2" xfId="9155" xr:uid="{D6CA907D-1F18-44F9-9477-5FF1A1D8FDC4}"/>
    <cellStyle name="20% - Accent5 3 2 2 20 2 2" xfId="19103" xr:uid="{62DC6283-ED2A-4316-9E6A-ABECF160CDAA}"/>
    <cellStyle name="20% - Accent5 3 2 2 20 3" xfId="10728" xr:uid="{A3BA188B-2821-405B-8C53-BF8A5F00D54F}"/>
    <cellStyle name="20% - Accent5 3 2 2 21" xfId="1920" xr:uid="{AC02B9D1-E049-49D8-85F5-DF9E3174BBB4}"/>
    <cellStyle name="20% - Accent5 3 2 2 21 2" xfId="9156" xr:uid="{5EDA12F0-5F39-49AB-B2F0-EDB840964C97}"/>
    <cellStyle name="20% - Accent5 3 2 2 21 2 2" xfId="19104" xr:uid="{2F690A5F-3752-452E-A8BB-BC492EE8EE8F}"/>
    <cellStyle name="20% - Accent5 3 2 2 21 3" xfId="10729" xr:uid="{BBF772F4-C574-4B7F-98A3-5D6B5A764AFC}"/>
    <cellStyle name="20% - Accent5 3 2 2 22" xfId="1921" xr:uid="{9A84311A-800A-464F-B037-18F571E4BDAE}"/>
    <cellStyle name="20% - Accent5 3 2 2 22 2" xfId="9157" xr:uid="{50A63DA8-9916-4AF7-B17E-4D3F40743109}"/>
    <cellStyle name="20% - Accent5 3 2 2 22 2 2" xfId="19105" xr:uid="{9A22D2CB-47FD-4128-AB9B-77D48B4B71EF}"/>
    <cellStyle name="20% - Accent5 3 2 2 22 3" xfId="10730" xr:uid="{76585FFF-90E8-40ED-A379-A3C88424A550}"/>
    <cellStyle name="20% - Accent5 3 2 2 3" xfId="1922" xr:uid="{9B2BBFFC-9900-4238-908E-84B2D1B10C35}"/>
    <cellStyle name="20% - Accent5 3 2 2 3 2" xfId="9158" xr:uid="{C5A54953-430F-4754-8BEC-23A3B8F54573}"/>
    <cellStyle name="20% - Accent5 3 2 2 3 2 2" xfId="19106" xr:uid="{E734E0E7-8A44-43A3-B94B-7D1C090AFF7E}"/>
    <cellStyle name="20% - Accent5 3 2 2 3 3" xfId="10731" xr:uid="{19581ECB-7723-46B6-A1FF-0278B74B739B}"/>
    <cellStyle name="20% - Accent5 3 2 2 4" xfId="1923" xr:uid="{1F0622DC-1283-46FC-A0A5-D46200FB46CA}"/>
    <cellStyle name="20% - Accent5 3 2 2 4 2" xfId="9159" xr:uid="{A1D0B0DD-9EC7-42D1-B873-B88C907B34AF}"/>
    <cellStyle name="20% - Accent5 3 2 2 4 2 2" xfId="19107" xr:uid="{51DFC8C0-F979-43CB-8D5E-F99F448B9791}"/>
    <cellStyle name="20% - Accent5 3 2 2 4 3" xfId="10732" xr:uid="{EAAA3DBA-6B87-452E-A238-580AFC74B3BF}"/>
    <cellStyle name="20% - Accent5 3 2 2 5" xfId="1924" xr:uid="{B343D81B-D0DA-4766-8D79-BD79FB42866B}"/>
    <cellStyle name="20% - Accent5 3 2 2 5 2" xfId="9160" xr:uid="{BC9778DF-4889-4F3C-A0B8-1D88D9D1BBFA}"/>
    <cellStyle name="20% - Accent5 3 2 2 5 2 2" xfId="19108" xr:uid="{A5440F0F-9362-447D-B895-54D23A50D9C6}"/>
    <cellStyle name="20% - Accent5 3 2 2 5 3" xfId="10733" xr:uid="{3D66D164-3ADB-43C8-AFCE-7E6BB20ED3EC}"/>
    <cellStyle name="20% - Accent5 3 2 2 6" xfId="1925" xr:uid="{C07420B5-3C0C-4574-8942-F8266898D8C0}"/>
    <cellStyle name="20% - Accent5 3 2 2 6 2" xfId="9161" xr:uid="{12F7A8E2-114E-4745-9E9C-041CDD2248BF}"/>
    <cellStyle name="20% - Accent5 3 2 2 6 2 2" xfId="19109" xr:uid="{91A0F539-3EF8-4828-A82F-F7F6F6FD92DD}"/>
    <cellStyle name="20% - Accent5 3 2 2 6 3" xfId="10734" xr:uid="{AEA0E8F0-B9D8-4799-B90B-B8434528B47B}"/>
    <cellStyle name="20% - Accent5 3 2 2 7" xfId="1926" xr:uid="{A48F1922-814F-4FD6-8354-A03E24703D2B}"/>
    <cellStyle name="20% - Accent5 3 2 2 7 2" xfId="9162" xr:uid="{C516945F-F2C3-493A-8BBB-A442737CCF3A}"/>
    <cellStyle name="20% - Accent5 3 2 2 7 2 2" xfId="19110" xr:uid="{C3182EFB-1354-4F3C-88F0-6BF0FD2DDC10}"/>
    <cellStyle name="20% - Accent5 3 2 2 7 3" xfId="10735" xr:uid="{4FD3BB6A-96F3-40E4-8B69-6122504F8670}"/>
    <cellStyle name="20% - Accent5 3 2 2 8" xfId="1927" xr:uid="{2C8E4B80-3A43-40FB-BF6C-F755CA5C5318}"/>
    <cellStyle name="20% - Accent5 3 2 2 8 2" xfId="9163" xr:uid="{74DDD604-2616-4989-9E1B-D611C0003F4F}"/>
    <cellStyle name="20% - Accent5 3 2 2 8 2 2" xfId="19111" xr:uid="{4DFE9DEC-B1C7-4764-8A15-94AE24D5D849}"/>
    <cellStyle name="20% - Accent5 3 2 2 8 3" xfId="10736" xr:uid="{DB15D94A-5F16-435C-B467-DD05DA630C76}"/>
    <cellStyle name="20% - Accent5 3 2 2 9" xfId="1928" xr:uid="{A10D0E85-98C4-4F69-925F-49E8B68803FE}"/>
    <cellStyle name="20% - Accent5 3 2 2 9 2" xfId="9164" xr:uid="{7757EC32-2739-4A33-A00C-1B83D89699DB}"/>
    <cellStyle name="20% - Accent5 3 2 2 9 2 2" xfId="19112" xr:uid="{6A6E12B3-A134-4972-A450-EDD76A858E8A}"/>
    <cellStyle name="20% - Accent5 3 2 2 9 3" xfId="10737" xr:uid="{91D5F70B-4990-43A2-A7F0-BE19AD19B52F}"/>
    <cellStyle name="20% - Accent5 3 2 20" xfId="1929" xr:uid="{32C3691D-CF48-4E62-8BB6-CEF173456D10}"/>
    <cellStyle name="20% - Accent5 3 2 21" xfId="1930" xr:uid="{41623FB8-34BA-4B99-AA89-AE3B23C111B5}"/>
    <cellStyle name="20% - Accent5 3 2 22" xfId="1931" xr:uid="{8FF852C5-9F92-4BDA-A51E-C88EBE7B82EF}"/>
    <cellStyle name="20% - Accent5 3 2 23" xfId="9143" xr:uid="{2F6DE512-B872-4E96-A63D-23FEBD27AE37}"/>
    <cellStyle name="20% - Accent5 3 2 23 2" xfId="19091" xr:uid="{D6A2F1FB-4E3F-4E36-B887-1E3FB3E1BD00}"/>
    <cellStyle name="20% - Accent5 3 2 24" xfId="10716" xr:uid="{7D65E1EE-9AC1-4FD1-8CF8-A0C94D7D3697}"/>
    <cellStyle name="20% - Accent5 3 2 3" xfId="1932" xr:uid="{933DDC78-3826-4E6D-A71B-8C23E4C81378}"/>
    <cellStyle name="20% - Accent5 3 2 4" xfId="1933" xr:uid="{690D6BE4-2495-4E84-85AA-CEC31DBA7004}"/>
    <cellStyle name="20% - Accent5 3 2 5" xfId="1934" xr:uid="{8EC055D1-631B-412D-9216-B4ECB85A1C68}"/>
    <cellStyle name="20% - Accent5 3 2 6" xfId="1935" xr:uid="{E31DA362-6238-4F96-B543-32A7D2EECCD0}"/>
    <cellStyle name="20% - Accent5 3 2 7" xfId="1936" xr:uid="{7FFD3119-7A6E-44BB-92FE-DF954619B018}"/>
    <cellStyle name="20% - Accent5 3 2 8" xfId="1937" xr:uid="{9F06B3E5-89E3-48D9-B0F4-5C0646ADDBC8}"/>
    <cellStyle name="20% - Accent5 3 2 9" xfId="1938" xr:uid="{14D7B951-13BC-4F03-84BB-BEDF53A3B302}"/>
    <cellStyle name="20% - Accent5 3 20" xfId="1939" xr:uid="{47D4B55D-9A3D-4F9C-9E78-CAAB8A7678D3}"/>
    <cellStyle name="20% - Accent5 3 20 2" xfId="9165" xr:uid="{4E0EC98E-523C-43E3-BE23-0A882E167092}"/>
    <cellStyle name="20% - Accent5 3 20 2 2" xfId="19113" xr:uid="{C4195D6C-C5D9-4A07-9900-B573461D50F3}"/>
    <cellStyle name="20% - Accent5 3 20 3" xfId="10738" xr:uid="{EE42459C-321C-4300-977E-749DA06E732D}"/>
    <cellStyle name="20% - Accent5 3 21" xfId="1940" xr:uid="{320E7A88-9328-4DCC-92B3-B0B1BDA97371}"/>
    <cellStyle name="20% - Accent5 3 21 2" xfId="9166" xr:uid="{798C428F-1EED-4732-8772-738ADB064F7D}"/>
    <cellStyle name="20% - Accent5 3 21 2 2" xfId="19114" xr:uid="{868C3CBB-2C3D-450B-8967-977CC767C3EF}"/>
    <cellStyle name="20% - Accent5 3 21 3" xfId="10739" xr:uid="{26BC6608-26DB-4372-86DC-E53708D6802F}"/>
    <cellStyle name="20% - Accent5 3 22" xfId="1941" xr:uid="{A7CAEFF1-87A3-4D2B-8F83-605DB68BA4D4}"/>
    <cellStyle name="20% - Accent5 3 22 2" xfId="9167" xr:uid="{ED15F0AB-C227-4512-A85A-26D812251A56}"/>
    <cellStyle name="20% - Accent5 3 22 2 2" xfId="19115" xr:uid="{9EB7CD55-BCE3-41E3-A554-14E3226BE48C}"/>
    <cellStyle name="20% - Accent5 3 22 3" xfId="10740" xr:uid="{EF1AAAB9-D0C8-4E16-B9CC-790E7E9F19AB}"/>
    <cellStyle name="20% - Accent5 3 23" xfId="1942" xr:uid="{30771B7C-29FF-4241-BD3D-26E2CE7F095C}"/>
    <cellStyle name="20% - Accent5 3 23 2" xfId="9168" xr:uid="{BFC99B0F-F2C1-41F1-AF76-E3B370B6BF46}"/>
    <cellStyle name="20% - Accent5 3 23 2 2" xfId="19116" xr:uid="{4F92AC94-245C-42D8-8139-B3CD22E3EC88}"/>
    <cellStyle name="20% - Accent5 3 23 3" xfId="10741" xr:uid="{05E8750F-69D6-4F77-B4B4-6B36EE5A051E}"/>
    <cellStyle name="20% - Accent5 3 24" xfId="1943" xr:uid="{0AAF1C44-A3AE-4BE9-B4E7-60ADA05B50D2}"/>
    <cellStyle name="20% - Accent5 3 24 2" xfId="9169" xr:uid="{41F3D549-A533-4B84-A974-FE4CE6D9B009}"/>
    <cellStyle name="20% - Accent5 3 24 2 2" xfId="19117" xr:uid="{596460D1-32DB-46AC-AE80-1607DEDFB835}"/>
    <cellStyle name="20% - Accent5 3 24 3" xfId="10742" xr:uid="{CE6A8A27-EBA6-48FA-8AD7-E3454A932DB4}"/>
    <cellStyle name="20% - Accent5 3 25" xfId="1944" xr:uid="{D4B1BDC5-E698-4DA7-A40D-121303B28912}"/>
    <cellStyle name="20% - Accent5 3 25 2" xfId="9170" xr:uid="{2E381872-DA85-4A7C-9398-6AE4B53358C9}"/>
    <cellStyle name="20% - Accent5 3 25 2 2" xfId="19118" xr:uid="{6737BD4C-EC03-4820-B663-91297E5F3C59}"/>
    <cellStyle name="20% - Accent5 3 25 3" xfId="10743" xr:uid="{A98C6640-832A-477A-AF90-972DF4562690}"/>
    <cellStyle name="20% - Accent5 3 26" xfId="1945" xr:uid="{8AB5C6FD-953A-4145-AC9C-F68420FB4A3B}"/>
    <cellStyle name="20% - Accent5 3 26 2" xfId="9171" xr:uid="{93C0865B-F38C-425A-9543-8F24FA393A65}"/>
    <cellStyle name="20% - Accent5 3 26 2 2" xfId="19119" xr:uid="{9CC16546-E72F-476D-A643-120F402BE53D}"/>
    <cellStyle name="20% - Accent5 3 26 3" xfId="10744" xr:uid="{01D4A761-1FC7-4F93-9172-7F289F30570C}"/>
    <cellStyle name="20% - Accent5 3 27" xfId="1946" xr:uid="{AA1FB4DA-BCCD-4DEB-82A3-6AA4370670A7}"/>
    <cellStyle name="20% - Accent5 3 27 2" xfId="9172" xr:uid="{F337A880-5C93-4446-BB3E-C01CADC94D51}"/>
    <cellStyle name="20% - Accent5 3 27 2 2" xfId="19120" xr:uid="{996D1FD5-B6CD-46C6-842F-22B957CC43F5}"/>
    <cellStyle name="20% - Accent5 3 27 3" xfId="10745" xr:uid="{EC6018A4-4E1A-4BF9-92D8-6DE51D9810EF}"/>
    <cellStyle name="20% - Accent5 3 28" xfId="1947" xr:uid="{C1F6E915-641E-4BDB-B275-BA12154A5C05}"/>
    <cellStyle name="20% - Accent5 3 28 2" xfId="9173" xr:uid="{26207690-7E73-45C4-982C-17BFA4C0CD9F}"/>
    <cellStyle name="20% - Accent5 3 28 2 2" xfId="19121" xr:uid="{46CA41BB-07A2-4597-A80F-0CED12614258}"/>
    <cellStyle name="20% - Accent5 3 28 3" xfId="10746" xr:uid="{1D96BF38-20A5-4127-93CF-C15CC5958B69}"/>
    <cellStyle name="20% - Accent5 3 29" xfId="1948" xr:uid="{20BFE5E4-0446-4FA4-A9A2-EB0E443AFC6F}"/>
    <cellStyle name="20% - Accent5 3 29 2" xfId="9174" xr:uid="{F00D574B-AEFE-4FE5-BD6D-4A8486968EB8}"/>
    <cellStyle name="20% - Accent5 3 29 2 2" xfId="19122" xr:uid="{354B530C-C8ED-4435-888F-B2FD21142C1E}"/>
    <cellStyle name="20% - Accent5 3 29 3" xfId="10747" xr:uid="{D06F8775-D666-488E-8AD9-1FDADD7246DC}"/>
    <cellStyle name="20% - Accent5 3 3" xfId="1949" xr:uid="{28538F5A-D79E-4200-9D35-52615CD84E1B}"/>
    <cellStyle name="20% - Accent5 3 3 2" xfId="9175" xr:uid="{FFF6DB2A-8ED5-42BB-9172-4ADCF4F9A796}"/>
    <cellStyle name="20% - Accent5 3 3 2 2" xfId="19123" xr:uid="{CB666E3D-0E36-433C-BB3D-2E62F04CA072}"/>
    <cellStyle name="20% - Accent5 3 3 3" xfId="10748" xr:uid="{57777048-885B-4C54-A44E-2BA6B87A76C8}"/>
    <cellStyle name="20% - Accent5 3 30" xfId="1950" xr:uid="{BAF96583-403C-4253-AD7E-546040587CFA}"/>
    <cellStyle name="20% - Accent5 3 30 2" xfId="9176" xr:uid="{6C344E67-01DF-4D55-AF0D-C12950BB8823}"/>
    <cellStyle name="20% - Accent5 3 30 2 2" xfId="19124" xr:uid="{AD26D561-3943-401A-BA64-B98B7C1E906D}"/>
    <cellStyle name="20% - Accent5 3 30 3" xfId="10749" xr:uid="{1332D12C-FA61-46A5-BBDC-6B0D6E110E9E}"/>
    <cellStyle name="20% - Accent5 3 31" xfId="1951" xr:uid="{B7E5C9E9-26F8-41B0-8359-F5AD2B28A4A9}"/>
    <cellStyle name="20% - Accent5 3 31 2" xfId="9177" xr:uid="{1824FFC0-0656-4FEE-9FDF-10738EB93E3D}"/>
    <cellStyle name="20% - Accent5 3 31 2 2" xfId="19125" xr:uid="{250A79CF-3860-4131-B5A5-171B73DE4D45}"/>
    <cellStyle name="20% - Accent5 3 31 3" xfId="10750" xr:uid="{595C4255-2B97-4606-A09F-93A54DD107F6}"/>
    <cellStyle name="20% - Accent5 3 32" xfId="1952" xr:uid="{F83B336C-0636-46A6-9B0A-4C038DE195D7}"/>
    <cellStyle name="20% - Accent5 3 32 2" xfId="9178" xr:uid="{57F35724-886A-46F2-87D0-41E99289CF90}"/>
    <cellStyle name="20% - Accent5 3 32 2 2" xfId="19126" xr:uid="{FF49A521-0878-4ED4-8A8D-AC9935EE4E3A}"/>
    <cellStyle name="20% - Accent5 3 32 3" xfId="10751" xr:uid="{BD90B723-9012-421B-8F0B-DCD1780A20E4}"/>
    <cellStyle name="20% - Accent5 3 33" xfId="1953" xr:uid="{241D26C4-3ABB-499F-9A30-F64B3D0AAE89}"/>
    <cellStyle name="20% - Accent5 3 33 2" xfId="9179" xr:uid="{0CFF8A63-E32F-4D3A-9A7B-44B1D816CA08}"/>
    <cellStyle name="20% - Accent5 3 33 2 2" xfId="19127" xr:uid="{BFFE8059-19AB-48D7-B845-438D7669D8EF}"/>
    <cellStyle name="20% - Accent5 3 33 3" xfId="10752" xr:uid="{24CC50A4-4EBF-467B-A493-3F861FE52593}"/>
    <cellStyle name="20% - Accent5 3 34" xfId="1954" xr:uid="{90167813-B410-4F2B-8870-36A24E7FF459}"/>
    <cellStyle name="20% - Accent5 3 34 2" xfId="9180" xr:uid="{AAF6F988-EE3D-4A1E-88DB-423AAC786F3A}"/>
    <cellStyle name="20% - Accent5 3 34 2 2" xfId="19128" xr:uid="{9174D140-76FF-4D5B-8235-D1DF33974360}"/>
    <cellStyle name="20% - Accent5 3 34 3" xfId="10753" xr:uid="{D4BB5656-FA64-4E94-83EC-60AE79BC2F9F}"/>
    <cellStyle name="20% - Accent5 3 35" xfId="1955" xr:uid="{0AE82F7C-4344-4A12-960D-F20648D9933E}"/>
    <cellStyle name="20% - Accent5 3 35 2" xfId="9181" xr:uid="{CB701BB0-A961-4209-8861-B7297457D1A0}"/>
    <cellStyle name="20% - Accent5 3 35 2 2" xfId="19129" xr:uid="{3C3AE183-75AB-4A62-84CD-AA3941E59937}"/>
    <cellStyle name="20% - Accent5 3 35 3" xfId="10754" xr:uid="{26DEA1C2-ACAC-4A57-97A4-6E0F1EC7F3AB}"/>
    <cellStyle name="20% - Accent5 3 4" xfId="1956" xr:uid="{67D12B5F-41CC-4810-B1F0-215EF1E71D96}"/>
    <cellStyle name="20% - Accent5 3 4 2" xfId="9182" xr:uid="{8CED27EC-B185-449B-B40D-A15A7D3ED53F}"/>
    <cellStyle name="20% - Accent5 3 4 2 2" xfId="19130" xr:uid="{DB5FB434-EF10-485B-9CE3-EC085F9881EE}"/>
    <cellStyle name="20% - Accent5 3 4 3" xfId="10755" xr:uid="{C1BEC14E-C68C-4338-BDAB-A1BEF1796F52}"/>
    <cellStyle name="20% - Accent5 3 5" xfId="1957" xr:uid="{18D9E1DE-FB48-4C29-B31A-783F387DEF6E}"/>
    <cellStyle name="20% - Accent5 3 5 2" xfId="9183" xr:uid="{37505D1D-5FD3-4F43-B1F2-E7AD97B66CD7}"/>
    <cellStyle name="20% - Accent5 3 5 2 2" xfId="19131" xr:uid="{49EC0361-0426-46EE-9152-7C3286442684}"/>
    <cellStyle name="20% - Accent5 3 5 3" xfId="10756" xr:uid="{D15C838C-074B-4BC5-BFB6-FE0FB2E5E3A1}"/>
    <cellStyle name="20% - Accent5 3 6" xfId="1958" xr:uid="{EF7762A4-0365-4C2F-8ED5-503F94B10B23}"/>
    <cellStyle name="20% - Accent5 3 6 2" xfId="9184" xr:uid="{5A31B29A-8267-41BD-A75F-CFBC7ACA8390}"/>
    <cellStyle name="20% - Accent5 3 6 2 2" xfId="19132" xr:uid="{BEF80C46-3E96-4BB0-AA0C-018B4953AE8A}"/>
    <cellStyle name="20% - Accent5 3 6 3" xfId="10757" xr:uid="{CD4321B4-7D24-495C-9B8E-8778BFDB2DD2}"/>
    <cellStyle name="20% - Accent5 3 7" xfId="1959" xr:uid="{DEEDED2F-C887-49D7-8DB0-6FD279F4D7C3}"/>
    <cellStyle name="20% - Accent5 3 7 2" xfId="9185" xr:uid="{A16F93DA-C4C7-4E25-98FE-5C751F60FAF7}"/>
    <cellStyle name="20% - Accent5 3 7 2 2" xfId="19133" xr:uid="{92034836-C723-411F-9280-6651226BE5EB}"/>
    <cellStyle name="20% - Accent5 3 7 3" xfId="10758" xr:uid="{D628B11B-D209-4DAF-B663-D91B0A76992D}"/>
    <cellStyle name="20% - Accent5 3 8" xfId="1960" xr:uid="{CF156B36-465B-4D5D-BBC3-71BA131749E3}"/>
    <cellStyle name="20% - Accent5 3 8 2" xfId="9186" xr:uid="{B90E1805-D31F-4709-B506-A076299867BF}"/>
    <cellStyle name="20% - Accent5 3 8 2 2" xfId="19134" xr:uid="{12607B9D-0189-421C-BB9D-2BB853A58498}"/>
    <cellStyle name="20% - Accent5 3 8 3" xfId="10759" xr:uid="{74B31D3F-BC1A-4116-8C89-5FFA39232BDE}"/>
    <cellStyle name="20% - Accent5 3 9" xfId="1961" xr:uid="{36B70072-AAE2-471F-A318-F1429D1AC58B}"/>
    <cellStyle name="20% - Accent5 3 9 2" xfId="9187" xr:uid="{80F2668D-FE78-47A0-921C-264926890F3C}"/>
    <cellStyle name="20% - Accent5 3 9 2 2" xfId="19135" xr:uid="{34F7C31B-48AB-4859-AAE5-4D4F96128DF2}"/>
    <cellStyle name="20% - Accent5 3 9 3" xfId="10760" xr:uid="{FFEC425F-F087-4984-AA29-EED360CB2E1C}"/>
    <cellStyle name="20% - Accent5 4" xfId="8393" xr:uid="{4C188597-FEB8-45E2-9377-F90D25CAA5FF}"/>
    <cellStyle name="20% - Accent5 4 2" xfId="12132" xr:uid="{B538F974-4FEC-492A-A55D-D7E6E59E53C1}"/>
    <cellStyle name="20% - Accent5 4 2 2" xfId="13717" xr:uid="{CBD33F77-64B4-4D40-A8F3-1D8EA36C5A3B}"/>
    <cellStyle name="20% - Accent5 4 2 2 2" xfId="17722" xr:uid="{CC68DFED-1146-4159-8935-ABC1A47B7462}"/>
    <cellStyle name="20% - Accent5 4 2 2 3" xfId="16465" xr:uid="{CB72ED10-4395-4925-A30A-AC8C67779958}"/>
    <cellStyle name="20% - Accent5 4 2 3" xfId="12927" xr:uid="{8562EBF5-BE27-4F39-A750-2A8CF66A5AE2}"/>
    <cellStyle name="20% - Accent5 4 2 3 2" xfId="17222" xr:uid="{B792D72C-A281-4603-A550-C6A626912993}"/>
    <cellStyle name="20% - Accent5 4 2 4" xfId="15931" xr:uid="{F363EEA2-6788-4E2C-8629-72F2E4D8E77A}"/>
    <cellStyle name="20% - Accent5 4 3" xfId="13295" xr:uid="{85B3EA55-D429-41FC-A1CA-A9B5F65407FF}"/>
    <cellStyle name="20% - Accent5 4 3 2" xfId="17481" xr:uid="{8E99167E-6638-4D2D-88E3-A779682CA20D}"/>
    <cellStyle name="20% - Accent5 4 3 3" xfId="16224" xr:uid="{78A8ACC5-464A-4B5C-98BE-908A9319E717}"/>
    <cellStyle name="20% - Accent5 4 4" xfId="14705" xr:uid="{7C6EDEAB-506E-476C-BECE-C4788794CC2B}"/>
    <cellStyle name="20% - Accent5 4 4 2" xfId="17975" xr:uid="{636358CC-F950-4597-8F97-3CC62E4D2251}"/>
    <cellStyle name="20% - Accent5 4 4 3" xfId="16719" xr:uid="{577E32AF-C544-4971-AFCF-17C8870CCA9C}"/>
    <cellStyle name="20% - Accent5 4 5" xfId="12503" xr:uid="{4938D337-E4A8-47C0-BF7B-0C7E7B2A82F2}"/>
    <cellStyle name="20% - Accent5 4 5 2" xfId="16981" xr:uid="{82DA6384-F383-49CD-8497-CFDE43481350}"/>
    <cellStyle name="20% - Accent5 4 6" xfId="15507" xr:uid="{82A4C51E-2333-46EE-859A-264C6F886DA0}"/>
    <cellStyle name="20% - Accent5 5" xfId="14977" xr:uid="{EDD78527-2A3B-4589-95D1-5DC64FE314DD}"/>
    <cellStyle name="20% - Accent5 5 2" xfId="18024" xr:uid="{850208C0-A9FE-4A4B-8C7B-715836416A3B}"/>
    <cellStyle name="20% - Accent5 5 3" xfId="16770" xr:uid="{4FDF1AB4-39A1-46D0-8E7C-DB588CFE41A5}"/>
    <cellStyle name="20% - Accent5 6" xfId="18513" xr:uid="{E6A99616-6314-44B0-8ADB-5CCBD604A96B}"/>
    <cellStyle name="20% - Accent5 7" xfId="18563" xr:uid="{3FB410B5-E0B2-4993-9842-B59CF135D546}"/>
    <cellStyle name="20% - Accent6 2" xfId="135" xr:uid="{24B64883-5633-48BF-BCB4-F04E441FA66B}"/>
    <cellStyle name="20% - Accent6 2 10" xfId="1962" xr:uid="{76134B16-79D5-476F-B4FA-EE27CB3C22E5}"/>
    <cellStyle name="20% - Accent6 2 10 2" xfId="9188" xr:uid="{C25DCA26-5213-402C-AA00-6E63D63DC09D}"/>
    <cellStyle name="20% - Accent6 2 10 2 2" xfId="19136" xr:uid="{0D206F5B-530C-4A54-9000-4CE82056DEB0}"/>
    <cellStyle name="20% - Accent6 2 10 3" xfId="10761" xr:uid="{DBE276F5-763D-45D4-A1DA-B2880C47D107}"/>
    <cellStyle name="20% - Accent6 2 11" xfId="1963" xr:uid="{CB9A7EF7-B74D-4BE9-99A9-4A07A8F9D104}"/>
    <cellStyle name="20% - Accent6 2 11 2" xfId="9189" xr:uid="{A378FD22-E847-45D0-9C19-2966FA9886A5}"/>
    <cellStyle name="20% - Accent6 2 11 2 2" xfId="19137" xr:uid="{E02C3ACC-8E56-4E8D-BE20-F7653B7EA425}"/>
    <cellStyle name="20% - Accent6 2 11 3" xfId="10762" xr:uid="{B1DBD2B3-E8D7-407E-AE13-B5FB011FC03A}"/>
    <cellStyle name="20% - Accent6 2 12" xfId="1964" xr:uid="{91A89661-1042-40A8-9C6E-E6671A9C9C4C}"/>
    <cellStyle name="20% - Accent6 2 12 2" xfId="9190" xr:uid="{2847DB21-B943-4BDB-951B-2659A4C5A2D1}"/>
    <cellStyle name="20% - Accent6 2 12 2 2" xfId="19138" xr:uid="{A177115D-CD35-439F-9D5E-C52B89543AE4}"/>
    <cellStyle name="20% - Accent6 2 12 3" xfId="10763" xr:uid="{91A5F8CF-AF70-4A03-9ED9-2C80ADB28915}"/>
    <cellStyle name="20% - Accent6 2 13" xfId="1965" xr:uid="{B910CE03-6C6F-4F46-9DAC-9BCD9A2D8E8F}"/>
    <cellStyle name="20% - Accent6 2 13 2" xfId="9191" xr:uid="{37A7E978-3A4D-4D58-A179-B6B44BC7E733}"/>
    <cellStyle name="20% - Accent6 2 13 2 2" xfId="19139" xr:uid="{6949E130-0AEF-4BAA-85DB-19AF5BCA326C}"/>
    <cellStyle name="20% - Accent6 2 13 3" xfId="10764" xr:uid="{1E6801E4-D8AF-4A89-A0B4-2EB80D64EB0C}"/>
    <cellStyle name="20% - Accent6 2 14" xfId="1966" xr:uid="{8CFF10D6-87F3-4676-82CD-A87B9CB2C133}"/>
    <cellStyle name="20% - Accent6 2 14 2" xfId="9192" xr:uid="{B7E2B8A0-67C0-4BF1-AC55-FCE901F429B1}"/>
    <cellStyle name="20% - Accent6 2 14 2 2" xfId="19140" xr:uid="{763EFF68-8202-4C3E-8118-554222A93D28}"/>
    <cellStyle name="20% - Accent6 2 14 3" xfId="10765" xr:uid="{400AB0CB-D765-4FF4-A6BD-4EEE28DC4DA1}"/>
    <cellStyle name="20% - Accent6 2 15" xfId="1967" xr:uid="{67A4570D-0293-46A0-9310-61BDF962AAC1}"/>
    <cellStyle name="20% - Accent6 2 15 2" xfId="9193" xr:uid="{A3196049-2E52-48EE-B144-77AC15BC9857}"/>
    <cellStyle name="20% - Accent6 2 15 2 2" xfId="19141" xr:uid="{343AB61D-1DC6-48D8-95D2-F4EB98637DF6}"/>
    <cellStyle name="20% - Accent6 2 15 3" xfId="10766" xr:uid="{7DA97E87-EC15-4574-ADFA-192720394434}"/>
    <cellStyle name="20% - Accent6 2 16" xfId="1968" xr:uid="{6C1A78A6-4766-43E8-A74D-B096D785A398}"/>
    <cellStyle name="20% - Accent6 2 16 2" xfId="9194" xr:uid="{05F21AC3-F207-437D-9FF7-BB038E2EF6B8}"/>
    <cellStyle name="20% - Accent6 2 16 2 2" xfId="19142" xr:uid="{E16F5A69-F5A9-4242-882B-A9A6B8774F59}"/>
    <cellStyle name="20% - Accent6 2 16 3" xfId="10767" xr:uid="{C12B53E7-A351-4121-B849-E27AB992136E}"/>
    <cellStyle name="20% - Accent6 2 17" xfId="1969" xr:uid="{19E91E84-29D4-4B30-88A4-F84C02244402}"/>
    <cellStyle name="20% - Accent6 2 17 2" xfId="9195" xr:uid="{474CFACA-4006-4BAB-A632-8FDB9DA849C4}"/>
    <cellStyle name="20% - Accent6 2 17 2 2" xfId="19143" xr:uid="{E35025BA-32ED-4223-8442-5BA72A737557}"/>
    <cellStyle name="20% - Accent6 2 17 3" xfId="10768" xr:uid="{B1CAF465-9F78-4BA9-B275-54FF6DECA183}"/>
    <cellStyle name="20% - Accent6 2 18" xfId="1970" xr:uid="{F29F2B27-B6D9-4984-A6EC-D11268B063E0}"/>
    <cellStyle name="20% - Accent6 2 18 2" xfId="9196" xr:uid="{0CC2F009-1A14-480A-83DF-DE79F96DFDCB}"/>
    <cellStyle name="20% - Accent6 2 18 2 2" xfId="19144" xr:uid="{617C8F0D-E4E9-472D-8248-F6C0D8D00EA1}"/>
    <cellStyle name="20% - Accent6 2 18 3" xfId="10769" xr:uid="{F89F3605-1FB3-461E-A7C2-3EB4AEEF758B}"/>
    <cellStyle name="20% - Accent6 2 19" xfId="1971" xr:uid="{3168603E-5CFC-4459-BC71-1A22FCC680E5}"/>
    <cellStyle name="20% - Accent6 2 19 2" xfId="9197" xr:uid="{5DE5284F-47E2-4AA7-964B-7F3FAA81A220}"/>
    <cellStyle name="20% - Accent6 2 19 2 2" xfId="19145" xr:uid="{20C123D1-6794-40C0-AB30-B5403F28AE1D}"/>
    <cellStyle name="20% - Accent6 2 19 3" xfId="10770" xr:uid="{BCD2AF5F-DDE9-4368-A83D-12BF4ABEB597}"/>
    <cellStyle name="20% - Accent6 2 2" xfId="1972" xr:uid="{1E392F9B-9459-40A0-A414-B90655A19ABA}"/>
    <cellStyle name="20% - Accent6 2 2 10" xfId="1973" xr:uid="{83ED8388-A5C8-48D2-AB6B-7A38D78EBACB}"/>
    <cellStyle name="20% - Accent6 2 2 11" xfId="1974" xr:uid="{56AD0F22-521D-4982-98B8-E61BD2AC7308}"/>
    <cellStyle name="20% - Accent6 2 2 12" xfId="1975" xr:uid="{F2C8CC14-5F37-4966-89BB-B64DC3F0A89A}"/>
    <cellStyle name="20% - Accent6 2 2 13" xfId="1976" xr:uid="{E5DF347F-5E7D-4CF4-8BAE-CC4062A1F6B7}"/>
    <cellStyle name="20% - Accent6 2 2 14" xfId="1977" xr:uid="{524D1775-6108-4D5E-BD0A-C22718503C77}"/>
    <cellStyle name="20% - Accent6 2 2 15" xfId="1978" xr:uid="{7AFF421F-8AAC-4154-B116-98E8AFF7DEEB}"/>
    <cellStyle name="20% - Accent6 2 2 16" xfId="1979" xr:uid="{6F653584-721A-4358-B89A-89BC25C2CA64}"/>
    <cellStyle name="20% - Accent6 2 2 17" xfId="1980" xr:uid="{E12C0FDB-EC45-4B49-821B-AC3636BD1D1A}"/>
    <cellStyle name="20% - Accent6 2 2 18" xfId="1981" xr:uid="{9432B1C2-B773-4CA8-9AB4-45839CF46B93}"/>
    <cellStyle name="20% - Accent6 2 2 19" xfId="1982" xr:uid="{69FD2D0B-A6F4-48C9-A3F4-80B5F10FF8BC}"/>
    <cellStyle name="20% - Accent6 2 2 2" xfId="1983" xr:uid="{C15271E4-2881-4429-9457-E1FFE69BFD33}"/>
    <cellStyle name="20% - Accent6 2 2 2 10" xfId="1984" xr:uid="{DE8E4AC6-EC2F-43A7-B316-DD3878675ED3}"/>
    <cellStyle name="20% - Accent6 2 2 2 10 2" xfId="9199" xr:uid="{A5FE0F6E-2A84-4436-BD20-8DAED301EA8E}"/>
    <cellStyle name="20% - Accent6 2 2 2 10 2 2" xfId="19147" xr:uid="{B1A42CBB-DE00-4AE2-920F-F4AE54754B9E}"/>
    <cellStyle name="20% - Accent6 2 2 2 10 3" xfId="10772" xr:uid="{069716AB-0A04-4919-A108-88A5ABE6DEDF}"/>
    <cellStyle name="20% - Accent6 2 2 2 11" xfId="1985" xr:uid="{666C66B6-28AD-4602-AF02-F10F8951D782}"/>
    <cellStyle name="20% - Accent6 2 2 2 11 2" xfId="9200" xr:uid="{EF4DCB93-AB9C-4482-9610-736BBC96C9E0}"/>
    <cellStyle name="20% - Accent6 2 2 2 11 2 2" xfId="19148" xr:uid="{9DAC94C2-0D6D-4103-97B4-BC7AFC635BCE}"/>
    <cellStyle name="20% - Accent6 2 2 2 11 3" xfId="10773" xr:uid="{46CD7580-4C84-4335-B8D8-1CE1A7633B74}"/>
    <cellStyle name="20% - Accent6 2 2 2 12" xfId="1986" xr:uid="{FCC4ADC9-BF06-4E7A-B007-B4C889C557A7}"/>
    <cellStyle name="20% - Accent6 2 2 2 12 2" xfId="9201" xr:uid="{36F72E3B-E474-4CAD-8BF5-83C28F3992FD}"/>
    <cellStyle name="20% - Accent6 2 2 2 12 2 2" xfId="19149" xr:uid="{2B923742-2CD1-4D2E-AE1B-D54F89D3DDBD}"/>
    <cellStyle name="20% - Accent6 2 2 2 12 3" xfId="10774" xr:uid="{8A4F8963-3FAD-43D5-9B3E-F2109F1905F0}"/>
    <cellStyle name="20% - Accent6 2 2 2 13" xfId="1987" xr:uid="{D20B69F4-AC36-4BE6-9BC6-1381B1CC8A0F}"/>
    <cellStyle name="20% - Accent6 2 2 2 13 2" xfId="9202" xr:uid="{A8FD85E7-4C20-474F-B5AE-9601E1ABA58A}"/>
    <cellStyle name="20% - Accent6 2 2 2 13 2 2" xfId="19150" xr:uid="{079B184C-40A7-4198-9E5E-C0D7A79BB36B}"/>
    <cellStyle name="20% - Accent6 2 2 2 13 3" xfId="10775" xr:uid="{1E810134-E87D-4CC6-A999-74F56F5E7F54}"/>
    <cellStyle name="20% - Accent6 2 2 2 14" xfId="1988" xr:uid="{33029F60-5241-49F4-AC68-8AB9D3224D10}"/>
    <cellStyle name="20% - Accent6 2 2 2 14 2" xfId="9203" xr:uid="{3DFB6692-FEFC-4340-8BB4-1E9D4997A6EB}"/>
    <cellStyle name="20% - Accent6 2 2 2 14 2 2" xfId="19151" xr:uid="{3EB9FE4F-F385-4DBA-83CB-7756974510E9}"/>
    <cellStyle name="20% - Accent6 2 2 2 14 3" xfId="10776" xr:uid="{AFBF076B-62D0-40B0-B436-B807E1CC9754}"/>
    <cellStyle name="20% - Accent6 2 2 2 15" xfId="1989" xr:uid="{D07A274E-7793-4F9C-A74F-87C1F663557B}"/>
    <cellStyle name="20% - Accent6 2 2 2 15 2" xfId="9204" xr:uid="{FE5962C1-E547-41F3-8215-122F0DEEA89B}"/>
    <cellStyle name="20% - Accent6 2 2 2 15 2 2" xfId="19152" xr:uid="{CA0C7A2B-7A6A-4132-9CDE-3F664C51CD17}"/>
    <cellStyle name="20% - Accent6 2 2 2 15 3" xfId="10777" xr:uid="{FA1699EA-2245-44F3-971D-97156AAFF720}"/>
    <cellStyle name="20% - Accent6 2 2 2 16" xfId="1990" xr:uid="{9B53B550-25E9-4DD1-8345-0B507A18BDA0}"/>
    <cellStyle name="20% - Accent6 2 2 2 16 2" xfId="9205" xr:uid="{BD75F1B0-DF34-4623-B8CD-4EF2247752B7}"/>
    <cellStyle name="20% - Accent6 2 2 2 16 2 2" xfId="19153" xr:uid="{11FA6A20-BFA0-4CB7-ADF1-3C1F83F78821}"/>
    <cellStyle name="20% - Accent6 2 2 2 16 3" xfId="10778" xr:uid="{127A9DF8-942E-4E84-8EFF-032FC8AB462F}"/>
    <cellStyle name="20% - Accent6 2 2 2 17" xfId="1991" xr:uid="{AA09520B-B858-4100-8CE4-218E209E31EA}"/>
    <cellStyle name="20% - Accent6 2 2 2 17 2" xfId="9206" xr:uid="{2073DE3B-4594-4064-8502-3B86163731F3}"/>
    <cellStyle name="20% - Accent6 2 2 2 17 2 2" xfId="19154" xr:uid="{B70957AE-E849-4640-8264-21E53F565175}"/>
    <cellStyle name="20% - Accent6 2 2 2 17 3" xfId="10779" xr:uid="{927D880E-2272-4F1C-810A-8A2FAA770DE5}"/>
    <cellStyle name="20% - Accent6 2 2 2 18" xfId="1992" xr:uid="{FA163ACF-C9CD-4001-B02D-2F9B8E7D1D89}"/>
    <cellStyle name="20% - Accent6 2 2 2 18 2" xfId="9207" xr:uid="{8C2A4DC5-848D-4DE7-AF92-078B0B1F4D97}"/>
    <cellStyle name="20% - Accent6 2 2 2 18 2 2" xfId="19155" xr:uid="{FAD12EB6-AF01-4066-AE1D-D09C3DE8DF2D}"/>
    <cellStyle name="20% - Accent6 2 2 2 18 3" xfId="10780" xr:uid="{FC4FDC98-0F07-49C3-A335-655AC3683FD6}"/>
    <cellStyle name="20% - Accent6 2 2 2 19" xfId="1993" xr:uid="{AC191982-63DD-4F56-8780-1734A4650B6F}"/>
    <cellStyle name="20% - Accent6 2 2 2 19 2" xfId="9208" xr:uid="{AB5EFDDA-D37A-41D3-8288-607B6B42EB3F}"/>
    <cellStyle name="20% - Accent6 2 2 2 19 2 2" xfId="19156" xr:uid="{2E864503-A9A9-4493-87C1-E7A02224FA6E}"/>
    <cellStyle name="20% - Accent6 2 2 2 19 3" xfId="10781" xr:uid="{DAB6D0C0-DCD7-49EB-B55D-752D8BFE893D}"/>
    <cellStyle name="20% - Accent6 2 2 2 2" xfId="1994" xr:uid="{7A48B141-8DCF-4B8E-A509-2993C1B07E26}"/>
    <cellStyle name="20% - Accent6 2 2 2 2 2" xfId="9209" xr:uid="{92B1F208-D6F7-44E3-AF23-6E9C183D6924}"/>
    <cellStyle name="20% - Accent6 2 2 2 2 2 2" xfId="19157" xr:uid="{7AE2DC7C-55A8-4B21-A3E6-0BA6BC7110A7}"/>
    <cellStyle name="20% - Accent6 2 2 2 2 3" xfId="10782" xr:uid="{984F60D1-4E9F-4B1E-9BBF-FCCA6FB97ADB}"/>
    <cellStyle name="20% - Accent6 2 2 2 20" xfId="1995" xr:uid="{9CAEB722-0196-4BB7-89CE-C19064CF3706}"/>
    <cellStyle name="20% - Accent6 2 2 2 20 2" xfId="9210" xr:uid="{6E95D280-794D-4744-8546-7B4CB96F47FE}"/>
    <cellStyle name="20% - Accent6 2 2 2 20 2 2" xfId="19158" xr:uid="{FF371523-8A39-44A6-8B7B-9FE36FC15930}"/>
    <cellStyle name="20% - Accent6 2 2 2 20 3" xfId="10783" xr:uid="{3D2A8696-EFBE-4AD7-BDF4-1BED182D1239}"/>
    <cellStyle name="20% - Accent6 2 2 2 21" xfId="1996" xr:uid="{692C6083-CA1E-48C0-8672-502A2F4ACF31}"/>
    <cellStyle name="20% - Accent6 2 2 2 21 2" xfId="9211" xr:uid="{7D312E74-7F6F-410D-8600-3F7E1F8BF978}"/>
    <cellStyle name="20% - Accent6 2 2 2 21 2 2" xfId="19159" xr:uid="{380D2463-F352-4EE1-90C7-C4D91F3A9957}"/>
    <cellStyle name="20% - Accent6 2 2 2 21 3" xfId="10784" xr:uid="{5389AE2B-06D5-4983-B775-16F6D48B7834}"/>
    <cellStyle name="20% - Accent6 2 2 2 22" xfId="1997" xr:uid="{8B0DD94A-8390-49CB-B981-2C9F87B3F67C}"/>
    <cellStyle name="20% - Accent6 2 2 2 22 2" xfId="9212" xr:uid="{5D4EB820-2BA3-4FD9-8192-FB35A5F2B547}"/>
    <cellStyle name="20% - Accent6 2 2 2 22 2 2" xfId="19160" xr:uid="{EB8FA6AF-D2DC-4A29-BAAD-67794F732FD2}"/>
    <cellStyle name="20% - Accent6 2 2 2 22 3" xfId="10785" xr:uid="{63380409-9F57-420D-85CE-A951FBA0ABCA}"/>
    <cellStyle name="20% - Accent6 2 2 2 3" xfId="1998" xr:uid="{E11FCF98-DD10-43A5-B307-82D0C4DCA05F}"/>
    <cellStyle name="20% - Accent6 2 2 2 3 2" xfId="9213" xr:uid="{4842E1CC-F82B-46BE-BFA4-5C75F164E71C}"/>
    <cellStyle name="20% - Accent6 2 2 2 3 2 2" xfId="19161" xr:uid="{9B2EF9AC-5694-426C-B7F4-AB3CFA427986}"/>
    <cellStyle name="20% - Accent6 2 2 2 3 3" xfId="10786" xr:uid="{325F569E-95BC-4836-AF95-13CBA5499689}"/>
    <cellStyle name="20% - Accent6 2 2 2 4" xfId="1999" xr:uid="{C59BCB4D-247A-4921-A2D1-BC654D39E275}"/>
    <cellStyle name="20% - Accent6 2 2 2 4 2" xfId="9214" xr:uid="{7E27C4B3-48DF-4779-BBB6-89C6075952FA}"/>
    <cellStyle name="20% - Accent6 2 2 2 4 2 2" xfId="19162" xr:uid="{520A151B-FF7B-4929-8B7C-5077500FFAF1}"/>
    <cellStyle name="20% - Accent6 2 2 2 4 3" xfId="10787" xr:uid="{45B96AF6-D114-4B1A-B2D9-FFACF1636E2D}"/>
    <cellStyle name="20% - Accent6 2 2 2 5" xfId="2000" xr:uid="{011E07CC-07CE-462D-905E-430DBFC46A25}"/>
    <cellStyle name="20% - Accent6 2 2 2 5 2" xfId="9215" xr:uid="{BEE22DE6-CE6A-42E1-B00F-5C66FF4A2A44}"/>
    <cellStyle name="20% - Accent6 2 2 2 5 2 2" xfId="19163" xr:uid="{8EC2A834-AC01-4F97-8155-3C353A75ECBD}"/>
    <cellStyle name="20% - Accent6 2 2 2 5 3" xfId="10788" xr:uid="{BE55227F-E0F6-4869-B01F-89F7A0348CFB}"/>
    <cellStyle name="20% - Accent6 2 2 2 6" xfId="2001" xr:uid="{047BF1D7-ABAB-4181-892F-02933A2BDE48}"/>
    <cellStyle name="20% - Accent6 2 2 2 6 2" xfId="9216" xr:uid="{34737505-8581-4EC8-AF1D-D75ECA6E33DF}"/>
    <cellStyle name="20% - Accent6 2 2 2 6 2 2" xfId="19164" xr:uid="{9951733F-17DE-42BB-A9E3-079562094637}"/>
    <cellStyle name="20% - Accent6 2 2 2 6 3" xfId="10789" xr:uid="{04B39DA8-CD00-47D6-B750-EDCD98E7D50C}"/>
    <cellStyle name="20% - Accent6 2 2 2 7" xfId="2002" xr:uid="{AC0D2B91-37F1-4E6E-AAC5-5F0E77E52967}"/>
    <cellStyle name="20% - Accent6 2 2 2 7 2" xfId="9217" xr:uid="{0FBFE849-2553-48FC-99C0-E6F26008393A}"/>
    <cellStyle name="20% - Accent6 2 2 2 7 2 2" xfId="19165" xr:uid="{FD44250B-77F2-41DB-8380-A3ECCD7E9E14}"/>
    <cellStyle name="20% - Accent6 2 2 2 7 3" xfId="10790" xr:uid="{AE6D855E-1C86-4829-B2CD-1484F929C8CF}"/>
    <cellStyle name="20% - Accent6 2 2 2 8" xfId="2003" xr:uid="{2601661A-1EC6-4E85-A637-B2E92161EA5E}"/>
    <cellStyle name="20% - Accent6 2 2 2 8 2" xfId="9218" xr:uid="{2145D3BD-0865-414A-BF10-E48898D5D59A}"/>
    <cellStyle name="20% - Accent6 2 2 2 8 2 2" xfId="19166" xr:uid="{156074E5-417A-4EC1-AEE9-50102C9285CF}"/>
    <cellStyle name="20% - Accent6 2 2 2 8 3" xfId="10791" xr:uid="{3C5CDC01-59BD-42AF-B816-BAB7886560F4}"/>
    <cellStyle name="20% - Accent6 2 2 2 9" xfId="2004" xr:uid="{F732F32C-2414-4370-A2E4-33FA1B7F7518}"/>
    <cellStyle name="20% - Accent6 2 2 2 9 2" xfId="9219" xr:uid="{AFE8C937-9CD1-4DC0-A267-946A5AA8FF91}"/>
    <cellStyle name="20% - Accent6 2 2 2 9 2 2" xfId="19167" xr:uid="{AC600EF0-1C44-4B5E-8BB5-36F25888E89D}"/>
    <cellStyle name="20% - Accent6 2 2 2 9 3" xfId="10792" xr:uid="{56A4E6A0-29FC-47D1-B175-4E1FF17FF22D}"/>
    <cellStyle name="20% - Accent6 2 2 20" xfId="2005" xr:uid="{DAF88F15-F91C-4A8E-898A-28DE1E2FB773}"/>
    <cellStyle name="20% - Accent6 2 2 21" xfId="2006" xr:uid="{AF6976D8-C7CD-478F-85D0-16D1E35D16F2}"/>
    <cellStyle name="20% - Accent6 2 2 22" xfId="2007" xr:uid="{A1D9E06B-6FDC-49DA-A47F-EB871CFFC6E2}"/>
    <cellStyle name="20% - Accent6 2 2 23" xfId="9198" xr:uid="{81147C64-1D05-4FEC-AE6D-2578BF74C922}"/>
    <cellStyle name="20% - Accent6 2 2 23 2" xfId="19146" xr:uid="{76ABAE0E-548F-435B-8E67-147D7EED20C7}"/>
    <cellStyle name="20% - Accent6 2 2 24" xfId="10771" xr:uid="{78838EB5-406C-477F-AA58-B1EC256E0254}"/>
    <cellStyle name="20% - Accent6 2 2 3" xfId="2008" xr:uid="{3FB59A6B-97DE-4F9F-9B90-3BC7E090A5DC}"/>
    <cellStyle name="20% - Accent6 2 2 4" xfId="2009" xr:uid="{FD52D477-6DB9-4AEC-AEE2-86EC9FC69408}"/>
    <cellStyle name="20% - Accent6 2 2 5" xfId="2010" xr:uid="{B9113E13-2DB8-492D-A3D6-9B7D0EC42C2C}"/>
    <cellStyle name="20% - Accent6 2 2 6" xfId="2011" xr:uid="{E6CF1EEB-B7AD-49D6-8AB2-F450EE2BA2F9}"/>
    <cellStyle name="20% - Accent6 2 2 7" xfId="2012" xr:uid="{18308839-A8B0-4A0B-B2B4-0D8E6639B0DA}"/>
    <cellStyle name="20% - Accent6 2 2 8" xfId="2013" xr:uid="{E0D7B2D4-5E85-46E3-BA67-288EEDED8CC6}"/>
    <cellStyle name="20% - Accent6 2 2 9" xfId="2014" xr:uid="{338A6A87-CB1C-4DE1-A707-7ECEFC210A91}"/>
    <cellStyle name="20% - Accent6 2 20" xfId="2015" xr:uid="{5991A05F-5BBF-4313-9C5A-EB590BA9CF26}"/>
    <cellStyle name="20% - Accent6 2 20 2" xfId="9220" xr:uid="{06E3EA4B-A994-4A8C-BCC0-EC9D5248CF6C}"/>
    <cellStyle name="20% - Accent6 2 20 2 2" xfId="19168" xr:uid="{F33345BF-4076-426C-A2B5-3D3DC9D06CF1}"/>
    <cellStyle name="20% - Accent6 2 20 3" xfId="10793" xr:uid="{09F15E7D-C41C-4F4F-BDB8-0D057B8E713A}"/>
    <cellStyle name="20% - Accent6 2 21" xfId="2016" xr:uid="{3DF4689D-AD64-4F60-B930-BED89E5D6BE0}"/>
    <cellStyle name="20% - Accent6 2 21 2" xfId="9221" xr:uid="{89260236-8F67-4DFB-ACD0-D8891943510C}"/>
    <cellStyle name="20% - Accent6 2 21 2 2" xfId="19169" xr:uid="{0E145214-FFC6-4F23-AF23-169011D31474}"/>
    <cellStyle name="20% - Accent6 2 21 3" xfId="10794" xr:uid="{C57A7EB1-1008-450B-B5CB-E1F91014D659}"/>
    <cellStyle name="20% - Accent6 2 22" xfId="2017" xr:uid="{5C840C7B-E004-46C0-875E-80E204DEFBF1}"/>
    <cellStyle name="20% - Accent6 2 22 2" xfId="9222" xr:uid="{667E6441-DC5E-477F-BD94-E95CEDD71EF8}"/>
    <cellStyle name="20% - Accent6 2 22 2 2" xfId="19170" xr:uid="{FBAEB07B-3654-422D-8695-9C09FBE88F3A}"/>
    <cellStyle name="20% - Accent6 2 22 3" xfId="10795" xr:uid="{A5CED69C-4B22-4531-954C-61E971C7E9AC}"/>
    <cellStyle name="20% - Accent6 2 23" xfId="2018" xr:uid="{BFA70A6B-7DF7-45C7-A1E7-236023E54574}"/>
    <cellStyle name="20% - Accent6 2 23 2" xfId="9223" xr:uid="{B3333B31-D659-495E-A1CA-958311A8E9D8}"/>
    <cellStyle name="20% - Accent6 2 23 2 2" xfId="19171" xr:uid="{81775DD8-A889-4E1E-8F67-DBCDEF4A5EA7}"/>
    <cellStyle name="20% - Accent6 2 23 3" xfId="10796" xr:uid="{712249D1-3C1B-4252-AF1C-C07286AC7DBA}"/>
    <cellStyle name="20% - Accent6 2 24" xfId="2019" xr:uid="{95C21B89-85C3-4E06-BF31-E963F7A08518}"/>
    <cellStyle name="20% - Accent6 2 24 2" xfId="9224" xr:uid="{0740E904-CC18-4DCD-9187-BB5082D7B05D}"/>
    <cellStyle name="20% - Accent6 2 24 2 2" xfId="19172" xr:uid="{B259F3B2-50A7-4986-8A86-54BAAC0F8092}"/>
    <cellStyle name="20% - Accent6 2 24 3" xfId="10797" xr:uid="{6131169F-35A3-42C4-969B-6AF71E1994DD}"/>
    <cellStyle name="20% - Accent6 2 25" xfId="2020" xr:uid="{37BA8993-D009-41E5-B409-5858A9EC905C}"/>
    <cellStyle name="20% - Accent6 2 25 2" xfId="9225" xr:uid="{A424B9D4-884E-4E2C-A16E-90D8D879430A}"/>
    <cellStyle name="20% - Accent6 2 25 2 2" xfId="19173" xr:uid="{40D5CEB2-C553-433D-AC02-B6E12E2544A1}"/>
    <cellStyle name="20% - Accent6 2 25 3" xfId="10798" xr:uid="{958CA857-2D4D-43F2-9F39-C1F2F1D2F0F5}"/>
    <cellStyle name="20% - Accent6 2 26" xfId="2021" xr:uid="{4C8872A0-06CF-4DD8-9250-7DD4306676C6}"/>
    <cellStyle name="20% - Accent6 2 26 2" xfId="9226" xr:uid="{7CB83A50-F60C-40CD-B6C6-584B27FBF96C}"/>
    <cellStyle name="20% - Accent6 2 26 2 2" xfId="19174" xr:uid="{9342D4DF-4A07-43C7-A71F-4F18B28E8383}"/>
    <cellStyle name="20% - Accent6 2 26 3" xfId="10799" xr:uid="{5089E0B1-7DAE-429A-ABF8-85B76B0941BD}"/>
    <cellStyle name="20% - Accent6 2 27" xfId="2022" xr:uid="{AE04EC36-4B4A-4215-A65A-425D8D252B01}"/>
    <cellStyle name="20% - Accent6 2 27 2" xfId="9227" xr:uid="{84D7A6C9-DB18-4111-8A5A-1CBDED244C59}"/>
    <cellStyle name="20% - Accent6 2 27 2 2" xfId="19175" xr:uid="{02DAB927-BFAA-4DCF-87E0-A25567DD1539}"/>
    <cellStyle name="20% - Accent6 2 27 3" xfId="10800" xr:uid="{DDD0D742-CD5E-4696-B343-31600F8994E7}"/>
    <cellStyle name="20% - Accent6 2 28" xfId="2023" xr:uid="{027E2525-04AB-418A-B740-3529A587CB8F}"/>
    <cellStyle name="20% - Accent6 2 28 2" xfId="9228" xr:uid="{5F92E249-73E3-4EC9-94F3-F12BEDAE843E}"/>
    <cellStyle name="20% - Accent6 2 28 2 2" xfId="19176" xr:uid="{2BA189D9-C330-4369-81DA-0D23FCD1091E}"/>
    <cellStyle name="20% - Accent6 2 28 3" xfId="10801" xr:uid="{E7898E93-886E-42CC-94DD-2236744F81EB}"/>
    <cellStyle name="20% - Accent6 2 29" xfId="2024" xr:uid="{41509694-2E2E-4E68-AA85-6E8EBAA1D5B4}"/>
    <cellStyle name="20% - Accent6 2 29 2" xfId="9229" xr:uid="{D53987AF-E657-4419-8057-0842EB58737A}"/>
    <cellStyle name="20% - Accent6 2 29 2 2" xfId="19177" xr:uid="{982FDC6E-A8A8-431F-A52D-2410EF82E45E}"/>
    <cellStyle name="20% - Accent6 2 29 3" xfId="10802" xr:uid="{5AF4F353-30ED-4096-98BD-809F3F543813}"/>
    <cellStyle name="20% - Accent6 2 3" xfId="2025" xr:uid="{622DC3DF-F6E1-4743-8A50-62DA095F24A1}"/>
    <cellStyle name="20% - Accent6 2 3 2" xfId="9230" xr:uid="{9C1F8528-045E-4C2D-806C-7584DF8B4762}"/>
    <cellStyle name="20% - Accent6 2 3 2 2" xfId="19178" xr:uid="{48EFC98E-3D3F-478A-B615-E57C7E561761}"/>
    <cellStyle name="20% - Accent6 2 3 3" xfId="10803" xr:uid="{3C007749-439E-4242-BA60-52E65578454A}"/>
    <cellStyle name="20% - Accent6 2 30" xfId="2026" xr:uid="{7123554C-B76F-4A01-9CDC-80665173C57C}"/>
    <cellStyle name="20% - Accent6 2 30 2" xfId="9231" xr:uid="{56922F25-9E05-4927-BBC8-BD7B10536065}"/>
    <cellStyle name="20% - Accent6 2 30 2 2" xfId="19179" xr:uid="{6FB94400-5176-4F14-9A94-7B14A07FF82A}"/>
    <cellStyle name="20% - Accent6 2 30 3" xfId="10804" xr:uid="{73095606-8E30-454E-A815-4018CD2CF858}"/>
    <cellStyle name="20% - Accent6 2 31" xfId="2027" xr:uid="{3A59C259-462F-47B8-8D51-F4C03513CC8A}"/>
    <cellStyle name="20% - Accent6 2 31 2" xfId="9232" xr:uid="{092EFAC7-EF16-47B2-AC97-9B7E8F116E33}"/>
    <cellStyle name="20% - Accent6 2 31 2 2" xfId="19180" xr:uid="{0E56A019-9379-4DD3-8140-E23A5B7172BF}"/>
    <cellStyle name="20% - Accent6 2 31 3" xfId="10805" xr:uid="{7EC512D0-9368-4388-BCC0-AAB9C54C7618}"/>
    <cellStyle name="20% - Accent6 2 32" xfId="2028" xr:uid="{9DD620EC-13FF-4F58-B194-C7ADB96FA423}"/>
    <cellStyle name="20% - Accent6 2 32 2" xfId="9233" xr:uid="{9BFE5605-D442-4A43-9793-A95FBE0EFD23}"/>
    <cellStyle name="20% - Accent6 2 32 2 2" xfId="19181" xr:uid="{8F753DAA-27F3-4873-A614-B0D659E9B4EA}"/>
    <cellStyle name="20% - Accent6 2 32 3" xfId="10806" xr:uid="{54574546-9C8F-4847-BF98-4854AE25E30B}"/>
    <cellStyle name="20% - Accent6 2 33" xfId="2029" xr:uid="{821609D1-0BA9-45A9-9971-6C778FA6D7DE}"/>
    <cellStyle name="20% - Accent6 2 33 2" xfId="9234" xr:uid="{CEF9C20E-D4E4-49D5-9565-40687F1B44E9}"/>
    <cellStyle name="20% - Accent6 2 33 2 2" xfId="19182" xr:uid="{1F375032-BA59-481F-9810-4A2441F87FF4}"/>
    <cellStyle name="20% - Accent6 2 33 3" xfId="10807" xr:uid="{E19193E1-CA14-461D-A42D-1F6BB60C71A0}"/>
    <cellStyle name="20% - Accent6 2 34" xfId="2030" xr:uid="{67207AD3-981D-4C70-8A94-1254794ADE08}"/>
    <cellStyle name="20% - Accent6 2 34 2" xfId="9235" xr:uid="{822EBFC0-7E7B-4B58-B5AF-2B0D63B8E3AE}"/>
    <cellStyle name="20% - Accent6 2 34 2 2" xfId="19183" xr:uid="{FE3BC46D-C921-4896-9671-81A689A159A5}"/>
    <cellStyle name="20% - Accent6 2 34 3" xfId="10808" xr:uid="{3D999CBF-06D3-4592-A307-7B9C433559C6}"/>
    <cellStyle name="20% - Accent6 2 35" xfId="2031" xr:uid="{D951015F-5A16-47C8-80FD-A1609520FD71}"/>
    <cellStyle name="20% - Accent6 2 35 2" xfId="9236" xr:uid="{CE3AB118-A5C2-44E7-8EE6-E0A6A53A8A61}"/>
    <cellStyle name="20% - Accent6 2 35 2 2" xfId="19184" xr:uid="{849347D7-003E-43A7-9269-AF220856C717}"/>
    <cellStyle name="20% - Accent6 2 35 3" xfId="10809" xr:uid="{C7D5A82A-6DE0-44DE-8F35-928E33B64564}"/>
    <cellStyle name="20% - Accent6 2 36" xfId="18171" xr:uid="{7B1B6D27-3E75-403F-ADF3-48C85FEB01AE}"/>
    <cellStyle name="20% - Accent6 2 4" xfId="2032" xr:uid="{EC3C40D2-03EE-468F-8BB4-DB9E756ECA52}"/>
    <cellStyle name="20% - Accent6 2 4 2" xfId="9237" xr:uid="{75AD6B98-D19C-4712-AFDA-333189E982BE}"/>
    <cellStyle name="20% - Accent6 2 4 2 2" xfId="19185" xr:uid="{93E6FB2F-E906-4990-BBAE-BE092C021B63}"/>
    <cellStyle name="20% - Accent6 2 4 3" xfId="10810" xr:uid="{DA7E64A0-AB7F-4B0C-80E7-0CE86425FB2B}"/>
    <cellStyle name="20% - Accent6 2 5" xfId="2033" xr:uid="{31173DD9-29C1-4483-9985-8278BB3C5A1E}"/>
    <cellStyle name="20% - Accent6 2 5 2" xfId="9238" xr:uid="{64956FDE-DA87-432F-89EA-2B3207C679B1}"/>
    <cellStyle name="20% - Accent6 2 5 2 2" xfId="19186" xr:uid="{19ED35CE-A489-411C-B91A-6D60BA1B5989}"/>
    <cellStyle name="20% - Accent6 2 5 3" xfId="10811" xr:uid="{1D5DED08-2A55-4E19-93C6-6576F78EF445}"/>
    <cellStyle name="20% - Accent6 2 6" xfId="2034" xr:uid="{58E8483A-8FBA-42AE-90CD-1DD376598245}"/>
    <cellStyle name="20% - Accent6 2 6 2" xfId="9239" xr:uid="{C078E76C-C4C3-4837-AC51-CD4D5FE0D0CD}"/>
    <cellStyle name="20% - Accent6 2 6 2 2" xfId="19187" xr:uid="{C1289940-086A-4AD6-9D09-D7EC19767A9D}"/>
    <cellStyle name="20% - Accent6 2 6 3" xfId="10812" xr:uid="{2FBCCEC9-B856-44D7-BE8B-5FE464F72F54}"/>
    <cellStyle name="20% - Accent6 2 7" xfId="2035" xr:uid="{0FD6435E-6630-45D8-8E3F-AEBDDB681F10}"/>
    <cellStyle name="20% - Accent6 2 7 2" xfId="9240" xr:uid="{F2E1D51B-FAD8-4130-B379-0A5DCFEB2BF2}"/>
    <cellStyle name="20% - Accent6 2 7 2 2" xfId="19188" xr:uid="{6473F3AE-78A2-4E6E-AC46-FD25E01DF149}"/>
    <cellStyle name="20% - Accent6 2 7 3" xfId="10813" xr:uid="{8B93FAB4-FED9-4161-994C-11C85EFF135D}"/>
    <cellStyle name="20% - Accent6 2 8" xfId="2036" xr:uid="{87AFCFBE-49A2-445D-BCF7-8BCDFD38AB4E}"/>
    <cellStyle name="20% - Accent6 2 8 2" xfId="9241" xr:uid="{9ABD7FB6-E12D-48FB-A723-7170AFF27B44}"/>
    <cellStyle name="20% - Accent6 2 8 2 2" xfId="19189" xr:uid="{1F1321E2-0877-4A34-9615-906024A67086}"/>
    <cellStyle name="20% - Accent6 2 8 3" xfId="10814" xr:uid="{B6DD1355-2997-4FCB-BF4C-85654592FE69}"/>
    <cellStyle name="20% - Accent6 2 9" xfId="2037" xr:uid="{0805FEBE-8493-43D1-967B-60D6C7547635}"/>
    <cellStyle name="20% - Accent6 2 9 2" xfId="9242" xr:uid="{146E4687-80B0-4419-BF10-40ED784A9919}"/>
    <cellStyle name="20% - Accent6 2 9 2 2" xfId="19190" xr:uid="{9F129BCE-F69B-4DFD-8E73-A84AACB854FA}"/>
    <cellStyle name="20% - Accent6 2 9 3" xfId="10815" xr:uid="{41351FC5-B853-496F-86BC-D7156DCD0204}"/>
    <cellStyle name="20% - Accent6 2_CONSO" xfId="2038" xr:uid="{7FC9C0BD-02B1-4300-87B9-64BB928337B0}"/>
    <cellStyle name="20% - Accent6 3" xfId="136" xr:uid="{F39227A1-AF60-48C9-8777-B6F2E4B8DA10}"/>
    <cellStyle name="20% - Accent6 3 10" xfId="2039" xr:uid="{77FC2DD0-DBA2-41E5-9DC6-45FE3AF25ED6}"/>
    <cellStyle name="20% - Accent6 3 10 2" xfId="9243" xr:uid="{98FB89DD-0D92-4022-91C5-04582C2024F8}"/>
    <cellStyle name="20% - Accent6 3 10 2 2" xfId="19191" xr:uid="{769F2E1D-75AD-440D-8534-302C7265E363}"/>
    <cellStyle name="20% - Accent6 3 10 3" xfId="10816" xr:uid="{062D45AB-2547-4D14-899A-06B9B9B343E7}"/>
    <cellStyle name="20% - Accent6 3 11" xfId="2040" xr:uid="{02057F3E-2509-4D1E-8C41-523B004213C4}"/>
    <cellStyle name="20% - Accent6 3 11 2" xfId="9244" xr:uid="{973A8DBC-2472-46E5-B2D8-FF7C19F1FE17}"/>
    <cellStyle name="20% - Accent6 3 11 2 2" xfId="19192" xr:uid="{B1C04ACC-F306-448B-B099-4FCD606066B4}"/>
    <cellStyle name="20% - Accent6 3 11 3" xfId="10817" xr:uid="{A796DBCA-3EDC-4557-9F18-224B5FD85ABF}"/>
    <cellStyle name="20% - Accent6 3 12" xfId="2041" xr:uid="{10F9DB95-CF33-41CC-884C-EB1C510B9460}"/>
    <cellStyle name="20% - Accent6 3 12 2" xfId="9245" xr:uid="{A47505DE-B6A0-498A-9B99-14DB4E8DFBDD}"/>
    <cellStyle name="20% - Accent6 3 12 2 2" xfId="19193" xr:uid="{AB5F0C74-9527-4C62-AE19-B44910F61FCD}"/>
    <cellStyle name="20% - Accent6 3 12 3" xfId="10818" xr:uid="{D9799A88-F33A-4A8F-923B-E6F54BCE3DA4}"/>
    <cellStyle name="20% - Accent6 3 13" xfId="2042" xr:uid="{7495855D-9EBF-4999-8CDA-47B6CD40A4F7}"/>
    <cellStyle name="20% - Accent6 3 13 2" xfId="9246" xr:uid="{90076B7D-DEA1-43A0-85B0-54768287E7B3}"/>
    <cellStyle name="20% - Accent6 3 13 2 2" xfId="19194" xr:uid="{DD06C557-A47F-4DB8-AF8A-A97E1F5C6DF3}"/>
    <cellStyle name="20% - Accent6 3 13 3" xfId="10819" xr:uid="{8648DEA3-5347-4CE9-9395-AB522E96CD2B}"/>
    <cellStyle name="20% - Accent6 3 14" xfId="2043" xr:uid="{0307F3C5-4991-4A3B-BD42-1D64F13E4CCD}"/>
    <cellStyle name="20% - Accent6 3 14 2" xfId="9247" xr:uid="{2087AA12-EF98-4965-A7C5-1F2253F2A715}"/>
    <cellStyle name="20% - Accent6 3 14 2 2" xfId="19195" xr:uid="{439EBC04-E9DA-4253-84D2-9F0826AAB923}"/>
    <cellStyle name="20% - Accent6 3 14 3" xfId="10820" xr:uid="{28890FDB-C2DF-4898-B587-3DE1562E8457}"/>
    <cellStyle name="20% - Accent6 3 15" xfId="2044" xr:uid="{F2823798-93C6-452E-9EA9-0D62155A1D42}"/>
    <cellStyle name="20% - Accent6 3 15 2" xfId="9248" xr:uid="{7593E87E-37BF-4092-9552-2D22D0A95247}"/>
    <cellStyle name="20% - Accent6 3 15 2 2" xfId="19196" xr:uid="{AC3938D9-C695-4A23-9A16-9C1AD29C6CD5}"/>
    <cellStyle name="20% - Accent6 3 15 3" xfId="10821" xr:uid="{CBBBA091-53B4-4CD3-9B7A-2591B87A9F98}"/>
    <cellStyle name="20% - Accent6 3 16" xfId="2045" xr:uid="{40B0634B-3BCE-4AC6-9630-CBA753D85F93}"/>
    <cellStyle name="20% - Accent6 3 16 2" xfId="9249" xr:uid="{BBEB889D-FEE7-446E-B04E-EB7D5C3E16A6}"/>
    <cellStyle name="20% - Accent6 3 16 2 2" xfId="19197" xr:uid="{0B4FD2B5-DC77-4A6E-911A-B536FC6AB9C6}"/>
    <cellStyle name="20% - Accent6 3 16 3" xfId="10822" xr:uid="{52D9B0A9-5D92-4ACC-8B9B-8D18B6BCD2F6}"/>
    <cellStyle name="20% - Accent6 3 17" xfId="2046" xr:uid="{198CF137-B76B-4125-903A-B70FDD8FDCF9}"/>
    <cellStyle name="20% - Accent6 3 17 2" xfId="9250" xr:uid="{A3CF7B25-3697-4513-B2BB-0A26D69C3D22}"/>
    <cellStyle name="20% - Accent6 3 17 2 2" xfId="19198" xr:uid="{D08EDB71-3937-45F4-B9D5-1447FE48E256}"/>
    <cellStyle name="20% - Accent6 3 17 3" xfId="10823" xr:uid="{67A4DF60-817D-4EE7-988F-DFBAC30E6B7B}"/>
    <cellStyle name="20% - Accent6 3 18" xfId="2047" xr:uid="{5D595563-1B01-4123-95F0-41EF0AF30E93}"/>
    <cellStyle name="20% - Accent6 3 18 2" xfId="9251" xr:uid="{D7D129D5-07F7-47F0-B999-F84E7F9605A8}"/>
    <cellStyle name="20% - Accent6 3 18 2 2" xfId="19199" xr:uid="{E11C115A-32B9-40FB-A45C-6EFB15E058F5}"/>
    <cellStyle name="20% - Accent6 3 18 3" xfId="10824" xr:uid="{5523431F-A8FA-4818-8D2A-EC97EA494C34}"/>
    <cellStyle name="20% - Accent6 3 19" xfId="2048" xr:uid="{D185EFBD-2872-46F1-A574-A0086D36D70E}"/>
    <cellStyle name="20% - Accent6 3 19 2" xfId="9252" xr:uid="{449378B9-58F9-43BB-8CD6-F772674F4726}"/>
    <cellStyle name="20% - Accent6 3 19 2 2" xfId="19200" xr:uid="{7DFAF0C7-A1C7-4AF1-8E88-685F742F85AE}"/>
    <cellStyle name="20% - Accent6 3 19 3" xfId="10825" xr:uid="{0B97749A-406B-40DB-9B77-DD23BC2148D7}"/>
    <cellStyle name="20% - Accent6 3 2" xfId="2049" xr:uid="{FB6BFB6F-A44C-4A1A-89D0-1A4EC4EF4BB3}"/>
    <cellStyle name="20% - Accent6 3 2 10" xfId="2050" xr:uid="{97D8C158-F4C5-4170-9DB4-22C11D24E044}"/>
    <cellStyle name="20% - Accent6 3 2 11" xfId="2051" xr:uid="{700C448B-DE1C-4C4A-8B63-00B622B372EB}"/>
    <cellStyle name="20% - Accent6 3 2 12" xfId="2052" xr:uid="{D5F642D4-EC7F-4C4F-BD34-CE5D947485B8}"/>
    <cellStyle name="20% - Accent6 3 2 13" xfId="2053" xr:uid="{A6F3DEEE-AFE5-4F78-9A01-FF9DB40A786A}"/>
    <cellStyle name="20% - Accent6 3 2 14" xfId="2054" xr:uid="{C69C87E7-5655-4512-8CAA-7DF1DC1416B5}"/>
    <cellStyle name="20% - Accent6 3 2 15" xfId="2055" xr:uid="{3B5887BB-5656-4B09-9F38-E0D17A004CB6}"/>
    <cellStyle name="20% - Accent6 3 2 16" xfId="2056" xr:uid="{25B7C7D2-A33C-4AA1-8AB5-FCE5B91D86AB}"/>
    <cellStyle name="20% - Accent6 3 2 17" xfId="2057" xr:uid="{EAC9B029-F298-444E-8EB8-2A9D4D82CADE}"/>
    <cellStyle name="20% - Accent6 3 2 18" xfId="2058" xr:uid="{C60CD413-D07C-452B-A76D-DD4C1EB2EB5E}"/>
    <cellStyle name="20% - Accent6 3 2 19" xfId="2059" xr:uid="{E483FFC7-18BA-469C-882E-F07176BC0AB5}"/>
    <cellStyle name="20% - Accent6 3 2 2" xfId="2060" xr:uid="{15778739-AFEA-4E02-B81A-1E8DDF09252D}"/>
    <cellStyle name="20% - Accent6 3 2 2 10" xfId="2061" xr:uid="{58CAA55C-738D-429A-A735-DE9177EDA42C}"/>
    <cellStyle name="20% - Accent6 3 2 2 10 2" xfId="9254" xr:uid="{3EB9ECF2-DF31-47FD-9FE3-A1AB377AA295}"/>
    <cellStyle name="20% - Accent6 3 2 2 10 2 2" xfId="19202" xr:uid="{F5DEDB0B-6DBD-40DA-AF60-ACD25994B10E}"/>
    <cellStyle name="20% - Accent6 3 2 2 10 3" xfId="10828" xr:uid="{6DF05084-F77D-4514-8C9F-A75BA57E03F8}"/>
    <cellStyle name="20% - Accent6 3 2 2 11" xfId="2062" xr:uid="{AFB3A0C4-E9EA-49B7-8C61-810972399873}"/>
    <cellStyle name="20% - Accent6 3 2 2 11 2" xfId="9255" xr:uid="{37A18C26-30B8-497D-B58C-1E41B9264DAF}"/>
    <cellStyle name="20% - Accent6 3 2 2 11 2 2" xfId="19203" xr:uid="{A5215B6A-3E62-4276-89EE-981462CACB58}"/>
    <cellStyle name="20% - Accent6 3 2 2 11 3" xfId="10829" xr:uid="{1CB96B65-9EE6-431A-ABA5-89C6C892677F}"/>
    <cellStyle name="20% - Accent6 3 2 2 12" xfId="2063" xr:uid="{3AB530E8-9506-4BB9-9996-671EC074D9E0}"/>
    <cellStyle name="20% - Accent6 3 2 2 12 2" xfId="9256" xr:uid="{F723613D-77B6-4423-8A09-5C49B6058398}"/>
    <cellStyle name="20% - Accent6 3 2 2 12 2 2" xfId="19204" xr:uid="{420DA149-36C6-4932-8EB2-A47910E865C4}"/>
    <cellStyle name="20% - Accent6 3 2 2 12 3" xfId="10830" xr:uid="{8264A494-B48F-4010-B545-6FFCD48A8ADE}"/>
    <cellStyle name="20% - Accent6 3 2 2 13" xfId="2064" xr:uid="{66BE3655-7633-4937-8440-AF14FC205C9B}"/>
    <cellStyle name="20% - Accent6 3 2 2 13 2" xfId="9257" xr:uid="{D2635990-7F95-4AD4-A02D-17C9101A29E2}"/>
    <cellStyle name="20% - Accent6 3 2 2 13 2 2" xfId="19205" xr:uid="{DA0273AE-38E2-4D95-A6E2-5416724FFE97}"/>
    <cellStyle name="20% - Accent6 3 2 2 13 3" xfId="10831" xr:uid="{86BB7B14-ECF7-4784-9BF7-FE903BACCDDA}"/>
    <cellStyle name="20% - Accent6 3 2 2 14" xfId="2065" xr:uid="{5F8D1DF9-9EF9-4EEC-A6F0-C3DD021DE40D}"/>
    <cellStyle name="20% - Accent6 3 2 2 14 2" xfId="9258" xr:uid="{D399553E-8879-45E7-9C4A-603D5FDC2B52}"/>
    <cellStyle name="20% - Accent6 3 2 2 14 2 2" xfId="19206" xr:uid="{EB85C8A4-D89F-4BC2-8FE9-2E4C7717A7E4}"/>
    <cellStyle name="20% - Accent6 3 2 2 14 3" xfId="10832" xr:uid="{CC3B6BCB-AF26-49C5-A738-DEEA91478373}"/>
    <cellStyle name="20% - Accent6 3 2 2 15" xfId="2066" xr:uid="{CC2222E0-B5B3-4D8E-AACC-51B20A8B3A9E}"/>
    <cellStyle name="20% - Accent6 3 2 2 15 2" xfId="9259" xr:uid="{472BF942-1584-4F66-B160-5C3572A8979C}"/>
    <cellStyle name="20% - Accent6 3 2 2 15 2 2" xfId="19207" xr:uid="{D1D503AD-9E3C-4F43-A83D-9815BFBD7523}"/>
    <cellStyle name="20% - Accent6 3 2 2 15 3" xfId="10833" xr:uid="{8CAFCBE7-ACA1-4F28-BE3E-3E10EA2A2703}"/>
    <cellStyle name="20% - Accent6 3 2 2 16" xfId="2067" xr:uid="{25A4203B-B94F-49F1-AEE5-B9ABFBACB76A}"/>
    <cellStyle name="20% - Accent6 3 2 2 16 2" xfId="9260" xr:uid="{ED803A4E-19A2-4B44-9B4A-46C9A17CDD93}"/>
    <cellStyle name="20% - Accent6 3 2 2 16 2 2" xfId="19208" xr:uid="{FB14784A-F818-47B1-957F-5FDF223F6EA1}"/>
    <cellStyle name="20% - Accent6 3 2 2 16 3" xfId="10834" xr:uid="{9466E721-2F41-4776-843C-BAEFD2FF9BA7}"/>
    <cellStyle name="20% - Accent6 3 2 2 17" xfId="2068" xr:uid="{91785A1E-C214-4AC0-8BA3-57F4BA8E0E34}"/>
    <cellStyle name="20% - Accent6 3 2 2 17 2" xfId="9261" xr:uid="{6C6B2C2C-54EE-46AF-88DE-EBA7D07CFE1C}"/>
    <cellStyle name="20% - Accent6 3 2 2 17 2 2" xfId="19209" xr:uid="{D382BFEF-1F86-4675-911F-4F2276E6AE05}"/>
    <cellStyle name="20% - Accent6 3 2 2 17 3" xfId="10835" xr:uid="{617BC383-56A4-4EC2-AA08-67FD9C79AD97}"/>
    <cellStyle name="20% - Accent6 3 2 2 18" xfId="2069" xr:uid="{6DF438FD-FF9A-4A93-BF12-EF387D70E637}"/>
    <cellStyle name="20% - Accent6 3 2 2 18 2" xfId="9262" xr:uid="{82EA1322-02CE-45BF-9013-4CB86F5A6175}"/>
    <cellStyle name="20% - Accent6 3 2 2 18 2 2" xfId="19210" xr:uid="{B3171111-E43B-4836-A47A-2FE7EBD3B0B9}"/>
    <cellStyle name="20% - Accent6 3 2 2 18 3" xfId="10836" xr:uid="{ED4EC9CF-8A4A-4C20-8EFC-E087044AC737}"/>
    <cellStyle name="20% - Accent6 3 2 2 19" xfId="2070" xr:uid="{FE617FE9-59EF-406A-9B23-808BA25E3687}"/>
    <cellStyle name="20% - Accent6 3 2 2 19 2" xfId="9263" xr:uid="{42449C37-00E7-4C4A-B82C-4D65B71E9170}"/>
    <cellStyle name="20% - Accent6 3 2 2 19 2 2" xfId="19211" xr:uid="{C261C330-C54E-431A-8E10-C86A0D72111C}"/>
    <cellStyle name="20% - Accent6 3 2 2 19 3" xfId="10837" xr:uid="{24DE0FF3-7616-42D2-A938-B908DE7B875F}"/>
    <cellStyle name="20% - Accent6 3 2 2 2" xfId="2071" xr:uid="{D94AA2E0-A61F-409D-A1D5-0ED4388181FE}"/>
    <cellStyle name="20% - Accent6 3 2 2 2 2" xfId="9264" xr:uid="{BD1C7913-1209-4BC0-9986-3882B0704646}"/>
    <cellStyle name="20% - Accent6 3 2 2 2 2 2" xfId="19212" xr:uid="{CF2A7BCC-B96C-44B3-82F7-230DE44CF60C}"/>
    <cellStyle name="20% - Accent6 3 2 2 2 3" xfId="10838" xr:uid="{712CF2E8-931A-486E-B072-5647DA12DE36}"/>
    <cellStyle name="20% - Accent6 3 2 2 20" xfId="2072" xr:uid="{DCA79B6D-40A4-416A-A221-EE1B2D40EBE6}"/>
    <cellStyle name="20% - Accent6 3 2 2 20 2" xfId="9265" xr:uid="{D6DA8AFA-A29B-4C3B-97B4-A93DFB4ADAE8}"/>
    <cellStyle name="20% - Accent6 3 2 2 20 2 2" xfId="19213" xr:uid="{FFAF0F90-BCC9-4493-9F14-69D6B28C3DFB}"/>
    <cellStyle name="20% - Accent6 3 2 2 20 3" xfId="10839" xr:uid="{70370370-40B9-4EDE-9223-0DD1D1CFCC32}"/>
    <cellStyle name="20% - Accent6 3 2 2 21" xfId="2073" xr:uid="{15CC1657-5E03-46D3-947E-F5FD0B894612}"/>
    <cellStyle name="20% - Accent6 3 2 2 21 2" xfId="9266" xr:uid="{9D6D9124-8383-4325-A7C1-0AB4616012AC}"/>
    <cellStyle name="20% - Accent6 3 2 2 21 2 2" xfId="19214" xr:uid="{0A003F6F-DFA0-41FB-A419-B29DF8DFA89C}"/>
    <cellStyle name="20% - Accent6 3 2 2 21 3" xfId="10840" xr:uid="{F239FB3E-3BDE-434A-B640-0AA1434699EF}"/>
    <cellStyle name="20% - Accent6 3 2 2 22" xfId="2074" xr:uid="{E8805420-56A4-4C7A-9664-BC0AEE2D62D0}"/>
    <cellStyle name="20% - Accent6 3 2 2 22 2" xfId="9267" xr:uid="{6C37094E-33DE-4745-9921-71A1B0144B2C}"/>
    <cellStyle name="20% - Accent6 3 2 2 22 2 2" xfId="19215" xr:uid="{2DDF5058-C51D-4EAF-803E-57987A44CAA2}"/>
    <cellStyle name="20% - Accent6 3 2 2 22 3" xfId="10841" xr:uid="{A224FB63-38C6-40FE-BB7D-CF167C310D74}"/>
    <cellStyle name="20% - Accent6 3 2 2 3" xfId="2075" xr:uid="{60877CD8-70C6-4363-BB3D-7ED1FFD653B8}"/>
    <cellStyle name="20% - Accent6 3 2 2 3 2" xfId="9268" xr:uid="{46237E26-7F3F-4CC4-85AD-ECB1F86D1760}"/>
    <cellStyle name="20% - Accent6 3 2 2 3 2 2" xfId="19216" xr:uid="{F6BA2F24-1F36-481E-97B9-7CBDC00EA8F5}"/>
    <cellStyle name="20% - Accent6 3 2 2 3 3" xfId="10842" xr:uid="{9B75CA30-2E3A-4828-A539-EA8C19E7D945}"/>
    <cellStyle name="20% - Accent6 3 2 2 4" xfId="2076" xr:uid="{F0533510-8102-4915-91FA-3EC7117196F4}"/>
    <cellStyle name="20% - Accent6 3 2 2 4 2" xfId="9269" xr:uid="{C0671955-3B6E-4BB3-9E54-A28347B8DC45}"/>
    <cellStyle name="20% - Accent6 3 2 2 4 2 2" xfId="19217" xr:uid="{E2675BDE-F5C8-4DDC-BC3A-C3FE01859083}"/>
    <cellStyle name="20% - Accent6 3 2 2 4 3" xfId="10843" xr:uid="{3FEE377B-26A7-4381-BF25-96E61C5491B4}"/>
    <cellStyle name="20% - Accent6 3 2 2 5" xfId="2077" xr:uid="{C644816F-1152-43E3-A648-CDFC22E0F57F}"/>
    <cellStyle name="20% - Accent6 3 2 2 5 2" xfId="9270" xr:uid="{2D40C77A-5356-4B2B-AD25-732F783A51A7}"/>
    <cellStyle name="20% - Accent6 3 2 2 5 2 2" xfId="19218" xr:uid="{AC54AD3E-7BCC-49AB-9CFD-EC5A1844A53E}"/>
    <cellStyle name="20% - Accent6 3 2 2 5 3" xfId="10844" xr:uid="{14BEF3EE-88E0-4682-97AC-8AB733025A13}"/>
    <cellStyle name="20% - Accent6 3 2 2 6" xfId="2078" xr:uid="{10C74514-A906-48AD-BF41-581AB7182873}"/>
    <cellStyle name="20% - Accent6 3 2 2 6 2" xfId="9271" xr:uid="{85CC15D2-DD84-436D-B288-63FD7A5F6ADB}"/>
    <cellStyle name="20% - Accent6 3 2 2 6 2 2" xfId="19219" xr:uid="{37670C7D-954D-4215-8469-ED6B5293921A}"/>
    <cellStyle name="20% - Accent6 3 2 2 6 3" xfId="10845" xr:uid="{53FEC6EA-A385-451C-BB38-2930CEB9CFD3}"/>
    <cellStyle name="20% - Accent6 3 2 2 7" xfId="2079" xr:uid="{FDAA3570-0F86-47D5-B4B2-2FD82C204724}"/>
    <cellStyle name="20% - Accent6 3 2 2 7 2" xfId="9272" xr:uid="{21E52518-FD0C-4FE4-9F48-2492E24E45FA}"/>
    <cellStyle name="20% - Accent6 3 2 2 7 2 2" xfId="19220" xr:uid="{E4FA460F-7AA4-44EA-9C18-60DCA541E9A6}"/>
    <cellStyle name="20% - Accent6 3 2 2 7 3" xfId="10846" xr:uid="{DD849D96-877E-46E5-9BE6-8BFC18CF419B}"/>
    <cellStyle name="20% - Accent6 3 2 2 8" xfId="2080" xr:uid="{64F878CE-8986-4491-B99C-5A5C30224943}"/>
    <cellStyle name="20% - Accent6 3 2 2 8 2" xfId="9273" xr:uid="{BC509E82-011E-4CCD-8456-DD248EE86DC6}"/>
    <cellStyle name="20% - Accent6 3 2 2 8 2 2" xfId="19221" xr:uid="{2763AF26-4323-43BC-8241-B4E4741024C3}"/>
    <cellStyle name="20% - Accent6 3 2 2 8 3" xfId="10847" xr:uid="{D380F570-69FA-4460-A26F-79651522A76E}"/>
    <cellStyle name="20% - Accent6 3 2 2 9" xfId="2081" xr:uid="{AAB2B8CD-5FEB-4D73-AB17-30E7FBBAC66B}"/>
    <cellStyle name="20% - Accent6 3 2 2 9 2" xfId="9274" xr:uid="{3D484245-78F5-41FE-B152-47739D51836E}"/>
    <cellStyle name="20% - Accent6 3 2 2 9 2 2" xfId="19222" xr:uid="{572CB6A0-DE1D-43C0-A0F8-EB21ADDD5530}"/>
    <cellStyle name="20% - Accent6 3 2 2 9 3" xfId="10848" xr:uid="{1FFC1907-8789-463B-9C74-99DE490D2959}"/>
    <cellStyle name="20% - Accent6 3 2 20" xfId="2082" xr:uid="{FC0540B9-E793-4B67-98B1-B8FD3A140598}"/>
    <cellStyle name="20% - Accent6 3 2 21" xfId="2083" xr:uid="{BD2A314F-12F7-43C6-87AE-CCF600E9D478}"/>
    <cellStyle name="20% - Accent6 3 2 22" xfId="2084" xr:uid="{2D4472F7-0835-4981-B25D-0D2AB6B1D388}"/>
    <cellStyle name="20% - Accent6 3 2 23" xfId="9253" xr:uid="{0DB03A7F-0970-4A60-9BC3-5F002524AD40}"/>
    <cellStyle name="20% - Accent6 3 2 23 2" xfId="19201" xr:uid="{453B025C-9365-4755-BE59-25DEC8A379F0}"/>
    <cellStyle name="20% - Accent6 3 2 24" xfId="10826" xr:uid="{778672F7-62C6-45C6-9720-D343D584A4C1}"/>
    <cellStyle name="20% - Accent6 3 2 3" xfId="2085" xr:uid="{346B8061-7227-4941-A44C-F6F58677D61E}"/>
    <cellStyle name="20% - Accent6 3 2 4" xfId="2086" xr:uid="{CA1ACE74-86E0-47D7-8AD4-D884C0357160}"/>
    <cellStyle name="20% - Accent6 3 2 5" xfId="2087" xr:uid="{8868B79B-A2FC-4C2E-B8D7-512ECD7C3E6D}"/>
    <cellStyle name="20% - Accent6 3 2 6" xfId="2088" xr:uid="{C25B8446-350E-4170-9792-285DF0080180}"/>
    <cellStyle name="20% - Accent6 3 2 7" xfId="2089" xr:uid="{87A5D46B-FB25-47D8-B1C0-ABDB6DF186EC}"/>
    <cellStyle name="20% - Accent6 3 2 8" xfId="2090" xr:uid="{47DE983C-EC81-403B-8B39-4B655E05332F}"/>
    <cellStyle name="20% - Accent6 3 2 9" xfId="2091" xr:uid="{1C14D41D-3837-47F3-BB72-682A532959A1}"/>
    <cellStyle name="20% - Accent6 3 20" xfId="2092" xr:uid="{D3F06671-DD77-4BC3-87CF-A806023C32DC}"/>
    <cellStyle name="20% - Accent6 3 20 2" xfId="9275" xr:uid="{2BF9DF00-DB2A-484D-A130-10811E37BC97}"/>
    <cellStyle name="20% - Accent6 3 20 2 2" xfId="19223" xr:uid="{E6331A87-95AD-49A0-A920-AE4BE4F12440}"/>
    <cellStyle name="20% - Accent6 3 20 3" xfId="10849" xr:uid="{3888F442-A4D5-4229-BE25-7856A4304008}"/>
    <cellStyle name="20% - Accent6 3 21" xfId="2093" xr:uid="{4591B7C2-08A3-4072-AF7F-68FD6CA0FB48}"/>
    <cellStyle name="20% - Accent6 3 21 2" xfId="9276" xr:uid="{3D8E3413-D0B5-4A70-876C-DD6D10EA7FAC}"/>
    <cellStyle name="20% - Accent6 3 21 2 2" xfId="19224" xr:uid="{81158971-90F5-4E51-9AF0-F4C757F84553}"/>
    <cellStyle name="20% - Accent6 3 21 3" xfId="10850" xr:uid="{5F526938-1560-4AB4-88A3-9C74DB232DAC}"/>
    <cellStyle name="20% - Accent6 3 22" xfId="2094" xr:uid="{AA7C012A-00DD-4C30-A71F-ABF7114C0D4F}"/>
    <cellStyle name="20% - Accent6 3 22 2" xfId="9277" xr:uid="{C7A2B07F-54D8-40DB-9133-2A94E7BD5529}"/>
    <cellStyle name="20% - Accent6 3 22 2 2" xfId="19225" xr:uid="{92678DA4-1517-4DD1-8CED-557BF66E9DC8}"/>
    <cellStyle name="20% - Accent6 3 22 3" xfId="10851" xr:uid="{7D1025C8-F8A8-4655-9EB3-1FC1947D29E1}"/>
    <cellStyle name="20% - Accent6 3 23" xfId="2095" xr:uid="{69097782-0389-4C28-A22C-C15708A5B2FA}"/>
    <cellStyle name="20% - Accent6 3 23 2" xfId="9278" xr:uid="{D131D61C-DD7D-4FAB-B22D-9EFE87A52329}"/>
    <cellStyle name="20% - Accent6 3 23 2 2" xfId="19226" xr:uid="{60B21CC4-E9AD-48E2-96FE-B1CCA86B7794}"/>
    <cellStyle name="20% - Accent6 3 23 3" xfId="10852" xr:uid="{5408E53F-A11C-4EF7-A77F-920244260FB9}"/>
    <cellStyle name="20% - Accent6 3 24" xfId="2096" xr:uid="{2D721498-5D06-49BE-AE4F-BE9DAA127699}"/>
    <cellStyle name="20% - Accent6 3 24 2" xfId="9279" xr:uid="{E24CF25A-2CD7-48AE-988A-3FFA1F6B3FE1}"/>
    <cellStyle name="20% - Accent6 3 24 2 2" xfId="19227" xr:uid="{388F13A1-7289-4109-9D51-9A9D54E0F3C0}"/>
    <cellStyle name="20% - Accent6 3 24 3" xfId="10853" xr:uid="{F17AA2FD-D30F-464F-BDBD-D3D99D5BF522}"/>
    <cellStyle name="20% - Accent6 3 25" xfId="2097" xr:uid="{F192DD21-FC95-4657-A2DE-9FA2713A0308}"/>
    <cellStyle name="20% - Accent6 3 25 2" xfId="9280" xr:uid="{0A8DD848-A4C3-411A-A3B2-774026BD7A94}"/>
    <cellStyle name="20% - Accent6 3 25 2 2" xfId="19228" xr:uid="{F5D8DCCE-8490-4BC9-A9B1-D447D0A9C89B}"/>
    <cellStyle name="20% - Accent6 3 25 3" xfId="10854" xr:uid="{D905AD76-24F2-4E6F-95A5-6EDE75FF044B}"/>
    <cellStyle name="20% - Accent6 3 26" xfId="2098" xr:uid="{80434412-0911-46E3-BB41-4A8032F35FA9}"/>
    <cellStyle name="20% - Accent6 3 26 2" xfId="9281" xr:uid="{6EF1E8C8-AFB3-4D99-91E9-8D4AEAFD864A}"/>
    <cellStyle name="20% - Accent6 3 26 2 2" xfId="19229" xr:uid="{4A539F42-4E4C-490F-9A78-F989D08AE72E}"/>
    <cellStyle name="20% - Accent6 3 26 3" xfId="10855" xr:uid="{5169C333-B358-4834-85DA-70740D90AD53}"/>
    <cellStyle name="20% - Accent6 3 27" xfId="2099" xr:uid="{4B69D676-E9CF-4651-A5C4-C5DCD4E1ABAB}"/>
    <cellStyle name="20% - Accent6 3 27 2" xfId="9282" xr:uid="{CD65BF42-5A60-4609-9413-2F006604AB52}"/>
    <cellStyle name="20% - Accent6 3 27 2 2" xfId="19230" xr:uid="{3EED7E2D-A8BE-47EA-BE47-2D5C87907B9A}"/>
    <cellStyle name="20% - Accent6 3 27 3" xfId="10856" xr:uid="{C717ADA5-623A-4C83-A308-66EA023A1195}"/>
    <cellStyle name="20% - Accent6 3 28" xfId="2100" xr:uid="{2978B4EA-6FE4-47E3-84DE-773B75420FD5}"/>
    <cellStyle name="20% - Accent6 3 28 2" xfId="9283" xr:uid="{ADB17C8D-9307-4CDB-9EDA-72C73969D5B7}"/>
    <cellStyle name="20% - Accent6 3 28 2 2" xfId="19231" xr:uid="{787E1D33-4256-4307-944E-154D93B86DAF}"/>
    <cellStyle name="20% - Accent6 3 28 3" xfId="10857" xr:uid="{436E4F1A-D9A3-4A59-86F4-61A7CB52893E}"/>
    <cellStyle name="20% - Accent6 3 29" xfId="2101" xr:uid="{529E650B-1C18-4005-A059-D34BED90317B}"/>
    <cellStyle name="20% - Accent6 3 29 2" xfId="9284" xr:uid="{CD05CBB7-6A14-4250-888E-934C7264163A}"/>
    <cellStyle name="20% - Accent6 3 29 2 2" xfId="19232" xr:uid="{302AEFE0-695C-4141-B9B8-4E8E9AFAC01A}"/>
    <cellStyle name="20% - Accent6 3 29 3" xfId="10858" xr:uid="{DFC36C07-61C9-42DA-8AE5-99097D13D4CA}"/>
    <cellStyle name="20% - Accent6 3 3" xfId="2102" xr:uid="{D26B71B5-5405-4654-A98D-419F2E975436}"/>
    <cellStyle name="20% - Accent6 3 3 2" xfId="9285" xr:uid="{0FF17D05-992A-4BA3-B178-E4FA6440B7C1}"/>
    <cellStyle name="20% - Accent6 3 3 2 2" xfId="19233" xr:uid="{873D1BC3-6C00-431F-9C1F-4DFE232ABCD0}"/>
    <cellStyle name="20% - Accent6 3 3 3" xfId="10859" xr:uid="{54A8CF1A-9A4D-4F28-A7A0-4876B0C2D41E}"/>
    <cellStyle name="20% - Accent6 3 30" xfId="2103" xr:uid="{B6450241-F0C8-4297-BAC1-0FAE8A7F86D2}"/>
    <cellStyle name="20% - Accent6 3 30 2" xfId="9286" xr:uid="{22E02E96-FB03-4356-9226-2D0DD7104144}"/>
    <cellStyle name="20% - Accent6 3 30 2 2" xfId="19234" xr:uid="{52C1E4BA-4A4F-4605-BA08-6C4764DE5A1A}"/>
    <cellStyle name="20% - Accent6 3 30 3" xfId="10860" xr:uid="{60874D25-0DF3-4167-B637-6C2AC3B131EC}"/>
    <cellStyle name="20% - Accent6 3 31" xfId="2104" xr:uid="{0C44573D-E87B-4F56-9858-BBE961614EB0}"/>
    <cellStyle name="20% - Accent6 3 31 2" xfId="9287" xr:uid="{84CA5A8A-5029-4FB2-A95D-46004ADB9C47}"/>
    <cellStyle name="20% - Accent6 3 31 2 2" xfId="19235" xr:uid="{765E828E-C1E2-45F5-B4FC-F1EBA29DE641}"/>
    <cellStyle name="20% - Accent6 3 31 3" xfId="10861" xr:uid="{474EA7FE-DB09-4DC5-B15D-42A35F787CE4}"/>
    <cellStyle name="20% - Accent6 3 32" xfId="2105" xr:uid="{772B4E8B-44DD-4183-B90E-93BC350D441D}"/>
    <cellStyle name="20% - Accent6 3 32 2" xfId="9288" xr:uid="{D843D59A-AADA-4BE8-A5F4-76E23E859864}"/>
    <cellStyle name="20% - Accent6 3 32 2 2" xfId="19236" xr:uid="{137EAC25-2410-451D-AE54-DC89CCEB2038}"/>
    <cellStyle name="20% - Accent6 3 32 3" xfId="10862" xr:uid="{94E5DEF5-A443-412C-9D50-76950C0B17D1}"/>
    <cellStyle name="20% - Accent6 3 33" xfId="2106" xr:uid="{EAFE87F1-E846-4B59-8EEB-95E72C5159EE}"/>
    <cellStyle name="20% - Accent6 3 33 2" xfId="9289" xr:uid="{7DA3A730-E75F-4F52-8B20-4363636FBD39}"/>
    <cellStyle name="20% - Accent6 3 33 2 2" xfId="19237" xr:uid="{16931DD6-28A7-45A5-B101-657636E3F073}"/>
    <cellStyle name="20% - Accent6 3 33 3" xfId="10863" xr:uid="{CE19B41D-5A1A-4F0E-AB9C-B967F80F083B}"/>
    <cellStyle name="20% - Accent6 3 34" xfId="2107" xr:uid="{9E859E71-2C9F-4A5C-9193-D2D907AEA698}"/>
    <cellStyle name="20% - Accent6 3 34 2" xfId="9290" xr:uid="{AD1912DA-9B8E-4412-86EE-9C47A3310CAC}"/>
    <cellStyle name="20% - Accent6 3 34 2 2" xfId="19238" xr:uid="{F61D4878-6121-48A9-BC70-A9DA88F82191}"/>
    <cellStyle name="20% - Accent6 3 34 3" xfId="10864" xr:uid="{08185710-227B-4D4E-B7A1-DCF0BE780518}"/>
    <cellStyle name="20% - Accent6 3 35" xfId="2108" xr:uid="{C7A86CD8-E7BF-4C11-B9A1-3340C08DE4EC}"/>
    <cellStyle name="20% - Accent6 3 35 2" xfId="9291" xr:uid="{184FC5D9-AF54-4D29-BEEF-7F0A26535B1C}"/>
    <cellStyle name="20% - Accent6 3 35 2 2" xfId="19239" xr:uid="{D2CC63DE-A288-4C76-A7DB-ED5B6B4575FB}"/>
    <cellStyle name="20% - Accent6 3 35 3" xfId="10865" xr:uid="{E4DDF80D-ECAB-42A4-B8E8-0997312C22F9}"/>
    <cellStyle name="20% - Accent6 3 4" xfId="2109" xr:uid="{4F1D01D3-AA1F-4698-8F72-16073412511A}"/>
    <cellStyle name="20% - Accent6 3 4 2" xfId="9292" xr:uid="{005BDA95-E148-4CE0-9CBD-5CA2C22A1838}"/>
    <cellStyle name="20% - Accent6 3 4 2 2" xfId="19240" xr:uid="{62D3A638-58B3-4A9E-BFE1-5787A840F2F5}"/>
    <cellStyle name="20% - Accent6 3 4 3" xfId="10866" xr:uid="{5C7E8CEE-E65D-48B9-94B8-B3AC6666DA24}"/>
    <cellStyle name="20% - Accent6 3 5" xfId="2110" xr:uid="{673DA52E-AB7A-4A1D-AD6E-19F8B377FC45}"/>
    <cellStyle name="20% - Accent6 3 5 2" xfId="9293" xr:uid="{662CFEFA-DE24-4520-93F6-DEB8568C1DC8}"/>
    <cellStyle name="20% - Accent6 3 5 2 2" xfId="19241" xr:uid="{A04DBA73-94FD-4E06-B3C8-878BF35D0CA2}"/>
    <cellStyle name="20% - Accent6 3 5 3" xfId="10867" xr:uid="{A05B19AA-6BE7-4EC1-B404-35F61E4643B8}"/>
    <cellStyle name="20% - Accent6 3 6" xfId="2111" xr:uid="{C4E77FEA-49B3-4070-AF8F-1027193EBE81}"/>
    <cellStyle name="20% - Accent6 3 6 2" xfId="9294" xr:uid="{FDC39F39-5808-4F43-AFE2-9724503167E8}"/>
    <cellStyle name="20% - Accent6 3 6 2 2" xfId="19242" xr:uid="{FD7DDEFE-52E0-423C-A120-7801247BB842}"/>
    <cellStyle name="20% - Accent6 3 6 3" xfId="10868" xr:uid="{C5F6C17B-83B8-4A4C-BE7B-D9C16C0CE5BB}"/>
    <cellStyle name="20% - Accent6 3 7" xfId="2112" xr:uid="{4FDA7F73-CC36-4C56-BE9F-837F80FC4C5F}"/>
    <cellStyle name="20% - Accent6 3 7 2" xfId="9295" xr:uid="{A18CB4F0-CC7E-4FB4-B55C-C5B13ABD5C78}"/>
    <cellStyle name="20% - Accent6 3 7 2 2" xfId="19243" xr:uid="{3BEE6F79-EB71-457D-A198-87D483755D9A}"/>
    <cellStyle name="20% - Accent6 3 7 3" xfId="10869" xr:uid="{6C2B5990-A848-4291-8336-5AE3D39CD79F}"/>
    <cellStyle name="20% - Accent6 3 8" xfId="2113" xr:uid="{60D77B70-B4DF-4B64-804B-E3A5C7E17C3A}"/>
    <cellStyle name="20% - Accent6 3 8 2" xfId="9296" xr:uid="{95B4834F-46C8-410E-8D01-B3B85418EE41}"/>
    <cellStyle name="20% - Accent6 3 8 2 2" xfId="19244" xr:uid="{3ACA7290-8DE8-43D0-B38A-17FBC4E8730B}"/>
    <cellStyle name="20% - Accent6 3 8 3" xfId="10870" xr:uid="{576AC5D5-9808-4AF5-B969-A6850EE697D1}"/>
    <cellStyle name="20% - Accent6 3 9" xfId="2114" xr:uid="{2DA7DDB2-6802-483E-B1E6-7115AF6F2F57}"/>
    <cellStyle name="20% - Accent6 3 9 2" xfId="9297" xr:uid="{7C392A4D-4D09-434E-9B12-B1688B7A42D1}"/>
    <cellStyle name="20% - Accent6 3 9 2 2" xfId="19245" xr:uid="{154261B8-A696-4C91-8CB0-45A86EF076A4}"/>
    <cellStyle name="20% - Accent6 3 9 3" xfId="10871" xr:uid="{4AF6051F-6D78-4144-A315-837A8A5A4D71}"/>
    <cellStyle name="20% - Accent6 4" xfId="8397" xr:uid="{B420EC3A-FD72-4C89-9696-A859B82EA8C5}"/>
    <cellStyle name="20% - Accent6 4 2" xfId="12134" xr:uid="{240F5DFF-AC8F-4B29-8125-18E83BF51A69}"/>
    <cellStyle name="20% - Accent6 4 2 2" xfId="13719" xr:uid="{2EC7A8C2-1F5F-47BC-AA8B-E6694BEA40A6}"/>
    <cellStyle name="20% - Accent6 4 2 2 2" xfId="17724" xr:uid="{BA2422B2-F745-4FC8-8059-3B02340D254A}"/>
    <cellStyle name="20% - Accent6 4 2 2 3" xfId="16467" xr:uid="{7D74A2C1-7345-4CC0-957C-ABF9FCD4CBF4}"/>
    <cellStyle name="20% - Accent6 4 2 3" xfId="12929" xr:uid="{D6845228-0AF4-42FC-8651-3DDB93B73C31}"/>
    <cellStyle name="20% - Accent6 4 2 3 2" xfId="17224" xr:uid="{53FB374F-7501-4B5E-9512-BDA4B2082CA5}"/>
    <cellStyle name="20% - Accent6 4 2 4" xfId="15933" xr:uid="{EC6E05B2-6989-402B-BBAC-652D730FF464}"/>
    <cellStyle name="20% - Accent6 4 3" xfId="13297" xr:uid="{49D668C1-00F6-4539-B58C-9DE7EDC21C06}"/>
    <cellStyle name="20% - Accent6 4 3 2" xfId="17483" xr:uid="{59AA5B09-10AD-4ABE-AD9C-50E77ADDAD58}"/>
    <cellStyle name="20% - Accent6 4 3 3" xfId="16226" xr:uid="{3BB72F90-E2E8-423A-903C-45108558D086}"/>
    <cellStyle name="20% - Accent6 4 4" xfId="14707" xr:uid="{10F4E532-9E9B-4CA4-BCD9-6C345F369D29}"/>
    <cellStyle name="20% - Accent6 4 4 2" xfId="17977" xr:uid="{B6D07EDF-AA7E-4F84-9DB7-DCB4CA4DEECE}"/>
    <cellStyle name="20% - Accent6 4 4 3" xfId="16721" xr:uid="{434E031C-DFBF-4FF6-9826-FAD612E5FA82}"/>
    <cellStyle name="20% - Accent6 4 5" xfId="12505" xr:uid="{4132E79D-B3AB-4E5B-9747-23285992EF72}"/>
    <cellStyle name="20% - Accent6 4 5 2" xfId="16983" xr:uid="{B6CD4739-D054-4D42-BF6C-0F260066AD4E}"/>
    <cellStyle name="20% - Accent6 4 6" xfId="15509" xr:uid="{69515021-482E-4EBA-8777-89684B076D69}"/>
    <cellStyle name="20% - Accent6 5" xfId="14980" xr:uid="{E6D32E32-DF53-4D90-830C-39EF4A08889C}"/>
    <cellStyle name="20% - Accent6 5 2" xfId="18026" xr:uid="{3D260967-A29F-4352-84E2-FD42F7C83DB1}"/>
    <cellStyle name="20% - Accent6 5 3" xfId="16772" xr:uid="{8081DD0A-3F31-4FA3-A2B6-D30987B9D947}"/>
    <cellStyle name="20% - Accent6 6" xfId="18517" xr:uid="{5B814E70-8D56-492D-AD7B-32CFBB5A6F2B}"/>
    <cellStyle name="20% - Accent6 7" xfId="18566" xr:uid="{4DD7E65C-27BA-47B0-B6C9-8A5EE7A4605B}"/>
    <cellStyle name="20% - ส่วนที่ถูกเน้น1" xfId="2115" xr:uid="{F8EA40E7-E54D-47B6-AA30-BDF46B1786E9}"/>
    <cellStyle name="20% - ส่วนที่ถูกเน้น1 2" xfId="137" xr:uid="{93D3FDDD-0782-4110-B9FE-0B5EAE8BC3A8}"/>
    <cellStyle name="20% - ส่วนที่ถูกเน้น1 2 2" xfId="2116" xr:uid="{4F622DE3-D096-4E04-9E17-43EF38B6DF6A}"/>
    <cellStyle name="20% - ส่วนที่ถูกเน้น1 2 2 2" xfId="2117" xr:uid="{4A1C3EBB-030A-4A91-A801-3F756E6381D3}"/>
    <cellStyle name="20% - ส่วนที่ถูกเน้น1 2 3" xfId="2118" xr:uid="{6C31F8EF-4880-415D-AA9D-339C7DE1C497}"/>
    <cellStyle name="20% - ส่วนที่ถูกเน้น1 2_CONSO" xfId="2119" xr:uid="{E960C68B-3D29-41B2-AD7E-6EEEB2E9842B}"/>
    <cellStyle name="20% - ส่วนที่ถูกเน้น1 3" xfId="2120" xr:uid="{9E8F6086-50FF-4B7A-ADAA-2DB98816F92E}"/>
    <cellStyle name="20% - ส่วนที่ถูกเน้น1_Book2" xfId="2121" xr:uid="{83EFED0B-7ADC-490D-BA9B-11E70BD7072C}"/>
    <cellStyle name="20% - ส่วนที่ถูกเน้น2" xfId="2122" xr:uid="{26AAF6D1-82E0-4C2E-922B-6FEF1536B27B}"/>
    <cellStyle name="20% - ส่วนที่ถูกเน้น2 2" xfId="138" xr:uid="{1363381D-2C54-4ADB-A9D2-8B74A4B9E993}"/>
    <cellStyle name="20% - ส่วนที่ถูกเน้น2 2 2" xfId="2123" xr:uid="{47791897-9244-4D3F-ABF8-04D06DB21588}"/>
    <cellStyle name="20% - ส่วนที่ถูกเน้น2 2 2 2" xfId="2124" xr:uid="{F42E856D-3645-41D0-9D0A-5EE8890CE5E7}"/>
    <cellStyle name="20% - ส่วนที่ถูกเน้น2 2 3" xfId="2125" xr:uid="{2A70B86C-5A51-4580-9587-A18583166EC8}"/>
    <cellStyle name="20% - ส่วนที่ถูกเน้น2 2_CONSO" xfId="2126" xr:uid="{3A4AF2BF-920A-4665-9584-7E916D8234DF}"/>
    <cellStyle name="20% - ส่วนที่ถูกเน้น2 3" xfId="2127" xr:uid="{0F0B5055-B7C8-46B4-8205-120DAA442823}"/>
    <cellStyle name="20% - ส่วนที่ถูกเน้น2_Book2" xfId="2128" xr:uid="{C2B1295F-A1BE-459F-834A-76C9C6610426}"/>
    <cellStyle name="20% - ส่วนที่ถูกเน้น3" xfId="2129" xr:uid="{D42607BE-DB66-4DEF-847F-9469695D74D1}"/>
    <cellStyle name="20% - ส่วนที่ถูกเน้น3 2" xfId="139" xr:uid="{8EDC7235-9F6B-4EB2-9F3F-3E2F3F617BC9}"/>
    <cellStyle name="20% - ส่วนที่ถูกเน้น3 2 2" xfId="2130" xr:uid="{255E23CB-15D5-46D9-806F-16B344EEFE9E}"/>
    <cellStyle name="20% - ส่วนที่ถูกเน้น3 2 2 2" xfId="2131" xr:uid="{8D7C9629-28CF-4BDD-A05F-220DE2A1EF4A}"/>
    <cellStyle name="20% - ส่วนที่ถูกเน้น3 2 3" xfId="2132" xr:uid="{FC6598E9-DEDF-413C-B956-D4DD5F7C78BA}"/>
    <cellStyle name="20% - ส่วนที่ถูกเน้น3 2_CONSO" xfId="2133" xr:uid="{A3280E20-96BC-4B03-9637-F03CEDE979FC}"/>
    <cellStyle name="20% - ส่วนที่ถูกเน้น3 3" xfId="2134" xr:uid="{8AEF379E-A547-4984-B63F-E8FAE19AF72C}"/>
    <cellStyle name="20% - ส่วนที่ถูกเน้น3_Book2" xfId="2135" xr:uid="{F9C93428-91D2-4C0D-BAC5-933975F349DD}"/>
    <cellStyle name="20% - ส่วนที่ถูกเน้น4" xfId="2136" xr:uid="{601ED4DA-C05F-4C22-AE68-4A5807A147B5}"/>
    <cellStyle name="20% - ส่วนที่ถูกเน้น4 2" xfId="140" xr:uid="{D6ED205F-6A99-407A-AC44-99FB05173CEA}"/>
    <cellStyle name="20% - ส่วนที่ถูกเน้น4 2 2" xfId="2137" xr:uid="{CDD11E69-F17A-4CBA-8499-26753B416BC6}"/>
    <cellStyle name="20% - ส่วนที่ถูกเน้น4 2 2 2" xfId="2138" xr:uid="{0E719A3A-37D1-4100-BEA6-9BB00983F48D}"/>
    <cellStyle name="20% - ส่วนที่ถูกเน้น4 2 3" xfId="2139" xr:uid="{49DDF217-ED21-477A-9DA8-5048E5498A1B}"/>
    <cellStyle name="20% - ส่วนที่ถูกเน้น4 2_CONSO" xfId="2140" xr:uid="{8DF8B371-8517-415C-84EB-8D6FC1470843}"/>
    <cellStyle name="20% - ส่วนที่ถูกเน้น4 3" xfId="2141" xr:uid="{77DE9863-D364-4D46-8640-DC772DBEB21D}"/>
    <cellStyle name="20% - ส่วนที่ถูกเน้น4_Book2" xfId="2142" xr:uid="{81316B0F-8797-476E-BFF9-05F751439E99}"/>
    <cellStyle name="20% - ส่วนที่ถูกเน้น5" xfId="2143" xr:uid="{95403BED-2D31-43E0-9635-04BA040F0D39}"/>
    <cellStyle name="20% - ส่วนที่ถูกเน้น5 2" xfId="2144" xr:uid="{9385FFBF-5F6E-4517-8564-2417B2AC5FB1}"/>
    <cellStyle name="20% - ส่วนที่ถูกเน้น6" xfId="2145" xr:uid="{6506944D-3D13-443C-8FD5-F36FA8FFC015}"/>
    <cellStyle name="20% - ส่วนที่ถูกเน้น6 2" xfId="2146" xr:uid="{3F31E07B-6098-4A6C-A980-4D0A55518C80}"/>
    <cellStyle name="40% - Accent1 2" xfId="141" xr:uid="{8FBD6538-D2F6-49F0-B60F-D0C647ADECB7}"/>
    <cellStyle name="40% - Accent1 2 10" xfId="2147" xr:uid="{3D402441-1AEE-4FC6-82C9-C9C52DA7F655}"/>
    <cellStyle name="40% - Accent1 2 10 2" xfId="9298" xr:uid="{3A1FAB6E-E0FB-42A1-A9E2-58702287E4F0}"/>
    <cellStyle name="40% - Accent1 2 10 2 2" xfId="19246" xr:uid="{7E1086F8-AABA-4057-B9FE-F224516B35CA}"/>
    <cellStyle name="40% - Accent1 2 10 3" xfId="10872" xr:uid="{4CBBF00C-BDA7-4AEC-9284-387324298B3C}"/>
    <cellStyle name="40% - Accent1 2 11" xfId="2148" xr:uid="{396C1D5E-E329-4257-AFFE-FC220F1FD0F1}"/>
    <cellStyle name="40% - Accent1 2 11 2" xfId="9299" xr:uid="{20CFF7A9-0831-4E0C-A21F-25BCE55AFE73}"/>
    <cellStyle name="40% - Accent1 2 11 2 2" xfId="19247" xr:uid="{D5C333D8-85CD-428E-BC1D-8B901EA57DEA}"/>
    <cellStyle name="40% - Accent1 2 11 3" xfId="10873" xr:uid="{3E70DE5F-510E-4BAB-B111-F053282B3EFE}"/>
    <cellStyle name="40% - Accent1 2 12" xfId="2149" xr:uid="{144FDBB7-27D3-4320-8C4F-F3F7907E0A1B}"/>
    <cellStyle name="40% - Accent1 2 12 2" xfId="9300" xr:uid="{B0CC854D-BFF8-4E13-ABC1-14FF8AF0A6B2}"/>
    <cellStyle name="40% - Accent1 2 12 2 2" xfId="19248" xr:uid="{0F43663F-1D66-4453-A569-EB65C6C2A2EB}"/>
    <cellStyle name="40% - Accent1 2 12 3" xfId="10874" xr:uid="{7053C3ED-732B-4ADE-9FC3-103C9E8B017F}"/>
    <cellStyle name="40% - Accent1 2 13" xfId="2150" xr:uid="{7E7D8BB9-13E6-4B5F-9288-FE673863B5A5}"/>
    <cellStyle name="40% - Accent1 2 13 2" xfId="9301" xr:uid="{4FF29C7C-F40A-4BD2-8DDF-7191358F18F8}"/>
    <cellStyle name="40% - Accent1 2 13 2 2" xfId="19249" xr:uid="{119DA42B-4145-47C2-A3C9-EB6798B038B5}"/>
    <cellStyle name="40% - Accent1 2 13 3" xfId="10875" xr:uid="{12F1D128-8CA1-4979-8173-CD11585FFBFD}"/>
    <cellStyle name="40% - Accent1 2 14" xfId="2151" xr:uid="{3B455D90-4F7A-4A32-8BB1-7C59CC913DBF}"/>
    <cellStyle name="40% - Accent1 2 14 2" xfId="9302" xr:uid="{8E9584B1-07BE-420C-BB80-3795F6C37CBF}"/>
    <cellStyle name="40% - Accent1 2 14 2 2" xfId="19250" xr:uid="{17D166E5-CE10-4045-BFA9-036A8FC1BA7D}"/>
    <cellStyle name="40% - Accent1 2 14 3" xfId="10876" xr:uid="{78579BF4-71E3-4830-9B6D-5397DB2DA0F9}"/>
    <cellStyle name="40% - Accent1 2 15" xfId="2152" xr:uid="{75C42669-8C3C-424E-B421-04A8312906CD}"/>
    <cellStyle name="40% - Accent1 2 15 2" xfId="9303" xr:uid="{8C231317-96FC-45DC-8C8B-223537AABDD5}"/>
    <cellStyle name="40% - Accent1 2 15 2 2" xfId="19251" xr:uid="{F107E0BF-7421-47E0-A102-5A49D5DA6B31}"/>
    <cellStyle name="40% - Accent1 2 15 3" xfId="10877" xr:uid="{249E990A-915D-4DB6-89A8-F0B30FE559F4}"/>
    <cellStyle name="40% - Accent1 2 16" xfId="2153" xr:uid="{0D5E418A-D488-4595-B1BE-519173EFF225}"/>
    <cellStyle name="40% - Accent1 2 16 2" xfId="9304" xr:uid="{D6F9D4A0-38EE-49FD-8425-60EE474C5CAF}"/>
    <cellStyle name="40% - Accent1 2 16 2 2" xfId="19252" xr:uid="{DEBD584F-1CFB-48C8-B9A5-A9737D93A497}"/>
    <cellStyle name="40% - Accent1 2 16 3" xfId="10878" xr:uid="{0019C75B-3AD0-46F2-955E-116C6171C583}"/>
    <cellStyle name="40% - Accent1 2 17" xfId="2154" xr:uid="{4B008E5F-B2AC-4355-A0E8-2B4BCD6E739F}"/>
    <cellStyle name="40% - Accent1 2 17 2" xfId="9305" xr:uid="{FA0C40A2-7BDA-4127-A27A-A8678D600ABE}"/>
    <cellStyle name="40% - Accent1 2 17 2 2" xfId="19253" xr:uid="{478E270D-80B9-49E2-847E-52C65D86194D}"/>
    <cellStyle name="40% - Accent1 2 17 3" xfId="10879" xr:uid="{54873237-E782-423C-8B81-A536578732C1}"/>
    <cellStyle name="40% - Accent1 2 18" xfId="2155" xr:uid="{097CE266-BADE-413D-88DD-7D3BBE34C938}"/>
    <cellStyle name="40% - Accent1 2 18 2" xfId="9306" xr:uid="{AC539DED-794E-42B0-A394-FE49994D79AF}"/>
    <cellStyle name="40% - Accent1 2 18 2 2" xfId="19254" xr:uid="{7739E0CD-677B-4C42-A854-E7566C0E6475}"/>
    <cellStyle name="40% - Accent1 2 18 3" xfId="10880" xr:uid="{C49AC4F7-41C0-4FE4-8A71-952E7A306AB6}"/>
    <cellStyle name="40% - Accent1 2 19" xfId="2156" xr:uid="{FC37D476-A737-4D43-A8AF-AC88831986C1}"/>
    <cellStyle name="40% - Accent1 2 19 2" xfId="9307" xr:uid="{81D11637-867C-49F7-BB60-28A95212BCAC}"/>
    <cellStyle name="40% - Accent1 2 19 2 2" xfId="19255" xr:uid="{A00BF8AD-B716-42DF-BCE5-075EC7B4D63D}"/>
    <cellStyle name="40% - Accent1 2 19 3" xfId="10881" xr:uid="{835A0909-EF82-40CE-8F65-EFEDA117BC16}"/>
    <cellStyle name="40% - Accent1 2 2" xfId="2157" xr:uid="{0FA0F6E1-DEF2-4F06-972E-630D93C95442}"/>
    <cellStyle name="40% - Accent1 2 2 10" xfId="2158" xr:uid="{563231F9-9E0C-4324-9872-77445586F6DC}"/>
    <cellStyle name="40% - Accent1 2 2 11" xfId="2159" xr:uid="{EB23A96B-37DC-4ED3-94F6-F220C9704BA3}"/>
    <cellStyle name="40% - Accent1 2 2 12" xfId="2160" xr:uid="{33A2B735-A90E-47AF-9913-0792ECA6EEEE}"/>
    <cellStyle name="40% - Accent1 2 2 13" xfId="2161" xr:uid="{158EEF70-8458-442C-AE96-A7AE9CD7B6C3}"/>
    <cellStyle name="40% - Accent1 2 2 14" xfId="2162" xr:uid="{44FAB175-940B-4891-9D77-7CD6B2634B43}"/>
    <cellStyle name="40% - Accent1 2 2 15" xfId="2163" xr:uid="{D97E4E2A-DE07-48CE-B002-12A36B08FCB9}"/>
    <cellStyle name="40% - Accent1 2 2 16" xfId="2164" xr:uid="{083FC298-5D8D-419F-8034-26B5C81B4C4A}"/>
    <cellStyle name="40% - Accent1 2 2 17" xfId="2165" xr:uid="{9DE23EA7-181B-4367-AD45-DBA8C1929711}"/>
    <cellStyle name="40% - Accent1 2 2 18" xfId="2166" xr:uid="{48B306D5-27EA-4E13-AFAB-2AFFA9788CA4}"/>
    <cellStyle name="40% - Accent1 2 2 19" xfId="2167" xr:uid="{6B6F2D62-9211-488D-A546-99D1ACE1920F}"/>
    <cellStyle name="40% - Accent1 2 2 2" xfId="2168" xr:uid="{768346FF-CB93-49DE-95EA-425DF9AD50B8}"/>
    <cellStyle name="40% - Accent1 2 2 2 10" xfId="2169" xr:uid="{D3FE97C4-78BB-421D-8A3E-3BCAF3322981}"/>
    <cellStyle name="40% - Accent1 2 2 2 10 2" xfId="9309" xr:uid="{396BBB1C-54D2-476C-A6F1-D2AB72367409}"/>
    <cellStyle name="40% - Accent1 2 2 2 10 2 2" xfId="19257" xr:uid="{EF3028E7-AAE1-4EEA-B51E-72DF94A4724C}"/>
    <cellStyle name="40% - Accent1 2 2 2 10 3" xfId="10883" xr:uid="{225D6070-9475-4F9D-A85E-5748DA08A577}"/>
    <cellStyle name="40% - Accent1 2 2 2 11" xfId="2170" xr:uid="{5520CEA7-5622-481E-9CFF-6F75476077A6}"/>
    <cellStyle name="40% - Accent1 2 2 2 11 2" xfId="9310" xr:uid="{F65F4723-D598-45FA-97E7-5211D8614F5A}"/>
    <cellStyle name="40% - Accent1 2 2 2 11 2 2" xfId="19258" xr:uid="{6FF9B3BA-184D-49F6-B339-E4D52EFC185B}"/>
    <cellStyle name="40% - Accent1 2 2 2 11 3" xfId="10884" xr:uid="{4804A401-FCEB-428F-BC70-CC597FE2E76A}"/>
    <cellStyle name="40% - Accent1 2 2 2 12" xfId="2171" xr:uid="{442BAE49-5806-49D5-BB4B-A6A4C6A8C690}"/>
    <cellStyle name="40% - Accent1 2 2 2 12 2" xfId="9311" xr:uid="{A16D10EC-9E0C-4E63-BFBF-0E95C63A39DD}"/>
    <cellStyle name="40% - Accent1 2 2 2 12 2 2" xfId="19259" xr:uid="{EBA8C996-40D3-4D25-B84C-29F3B7BBFDB6}"/>
    <cellStyle name="40% - Accent1 2 2 2 12 3" xfId="10885" xr:uid="{DC915C0A-FBF7-417D-B1F4-0253B966E220}"/>
    <cellStyle name="40% - Accent1 2 2 2 13" xfId="2172" xr:uid="{E48A9E78-3E89-467B-9FEB-38FE8CD2DDC0}"/>
    <cellStyle name="40% - Accent1 2 2 2 13 2" xfId="9312" xr:uid="{D91CBCDC-6AC1-426C-9406-0637835DAA45}"/>
    <cellStyle name="40% - Accent1 2 2 2 13 2 2" xfId="19260" xr:uid="{E7AFAD67-8357-4C0C-B1E1-7BADB0A9E0A7}"/>
    <cellStyle name="40% - Accent1 2 2 2 13 3" xfId="10886" xr:uid="{548822A7-F4E6-4DF0-9ED1-5053167A5908}"/>
    <cellStyle name="40% - Accent1 2 2 2 14" xfId="2173" xr:uid="{368DCCA7-4421-4956-B194-058AD8465C8B}"/>
    <cellStyle name="40% - Accent1 2 2 2 14 2" xfId="9313" xr:uid="{5D4878A2-36E9-4849-99DA-05397EB7AB4C}"/>
    <cellStyle name="40% - Accent1 2 2 2 14 2 2" xfId="19261" xr:uid="{F71726C3-DB12-4165-B4DE-74289423088E}"/>
    <cellStyle name="40% - Accent1 2 2 2 14 3" xfId="10887" xr:uid="{F7C0CFC9-31FB-4772-AD1C-866DD4DA933A}"/>
    <cellStyle name="40% - Accent1 2 2 2 15" xfId="2174" xr:uid="{0CB4297F-62EE-4CDE-B943-FC71004E017A}"/>
    <cellStyle name="40% - Accent1 2 2 2 15 2" xfId="9314" xr:uid="{9628158E-ED29-492D-B66C-B075774AEF45}"/>
    <cellStyle name="40% - Accent1 2 2 2 15 2 2" xfId="19262" xr:uid="{389E6B84-B791-40C5-A251-46315DA38BD0}"/>
    <cellStyle name="40% - Accent1 2 2 2 15 3" xfId="10888" xr:uid="{72E747B3-12DC-4170-BB1E-B84DC0CAE230}"/>
    <cellStyle name="40% - Accent1 2 2 2 16" xfId="2175" xr:uid="{6054FEF1-63AA-49AE-B37C-CE47F15DDEA7}"/>
    <cellStyle name="40% - Accent1 2 2 2 16 2" xfId="9315" xr:uid="{2271A80B-A7D1-4D89-B98C-2D3180D1AA7D}"/>
    <cellStyle name="40% - Accent1 2 2 2 16 2 2" xfId="19263" xr:uid="{19FA2DC9-B484-4857-9168-9FCD61AAA0FD}"/>
    <cellStyle name="40% - Accent1 2 2 2 16 3" xfId="10889" xr:uid="{4C8D302F-6B7B-4504-86A9-797C099B61DD}"/>
    <cellStyle name="40% - Accent1 2 2 2 17" xfId="2176" xr:uid="{02794BD0-D194-4B62-9DBE-FC68B3399EA3}"/>
    <cellStyle name="40% - Accent1 2 2 2 17 2" xfId="9316" xr:uid="{ED146610-82DF-441A-952F-AEF06319CF22}"/>
    <cellStyle name="40% - Accent1 2 2 2 17 2 2" xfId="19264" xr:uid="{D7B5F36F-A7F9-4A34-A6BC-A1D9A2EFEA7D}"/>
    <cellStyle name="40% - Accent1 2 2 2 17 3" xfId="10890" xr:uid="{BCD7B847-1731-4F3C-A91C-FD48E32D830D}"/>
    <cellStyle name="40% - Accent1 2 2 2 18" xfId="2177" xr:uid="{9232B284-A691-4CA0-84FA-85F247470509}"/>
    <cellStyle name="40% - Accent1 2 2 2 18 2" xfId="9317" xr:uid="{FA8623CA-69F7-4C32-8C3A-63482F62BA2A}"/>
    <cellStyle name="40% - Accent1 2 2 2 18 2 2" xfId="19265" xr:uid="{D1A60CBC-4C57-4984-BE1D-72E02C658493}"/>
    <cellStyle name="40% - Accent1 2 2 2 18 3" xfId="10891" xr:uid="{68270F8D-EDC9-4E7B-9C29-BE72F6CDD5AF}"/>
    <cellStyle name="40% - Accent1 2 2 2 19" xfId="2178" xr:uid="{CACB604A-F936-40FF-9DDD-342B72C4C323}"/>
    <cellStyle name="40% - Accent1 2 2 2 19 2" xfId="9318" xr:uid="{7A7907CF-7268-4DEE-96C2-326FB020136C}"/>
    <cellStyle name="40% - Accent1 2 2 2 19 2 2" xfId="19266" xr:uid="{F9841D4A-2457-4C83-9EAA-E96B15B6C6B8}"/>
    <cellStyle name="40% - Accent1 2 2 2 19 3" xfId="10892" xr:uid="{B39FFC0A-A515-4CA5-ADEB-61395BBCFF3D}"/>
    <cellStyle name="40% - Accent1 2 2 2 2" xfId="2179" xr:uid="{C7BE8D68-241D-48C9-9965-EFCE555ECF54}"/>
    <cellStyle name="40% - Accent1 2 2 2 2 2" xfId="9319" xr:uid="{01892955-1127-4ABA-9C87-8A6DAC5231FF}"/>
    <cellStyle name="40% - Accent1 2 2 2 2 2 2" xfId="19267" xr:uid="{DACFFACA-7C18-4160-9C46-562F9B076764}"/>
    <cellStyle name="40% - Accent1 2 2 2 2 3" xfId="10893" xr:uid="{0E689EFC-2850-45CF-9FDE-7F21F70AECD2}"/>
    <cellStyle name="40% - Accent1 2 2 2 20" xfId="2180" xr:uid="{A3987040-0426-45BE-B44D-30B6051FE9F7}"/>
    <cellStyle name="40% - Accent1 2 2 2 20 2" xfId="9320" xr:uid="{A7CB93BF-3D3B-4A8E-8ECD-34D5BE8BFAB4}"/>
    <cellStyle name="40% - Accent1 2 2 2 20 2 2" xfId="19268" xr:uid="{E8097A49-DDFB-4C27-B8F3-7C7DAFA4EFF7}"/>
    <cellStyle name="40% - Accent1 2 2 2 20 3" xfId="10894" xr:uid="{D124DF1C-03AE-46C2-809D-BF4913829D9B}"/>
    <cellStyle name="40% - Accent1 2 2 2 21" xfId="2181" xr:uid="{27E8320E-A7DB-4F42-AB2F-1091992109EF}"/>
    <cellStyle name="40% - Accent1 2 2 2 21 2" xfId="9321" xr:uid="{68242D42-13B9-4070-BAD4-D2FC9A1F0253}"/>
    <cellStyle name="40% - Accent1 2 2 2 21 2 2" xfId="19269" xr:uid="{D6CAD773-916D-48A4-973D-DB4CBCFBBB3E}"/>
    <cellStyle name="40% - Accent1 2 2 2 21 3" xfId="10895" xr:uid="{61DAEF28-65B5-4E96-8C4A-5A58AF67A815}"/>
    <cellStyle name="40% - Accent1 2 2 2 22" xfId="2182" xr:uid="{4DAAD37B-2F4C-4940-BD97-4A14C0E81C31}"/>
    <cellStyle name="40% - Accent1 2 2 2 22 2" xfId="9322" xr:uid="{1B606537-8595-4F38-A5C3-31BB504244C6}"/>
    <cellStyle name="40% - Accent1 2 2 2 22 2 2" xfId="19270" xr:uid="{089A0A7B-A8E3-4F90-8E94-A35EF3CF8AB4}"/>
    <cellStyle name="40% - Accent1 2 2 2 22 3" xfId="10896" xr:uid="{87EF2073-5878-49BE-8D73-13872D9A7A7C}"/>
    <cellStyle name="40% - Accent1 2 2 2 3" xfId="2183" xr:uid="{D17AD645-3A5C-4B84-A425-0667A42A4884}"/>
    <cellStyle name="40% - Accent1 2 2 2 3 2" xfId="9323" xr:uid="{0E1A8DD1-D2C3-49DF-A36B-A3FD596FAEC4}"/>
    <cellStyle name="40% - Accent1 2 2 2 3 2 2" xfId="19271" xr:uid="{261A6309-EA18-4128-922C-D658BE1B7E86}"/>
    <cellStyle name="40% - Accent1 2 2 2 3 3" xfId="10897" xr:uid="{D682E72B-E675-4562-9B08-F36A37873F38}"/>
    <cellStyle name="40% - Accent1 2 2 2 4" xfId="2184" xr:uid="{D65D73B8-C57F-432A-A648-EB703A6D5C27}"/>
    <cellStyle name="40% - Accent1 2 2 2 4 2" xfId="9324" xr:uid="{63277B8E-742A-4504-81E6-A774EA30E5F6}"/>
    <cellStyle name="40% - Accent1 2 2 2 4 2 2" xfId="19272" xr:uid="{62BF7F82-DD57-4A98-8183-0BD68CB07C0D}"/>
    <cellStyle name="40% - Accent1 2 2 2 4 3" xfId="10898" xr:uid="{243EFAF3-EDBC-449C-8996-122720618BC8}"/>
    <cellStyle name="40% - Accent1 2 2 2 5" xfId="2185" xr:uid="{91301C14-A76B-4924-B841-D078DFF6AA17}"/>
    <cellStyle name="40% - Accent1 2 2 2 5 2" xfId="9325" xr:uid="{9EB568DA-A476-4732-9901-442B6B4A7AD8}"/>
    <cellStyle name="40% - Accent1 2 2 2 5 2 2" xfId="19273" xr:uid="{0B3804D2-481C-458E-8744-7417B722F0CA}"/>
    <cellStyle name="40% - Accent1 2 2 2 5 3" xfId="10899" xr:uid="{FE36D9A2-E8C8-4E41-86E7-0F1BCAA79CA6}"/>
    <cellStyle name="40% - Accent1 2 2 2 6" xfId="2186" xr:uid="{152378B5-64CA-43E6-BD6C-DF3859474B56}"/>
    <cellStyle name="40% - Accent1 2 2 2 6 2" xfId="9326" xr:uid="{92C27448-B019-4BE7-8B88-4B6281A7F250}"/>
    <cellStyle name="40% - Accent1 2 2 2 6 2 2" xfId="19274" xr:uid="{7359C711-1496-4D4C-9F4A-AE00C980901E}"/>
    <cellStyle name="40% - Accent1 2 2 2 6 3" xfId="10900" xr:uid="{552A10DA-A2C1-43BA-A329-A71C25C1610F}"/>
    <cellStyle name="40% - Accent1 2 2 2 7" xfId="2187" xr:uid="{9CA2EC81-FD23-47DA-8E5A-762E4486E3A6}"/>
    <cellStyle name="40% - Accent1 2 2 2 7 2" xfId="9327" xr:uid="{FAE484C6-F15E-478D-95A3-502E1F7A37C8}"/>
    <cellStyle name="40% - Accent1 2 2 2 7 2 2" xfId="19275" xr:uid="{0BD5E523-D17E-495B-A897-D84C12B4ECEE}"/>
    <cellStyle name="40% - Accent1 2 2 2 7 3" xfId="10901" xr:uid="{FE4F46B2-BA07-4A0D-9941-2789EEE33A48}"/>
    <cellStyle name="40% - Accent1 2 2 2 8" xfId="2188" xr:uid="{2593674C-C633-4623-8DE3-CD5448BA6651}"/>
    <cellStyle name="40% - Accent1 2 2 2 8 2" xfId="9328" xr:uid="{6131638A-28A8-4039-A00F-23DA59DEC440}"/>
    <cellStyle name="40% - Accent1 2 2 2 8 2 2" xfId="19276" xr:uid="{C1B72499-A705-4371-9DB0-0A18C9A40D5B}"/>
    <cellStyle name="40% - Accent1 2 2 2 8 3" xfId="10902" xr:uid="{AA8C584A-8A6B-4A27-8E79-16C4673722FF}"/>
    <cellStyle name="40% - Accent1 2 2 2 9" xfId="2189" xr:uid="{DAED2329-D466-48FB-8C15-DD1605FFB728}"/>
    <cellStyle name="40% - Accent1 2 2 2 9 2" xfId="9329" xr:uid="{E6E10A87-2DED-42A4-96FD-712ADDB83405}"/>
    <cellStyle name="40% - Accent1 2 2 2 9 2 2" xfId="19277" xr:uid="{859F7663-2BCD-4C50-9EB8-FED02D5936F7}"/>
    <cellStyle name="40% - Accent1 2 2 2 9 3" xfId="10903" xr:uid="{D585EC70-A4AD-4CD2-8B78-910AA71F568C}"/>
    <cellStyle name="40% - Accent1 2 2 20" xfId="2190" xr:uid="{D9C5459C-774F-461B-8910-B14D5D3E36F2}"/>
    <cellStyle name="40% - Accent1 2 2 21" xfId="2191" xr:uid="{C360B005-2418-4186-A342-3F62675BEE53}"/>
    <cellStyle name="40% - Accent1 2 2 22" xfId="2192" xr:uid="{DE63FFFC-5610-46C5-87C0-5E4593BA5106}"/>
    <cellStyle name="40% - Accent1 2 2 23" xfId="9308" xr:uid="{E8F55E81-E54C-4F42-BCED-ACEF845A90C6}"/>
    <cellStyle name="40% - Accent1 2 2 23 2" xfId="19256" xr:uid="{F19CC985-EFD3-408E-BF2D-F69D53DDDCFC}"/>
    <cellStyle name="40% - Accent1 2 2 24" xfId="10882" xr:uid="{437387A0-EB81-48E7-A2A7-B42A627E21A4}"/>
    <cellStyle name="40% - Accent1 2 2 3" xfId="2193" xr:uid="{218456C4-CE88-4950-8CD4-DD96DCB4B2B7}"/>
    <cellStyle name="40% - Accent1 2 2 4" xfId="2194" xr:uid="{B11D8650-E715-43D2-80EE-1C78AA2C4B10}"/>
    <cellStyle name="40% - Accent1 2 2 5" xfId="2195" xr:uid="{F2E194D0-EAB0-4A07-9788-73DB01B9771B}"/>
    <cellStyle name="40% - Accent1 2 2 6" xfId="2196" xr:uid="{0ED30BFF-A7BC-4AEA-86FE-AAD38C5E2E07}"/>
    <cellStyle name="40% - Accent1 2 2 7" xfId="2197" xr:uid="{F1393BD2-CB32-4313-8F62-FE8C03C3CC9C}"/>
    <cellStyle name="40% - Accent1 2 2 8" xfId="2198" xr:uid="{5000F4E7-F889-497D-860F-8EEF58F5BBCE}"/>
    <cellStyle name="40% - Accent1 2 2 9" xfId="2199" xr:uid="{1DC5FCCF-7A29-4A38-AF83-5DB7EF844274}"/>
    <cellStyle name="40% - Accent1 2 20" xfId="2200" xr:uid="{A3CD07A5-8EAF-4AEB-B594-8BEAF8601218}"/>
    <cellStyle name="40% - Accent1 2 20 2" xfId="9330" xr:uid="{E0F05C11-081A-45ED-B066-786CC61583D7}"/>
    <cellStyle name="40% - Accent1 2 20 2 2" xfId="19278" xr:uid="{400992BF-4C1F-479C-966F-0FC352A25858}"/>
    <cellStyle name="40% - Accent1 2 20 3" xfId="10904" xr:uid="{0C71916A-97DD-4079-B1C5-4754E7FF0087}"/>
    <cellStyle name="40% - Accent1 2 21" xfId="2201" xr:uid="{A77CE12A-704D-4EEE-8F4F-CEAD7A53DB2D}"/>
    <cellStyle name="40% - Accent1 2 21 2" xfId="9331" xr:uid="{9D022D1B-4169-4C2F-B6E7-C8BA8F3B1996}"/>
    <cellStyle name="40% - Accent1 2 21 2 2" xfId="19279" xr:uid="{37A98DF3-E9CF-426E-9B6F-592FBE3BBFF9}"/>
    <cellStyle name="40% - Accent1 2 21 3" xfId="10905" xr:uid="{E4523B62-E304-435F-9DAF-A9D4C13C16E1}"/>
    <cellStyle name="40% - Accent1 2 22" xfId="2202" xr:uid="{D4992CE1-B275-4069-92BE-49B2C9BD8442}"/>
    <cellStyle name="40% - Accent1 2 22 2" xfId="9332" xr:uid="{7CCDD090-1A92-4640-A63F-D6AB2D8959AB}"/>
    <cellStyle name="40% - Accent1 2 22 2 2" xfId="19280" xr:uid="{1C77E329-28AC-4C0A-AFD0-AA99CAD7DE79}"/>
    <cellStyle name="40% - Accent1 2 22 3" xfId="10906" xr:uid="{679F2831-7F51-496D-8C11-5DF29BB22DF0}"/>
    <cellStyle name="40% - Accent1 2 23" xfId="2203" xr:uid="{76F6BBC6-EF80-43ED-9771-B4652E265229}"/>
    <cellStyle name="40% - Accent1 2 23 2" xfId="9333" xr:uid="{369257F8-01E7-4C4D-8352-39F05140466C}"/>
    <cellStyle name="40% - Accent1 2 23 2 2" xfId="19281" xr:uid="{6B36B207-D248-47E2-A726-532B918633F1}"/>
    <cellStyle name="40% - Accent1 2 23 3" xfId="10907" xr:uid="{4FA209B4-DBE7-4E3A-AA2C-D4F418798B3B}"/>
    <cellStyle name="40% - Accent1 2 24" xfId="2204" xr:uid="{EF235D81-C478-41CA-B249-BF60D27751F3}"/>
    <cellStyle name="40% - Accent1 2 24 2" xfId="9334" xr:uid="{ADFCFEB8-9115-4B7C-A018-95A41401A4DF}"/>
    <cellStyle name="40% - Accent1 2 24 2 2" xfId="19282" xr:uid="{C7B1EB4C-E497-448A-B13E-A5CB7EB138C3}"/>
    <cellStyle name="40% - Accent1 2 24 3" xfId="10908" xr:uid="{6E129169-00B3-4405-A462-5FB60046B22A}"/>
    <cellStyle name="40% - Accent1 2 25" xfId="2205" xr:uid="{E99A67A1-4CDC-4C87-B382-FB183F790F9E}"/>
    <cellStyle name="40% - Accent1 2 25 2" xfId="9335" xr:uid="{821801B6-915E-4B6A-A676-A05186CC4799}"/>
    <cellStyle name="40% - Accent1 2 25 2 2" xfId="19283" xr:uid="{51D296FD-C396-4B48-9125-A1B8D68AE7F9}"/>
    <cellStyle name="40% - Accent1 2 25 3" xfId="10909" xr:uid="{21FF5C1D-901A-4A8C-BDDE-503B28F7291D}"/>
    <cellStyle name="40% - Accent1 2 26" xfId="2206" xr:uid="{F4B236B9-C75B-4327-96B0-02421AA0F39C}"/>
    <cellStyle name="40% - Accent1 2 26 2" xfId="9336" xr:uid="{88F619ED-EA18-4B16-9130-C121F918A33B}"/>
    <cellStyle name="40% - Accent1 2 26 2 2" xfId="19284" xr:uid="{41B7D8EF-C678-44B2-88AF-5A7C147A9367}"/>
    <cellStyle name="40% - Accent1 2 26 3" xfId="10910" xr:uid="{D159CCEF-9E9E-48C0-B5F5-15A574C59198}"/>
    <cellStyle name="40% - Accent1 2 27" xfId="2207" xr:uid="{C198A3E4-3B3B-4E90-9C88-CE6BBFEF0B39}"/>
    <cellStyle name="40% - Accent1 2 27 2" xfId="9337" xr:uid="{01BD38E8-E6D5-4A1A-98B6-8C78D5CD2FA7}"/>
    <cellStyle name="40% - Accent1 2 27 2 2" xfId="19285" xr:uid="{CE8F0777-5FAC-40B9-9786-880BAD302CAC}"/>
    <cellStyle name="40% - Accent1 2 27 3" xfId="10911" xr:uid="{254FB938-B301-4441-8DA4-C23D1E6E0F7A}"/>
    <cellStyle name="40% - Accent1 2 28" xfId="2208" xr:uid="{45B75150-60C7-4DDA-9AFF-F68C781B9666}"/>
    <cellStyle name="40% - Accent1 2 28 2" xfId="9338" xr:uid="{16351BEA-968D-49A5-902A-10CA1626990E}"/>
    <cellStyle name="40% - Accent1 2 28 2 2" xfId="19286" xr:uid="{409C9221-4FDB-4051-9C9F-8432638F30A4}"/>
    <cellStyle name="40% - Accent1 2 28 3" xfId="10912" xr:uid="{3C0EF189-783F-4E87-94A6-8E5BAA88C515}"/>
    <cellStyle name="40% - Accent1 2 29" xfId="2209" xr:uid="{09E4DFD4-1306-47CD-BD79-DB7EA72F2058}"/>
    <cellStyle name="40% - Accent1 2 29 2" xfId="9339" xr:uid="{5B6A494C-3785-4143-BF3A-A7E1F0F0B9CA}"/>
    <cellStyle name="40% - Accent1 2 29 2 2" xfId="19287" xr:uid="{F5D99448-660C-4BFE-B663-A160CB959725}"/>
    <cellStyle name="40% - Accent1 2 29 3" xfId="10913" xr:uid="{72914E2A-F0D9-43B6-AA6D-6188B1CC649D}"/>
    <cellStyle name="40% - Accent1 2 3" xfId="2210" xr:uid="{83244B8E-267A-431A-B42B-576811F59D74}"/>
    <cellStyle name="40% - Accent1 2 3 2" xfId="9340" xr:uid="{B33E03BB-B319-4A6A-BEC8-8367F829AC08}"/>
    <cellStyle name="40% - Accent1 2 3 2 2" xfId="19288" xr:uid="{D2515433-3997-402A-B80E-6F9E8EA2504E}"/>
    <cellStyle name="40% - Accent1 2 3 3" xfId="10914" xr:uid="{9D41BE6D-1E9D-4E69-8C47-CC67D789152C}"/>
    <cellStyle name="40% - Accent1 2 30" xfId="2211" xr:uid="{EBB7969B-F81E-478E-B99D-E18D38E93D7F}"/>
    <cellStyle name="40% - Accent1 2 30 2" xfId="9341" xr:uid="{FF14200C-F742-4970-A11C-EDF2E5767815}"/>
    <cellStyle name="40% - Accent1 2 30 2 2" xfId="19289" xr:uid="{A6E02096-1D45-4BDE-9D3B-0F5350085831}"/>
    <cellStyle name="40% - Accent1 2 30 3" xfId="10915" xr:uid="{91CA909A-5DDF-4102-B84E-1FF0687818A7}"/>
    <cellStyle name="40% - Accent1 2 31" xfId="2212" xr:uid="{04230E51-ED91-4E09-8D69-FC6AE411CA44}"/>
    <cellStyle name="40% - Accent1 2 31 2" xfId="9342" xr:uid="{54B0D560-557B-4501-928D-7FA19688CB8C}"/>
    <cellStyle name="40% - Accent1 2 31 2 2" xfId="19290" xr:uid="{B56E5E33-57C7-4148-97E2-777AD4196780}"/>
    <cellStyle name="40% - Accent1 2 31 3" xfId="10916" xr:uid="{7424B2C7-8373-4A86-8BC7-AF12B77DB5B6}"/>
    <cellStyle name="40% - Accent1 2 32" xfId="2213" xr:uid="{BF172BFA-B913-4861-ADB1-3A8A3BE10C2A}"/>
    <cellStyle name="40% - Accent1 2 32 2" xfId="9343" xr:uid="{F67A019B-21FA-49AC-A68B-EE10BB2F6DD8}"/>
    <cellStyle name="40% - Accent1 2 32 2 2" xfId="19291" xr:uid="{C5598BBB-82AE-48DF-BF04-9C68AA401757}"/>
    <cellStyle name="40% - Accent1 2 32 3" xfId="10917" xr:uid="{02F37730-52C3-49A3-9449-4F2E00481E98}"/>
    <cellStyle name="40% - Accent1 2 33" xfId="2214" xr:uid="{87F2E172-C9C3-475B-BFAD-3BABB4AC8661}"/>
    <cellStyle name="40% - Accent1 2 33 2" xfId="9344" xr:uid="{7B7EE116-F5D1-409D-87C3-D8A40F72757D}"/>
    <cellStyle name="40% - Accent1 2 33 2 2" xfId="19292" xr:uid="{1EA1C48F-3E83-41B6-BC93-0D06A3510D21}"/>
    <cellStyle name="40% - Accent1 2 33 3" xfId="10918" xr:uid="{E763A3F7-ADE9-4629-812B-05790EE2C533}"/>
    <cellStyle name="40% - Accent1 2 34" xfId="2215" xr:uid="{A091CB01-3EEB-43AA-8AFE-02496571EF7C}"/>
    <cellStyle name="40% - Accent1 2 34 2" xfId="9345" xr:uid="{34532854-0456-478F-A8AB-772F517BEB37}"/>
    <cellStyle name="40% - Accent1 2 34 2 2" xfId="19293" xr:uid="{7609AB97-51DE-4560-B2D9-8806F012F689}"/>
    <cellStyle name="40% - Accent1 2 34 3" xfId="10919" xr:uid="{1F92F80D-CD26-45A3-A259-188424BEB284}"/>
    <cellStyle name="40% - Accent1 2 35" xfId="2216" xr:uid="{2CE28B47-96FD-41B8-B7A2-D3FD787DCE85}"/>
    <cellStyle name="40% - Accent1 2 35 2" xfId="9346" xr:uid="{CB57F6B3-8DAA-47C2-92DC-884C9C130C6A}"/>
    <cellStyle name="40% - Accent1 2 35 2 2" xfId="19294" xr:uid="{17853AB2-4C7A-4CAC-BBA1-AA61DE9EBCFE}"/>
    <cellStyle name="40% - Accent1 2 35 3" xfId="10920" xr:uid="{034B2AE2-C0C4-4EB6-8DE8-857CFF4534EC}"/>
    <cellStyle name="40% - Accent1 2 36" xfId="18172" xr:uid="{5F47688C-30C9-44B8-9466-E1E066CE7418}"/>
    <cellStyle name="40% - Accent1 2 4" xfId="2217" xr:uid="{06C81C50-E799-4EFF-BB20-C070A0017CCC}"/>
    <cellStyle name="40% - Accent1 2 4 2" xfId="9347" xr:uid="{13A77992-0475-4D2A-9052-5F1D678E263C}"/>
    <cellStyle name="40% - Accent1 2 4 2 2" xfId="19295" xr:uid="{D0F9DDA6-C6E5-4BA8-A127-884C67AC1927}"/>
    <cellStyle name="40% - Accent1 2 4 3" xfId="10921" xr:uid="{4FAF5CF8-E7A5-4C5B-92D9-BE7DB9912E11}"/>
    <cellStyle name="40% - Accent1 2 5" xfId="2218" xr:uid="{805AFF6F-31F9-4A98-AED8-D5E7646A129D}"/>
    <cellStyle name="40% - Accent1 2 5 2" xfId="9348" xr:uid="{C2A8D0F5-2A47-4032-9386-109828E784E9}"/>
    <cellStyle name="40% - Accent1 2 5 2 2" xfId="19296" xr:uid="{F39C5B52-33AD-45CA-AD9C-E7C5E752B191}"/>
    <cellStyle name="40% - Accent1 2 5 3" xfId="10922" xr:uid="{395A8F3F-FB9D-43BC-A170-BA8810FBB46F}"/>
    <cellStyle name="40% - Accent1 2 6" xfId="2219" xr:uid="{A6D0145B-C9A8-4142-B224-A498A6220F6F}"/>
    <cellStyle name="40% - Accent1 2 6 2" xfId="9349" xr:uid="{2DA07E39-53FD-4E92-9F5B-9FF283C5F41E}"/>
    <cellStyle name="40% - Accent1 2 6 2 2" xfId="19297" xr:uid="{D6DD09B4-BD09-40B4-B3C3-CE97AE154884}"/>
    <cellStyle name="40% - Accent1 2 6 3" xfId="10923" xr:uid="{E959C808-155D-49DE-93E1-748AC2CB50F0}"/>
    <cellStyle name="40% - Accent1 2 7" xfId="2220" xr:uid="{6B106F41-F549-40A5-9A97-2DBC6D1C9A01}"/>
    <cellStyle name="40% - Accent1 2 7 2" xfId="9350" xr:uid="{1C5511B7-DDF8-4E29-BBA4-F6B1712F204C}"/>
    <cellStyle name="40% - Accent1 2 7 2 2" xfId="19298" xr:uid="{0C65D3F6-2FF3-4A94-9BF1-7F4E9029578D}"/>
    <cellStyle name="40% - Accent1 2 7 3" xfId="10924" xr:uid="{062215EC-F8FF-4FB5-9E2B-C97B86609C1D}"/>
    <cellStyle name="40% - Accent1 2 8" xfId="2221" xr:uid="{4AEC9ECB-6A6C-4483-A559-21431E054FFD}"/>
    <cellStyle name="40% - Accent1 2 8 2" xfId="9351" xr:uid="{2C5BC8B2-ED52-4B20-AC8A-BB7A6C3DBBF5}"/>
    <cellStyle name="40% - Accent1 2 8 2 2" xfId="19299" xr:uid="{3ABD1B06-2EDF-4B92-AFEB-71B7072296C9}"/>
    <cellStyle name="40% - Accent1 2 8 3" xfId="10925" xr:uid="{F044B589-04F6-473B-94DA-D365E92EBF37}"/>
    <cellStyle name="40% - Accent1 2 9" xfId="2222" xr:uid="{778C7CE0-EAC3-42AB-976C-1B5CA38F8A9F}"/>
    <cellStyle name="40% - Accent1 2 9 2" xfId="9352" xr:uid="{085C2031-EC04-45B7-96A7-435B6308EECB}"/>
    <cellStyle name="40% - Accent1 2 9 2 2" xfId="19300" xr:uid="{AD23974F-C464-49FD-B233-F04FFE2473B0}"/>
    <cellStyle name="40% - Accent1 2 9 3" xfId="10926" xr:uid="{3454B174-51F2-4DC1-9A3E-B11F36A4044C}"/>
    <cellStyle name="40% - Accent1 2_CONSO" xfId="2223" xr:uid="{9CD5354F-4965-47DD-BECE-9D400D949583}"/>
    <cellStyle name="40% - Accent1 3" xfId="142" xr:uid="{D03CECC0-F9B8-4615-B70D-00BFC1D6A077}"/>
    <cellStyle name="40% - Accent1 3 10" xfId="2224" xr:uid="{31798568-2F1F-41DF-9121-A7A175DA5BDC}"/>
    <cellStyle name="40% - Accent1 3 10 2" xfId="9353" xr:uid="{16FB391A-C1C7-4D69-B5CC-D77B09F19975}"/>
    <cellStyle name="40% - Accent1 3 10 2 2" xfId="19301" xr:uid="{77564029-9A3E-48CB-A913-FA3DC9615088}"/>
    <cellStyle name="40% - Accent1 3 10 3" xfId="10927" xr:uid="{9B6F676A-AE4B-41C1-8050-76DCE1B2A9F0}"/>
    <cellStyle name="40% - Accent1 3 11" xfId="2225" xr:uid="{7CD917C8-8D00-46EA-9AF0-F9F9A63218BA}"/>
    <cellStyle name="40% - Accent1 3 11 2" xfId="9354" xr:uid="{BAE58874-A9C1-418A-9F73-1A50EFCC533D}"/>
    <cellStyle name="40% - Accent1 3 11 2 2" xfId="19302" xr:uid="{7CA76908-A651-43BA-84DB-60004D88956A}"/>
    <cellStyle name="40% - Accent1 3 11 3" xfId="10928" xr:uid="{6CB3237F-AF70-4867-A3AE-57025172B317}"/>
    <cellStyle name="40% - Accent1 3 12" xfId="2226" xr:uid="{FB381032-8134-4B5F-9C02-D6E585C0FA1B}"/>
    <cellStyle name="40% - Accent1 3 12 2" xfId="9355" xr:uid="{95A36612-0745-4B4C-BB2D-CA7363F5D8AF}"/>
    <cellStyle name="40% - Accent1 3 12 2 2" xfId="19303" xr:uid="{F1A9A71F-E774-41EB-B780-5CBD586401A7}"/>
    <cellStyle name="40% - Accent1 3 12 3" xfId="10929" xr:uid="{959F8EE9-1B26-467B-9445-CF23595DDD06}"/>
    <cellStyle name="40% - Accent1 3 13" xfId="2227" xr:uid="{ACE92C55-44FD-49C3-860B-F994AA9E0E70}"/>
    <cellStyle name="40% - Accent1 3 13 2" xfId="9356" xr:uid="{3CBC9B9F-C86B-4F65-BDDA-52272B2D3547}"/>
    <cellStyle name="40% - Accent1 3 13 2 2" xfId="19304" xr:uid="{07CE39E2-CDC8-49F0-A17F-058DFFD24D2D}"/>
    <cellStyle name="40% - Accent1 3 13 3" xfId="10930" xr:uid="{D71BC816-85AE-4E9D-BB95-7771171AC515}"/>
    <cellStyle name="40% - Accent1 3 14" xfId="2228" xr:uid="{930FCFA4-EDC1-4D22-B421-EFC542F2E5F7}"/>
    <cellStyle name="40% - Accent1 3 14 2" xfId="9357" xr:uid="{998AEA4C-0B74-40C9-B495-75FE839568BF}"/>
    <cellStyle name="40% - Accent1 3 14 2 2" xfId="19305" xr:uid="{B19DF50F-872A-4F05-A717-F96C7BBFF06F}"/>
    <cellStyle name="40% - Accent1 3 14 3" xfId="10931" xr:uid="{0C9E2FC6-FE7C-45D1-ADA3-87826FFD36C1}"/>
    <cellStyle name="40% - Accent1 3 15" xfId="2229" xr:uid="{17375B1B-D53B-4DB7-BDAE-F4C6EEA63D34}"/>
    <cellStyle name="40% - Accent1 3 15 2" xfId="9358" xr:uid="{E31E329A-1352-44AD-B277-806EC661405D}"/>
    <cellStyle name="40% - Accent1 3 15 2 2" xfId="19306" xr:uid="{65DC0886-E2C2-4434-AE5D-F8A6F1781870}"/>
    <cellStyle name="40% - Accent1 3 15 3" xfId="10932" xr:uid="{C7118A9E-A793-4020-BBF3-E87988BC5C6B}"/>
    <cellStyle name="40% - Accent1 3 16" xfId="2230" xr:uid="{BDD2AC4D-F87A-4E90-AAF5-73D5D3089A1E}"/>
    <cellStyle name="40% - Accent1 3 16 2" xfId="9359" xr:uid="{4C12E363-6097-4231-BCF7-51C11BB40A2C}"/>
    <cellStyle name="40% - Accent1 3 16 2 2" xfId="19307" xr:uid="{E48DB558-AADD-4051-AFE5-A466071E1502}"/>
    <cellStyle name="40% - Accent1 3 16 3" xfId="10933" xr:uid="{156CF5B0-8345-4D1C-88B3-02957E23EA2A}"/>
    <cellStyle name="40% - Accent1 3 17" xfId="2231" xr:uid="{C322F716-D5F8-47B6-84AA-9561D10A6148}"/>
    <cellStyle name="40% - Accent1 3 17 2" xfId="9360" xr:uid="{9D578A46-173A-4D5F-8706-14D0A2AC4E30}"/>
    <cellStyle name="40% - Accent1 3 17 2 2" xfId="19308" xr:uid="{CCBFC798-32E1-4EF8-89A4-D9BE9974D435}"/>
    <cellStyle name="40% - Accent1 3 17 3" xfId="10934" xr:uid="{EF341F9C-D3A0-439C-B036-D18620FF5754}"/>
    <cellStyle name="40% - Accent1 3 18" xfId="2232" xr:uid="{E18B817E-63F9-4DCD-8FFE-8A73FC826AB0}"/>
    <cellStyle name="40% - Accent1 3 18 2" xfId="9361" xr:uid="{4AF95065-8603-4DA0-AF08-D68E9E67A104}"/>
    <cellStyle name="40% - Accent1 3 18 2 2" xfId="19309" xr:uid="{47B83A2C-8ECF-4D61-AA00-C50BA982AECF}"/>
    <cellStyle name="40% - Accent1 3 18 3" xfId="10935" xr:uid="{F6A99289-3D2C-4419-915E-1E538A1DBA0E}"/>
    <cellStyle name="40% - Accent1 3 19" xfId="2233" xr:uid="{667A909C-B528-4B0E-957C-DC8E2C809A2A}"/>
    <cellStyle name="40% - Accent1 3 19 2" xfId="9362" xr:uid="{2DEF6B43-6E60-4BF4-8E8B-17EA00BA2A2E}"/>
    <cellStyle name="40% - Accent1 3 19 2 2" xfId="19310" xr:uid="{4D4E44F8-D7D5-48AC-800C-24D413665092}"/>
    <cellStyle name="40% - Accent1 3 19 3" xfId="10936" xr:uid="{226F3274-83F1-4BE9-AAB8-A40DDA8ED71E}"/>
    <cellStyle name="40% - Accent1 3 2" xfId="2234" xr:uid="{F9BB3309-17B8-44F7-A5B4-E834AD4AE3F8}"/>
    <cellStyle name="40% - Accent1 3 2 10" xfId="2235" xr:uid="{E6C3EBDE-4E01-41A6-80F0-6A6C8D75D169}"/>
    <cellStyle name="40% - Accent1 3 2 11" xfId="2236" xr:uid="{F4A0020B-3C67-4186-8B62-B2F24D705EB5}"/>
    <cellStyle name="40% - Accent1 3 2 12" xfId="2237" xr:uid="{02AF1CA1-56A4-45BD-87EB-5328C60BBE95}"/>
    <cellStyle name="40% - Accent1 3 2 13" xfId="2238" xr:uid="{77255571-F432-4CDA-8095-0A33E2D5936F}"/>
    <cellStyle name="40% - Accent1 3 2 14" xfId="2239" xr:uid="{AD4C4897-D50B-438F-A685-30F9FEA55828}"/>
    <cellStyle name="40% - Accent1 3 2 15" xfId="2240" xr:uid="{4539C45B-807D-4283-A3DD-82A203E14855}"/>
    <cellStyle name="40% - Accent1 3 2 16" xfId="2241" xr:uid="{B8E2D172-4EDF-4C30-B27E-DEE271403B0C}"/>
    <cellStyle name="40% - Accent1 3 2 17" xfId="2242" xr:uid="{74427FAD-1FDF-47D2-9AD9-07BDF32C306E}"/>
    <cellStyle name="40% - Accent1 3 2 18" xfId="2243" xr:uid="{D0F19D3B-B234-4EE8-881E-37D65491DCB7}"/>
    <cellStyle name="40% - Accent1 3 2 19" xfId="2244" xr:uid="{C7027310-E829-4A78-8099-BEECEE01DF5C}"/>
    <cellStyle name="40% - Accent1 3 2 2" xfId="2245" xr:uid="{B63238CA-E326-4C5C-8D9C-28FB5F115E76}"/>
    <cellStyle name="40% - Accent1 3 2 2 10" xfId="2246" xr:uid="{AA648F7D-0A21-488C-90AC-15A49B7B2283}"/>
    <cellStyle name="40% - Accent1 3 2 2 10 2" xfId="9364" xr:uid="{53482DDA-12D7-482F-8967-FFF3AABC3A4C}"/>
    <cellStyle name="40% - Accent1 3 2 2 10 2 2" xfId="19312" xr:uid="{1B817450-3534-4603-B123-845DBDB071EB}"/>
    <cellStyle name="40% - Accent1 3 2 2 10 3" xfId="10938" xr:uid="{023972BA-7A5E-4056-B974-A596309E8D69}"/>
    <cellStyle name="40% - Accent1 3 2 2 11" xfId="2247" xr:uid="{9182A931-FACA-4D24-8AD1-3123C51E3011}"/>
    <cellStyle name="40% - Accent1 3 2 2 11 2" xfId="9365" xr:uid="{41D80856-51AE-4014-B359-1153377E32F1}"/>
    <cellStyle name="40% - Accent1 3 2 2 11 2 2" xfId="19313" xr:uid="{1E5461FD-4479-47F1-910A-3A3212D5128C}"/>
    <cellStyle name="40% - Accent1 3 2 2 11 3" xfId="10939" xr:uid="{7CF83496-0566-4B3D-AC4E-7AA8B4277900}"/>
    <cellStyle name="40% - Accent1 3 2 2 12" xfId="2248" xr:uid="{381640BE-24BB-4B56-AAFE-D8E996F39E82}"/>
    <cellStyle name="40% - Accent1 3 2 2 12 2" xfId="9366" xr:uid="{84C98CC4-F7C8-4DAE-AA3B-24DB721F4E98}"/>
    <cellStyle name="40% - Accent1 3 2 2 12 2 2" xfId="19314" xr:uid="{DD9A1F8E-AE4F-41AD-A80D-10CD61972B9D}"/>
    <cellStyle name="40% - Accent1 3 2 2 12 3" xfId="10940" xr:uid="{27DB38D1-1BB9-4847-9378-8793F779F53A}"/>
    <cellStyle name="40% - Accent1 3 2 2 13" xfId="2249" xr:uid="{5646B273-2442-457F-80D2-04E1387CF54C}"/>
    <cellStyle name="40% - Accent1 3 2 2 13 2" xfId="9367" xr:uid="{07C02486-88FA-4098-AAFC-B564C9E46770}"/>
    <cellStyle name="40% - Accent1 3 2 2 13 2 2" xfId="19315" xr:uid="{8DA8DFE9-660B-4955-916F-DB724AF1E697}"/>
    <cellStyle name="40% - Accent1 3 2 2 13 3" xfId="10941" xr:uid="{A5F8317E-0610-4ED6-AE78-3A3A2278A226}"/>
    <cellStyle name="40% - Accent1 3 2 2 14" xfId="2250" xr:uid="{C646B397-5153-453B-B65E-044FF32AB32D}"/>
    <cellStyle name="40% - Accent1 3 2 2 14 2" xfId="9368" xr:uid="{6A97F17F-B4B7-41E5-BEC7-9995C798E1C0}"/>
    <cellStyle name="40% - Accent1 3 2 2 14 2 2" xfId="19316" xr:uid="{DA4D442E-B4E5-47B9-BF9E-17EDAAA0561B}"/>
    <cellStyle name="40% - Accent1 3 2 2 14 3" xfId="10942" xr:uid="{36D52262-F6A6-4C38-AF45-E6B63B654CFB}"/>
    <cellStyle name="40% - Accent1 3 2 2 15" xfId="2251" xr:uid="{5B6306C8-7AD7-4CCE-95BA-50FCA3DDD25E}"/>
    <cellStyle name="40% - Accent1 3 2 2 15 2" xfId="9369" xr:uid="{6656F726-3EAE-4408-B207-DDC76561E518}"/>
    <cellStyle name="40% - Accent1 3 2 2 15 2 2" xfId="19317" xr:uid="{3B9169F9-AAF2-4659-9AB0-C09AADEE4646}"/>
    <cellStyle name="40% - Accent1 3 2 2 15 3" xfId="10943" xr:uid="{9C33441C-A412-4A79-ADAD-F1DB8F3156E2}"/>
    <cellStyle name="40% - Accent1 3 2 2 16" xfId="2252" xr:uid="{D9862DBC-D39D-4A60-884C-C9EC9197441D}"/>
    <cellStyle name="40% - Accent1 3 2 2 16 2" xfId="9370" xr:uid="{7066FC8B-315D-4BBD-8461-D3761F0CBEA6}"/>
    <cellStyle name="40% - Accent1 3 2 2 16 2 2" xfId="19318" xr:uid="{482D4F56-4343-449F-8606-B4A07DD14A6B}"/>
    <cellStyle name="40% - Accent1 3 2 2 16 3" xfId="10944" xr:uid="{A34DE810-37F4-4D2A-8757-3557D4D59448}"/>
    <cellStyle name="40% - Accent1 3 2 2 17" xfId="2253" xr:uid="{AAEE805D-AE27-4D08-9924-56A95661CB32}"/>
    <cellStyle name="40% - Accent1 3 2 2 17 2" xfId="9371" xr:uid="{F4A2B5DA-917C-48D2-867F-49C79D8B132D}"/>
    <cellStyle name="40% - Accent1 3 2 2 17 2 2" xfId="19319" xr:uid="{2C56FD26-B22E-4DF3-95A1-69E8139D0844}"/>
    <cellStyle name="40% - Accent1 3 2 2 17 3" xfId="10945" xr:uid="{3FA46C17-3CB6-487C-A13A-2C5790558CEC}"/>
    <cellStyle name="40% - Accent1 3 2 2 18" xfId="2254" xr:uid="{6CA94355-ED16-4222-8DE1-9BCDF2AD5C84}"/>
    <cellStyle name="40% - Accent1 3 2 2 18 2" xfId="9372" xr:uid="{FFD7EB17-D9CF-4B96-9B66-269A73AFB4D8}"/>
    <cellStyle name="40% - Accent1 3 2 2 18 2 2" xfId="19320" xr:uid="{77359750-C0F9-483E-AC1D-F7DACAEA6490}"/>
    <cellStyle name="40% - Accent1 3 2 2 18 3" xfId="10946" xr:uid="{3A9B30D7-DDF8-4953-9AE7-D8DC6A1F9189}"/>
    <cellStyle name="40% - Accent1 3 2 2 19" xfId="2255" xr:uid="{72020FDD-6DB1-4AA0-BD24-FF03A0AB9356}"/>
    <cellStyle name="40% - Accent1 3 2 2 19 2" xfId="9373" xr:uid="{24121AB4-5CE2-48B1-9F75-526F19DCD9EA}"/>
    <cellStyle name="40% - Accent1 3 2 2 19 2 2" xfId="19321" xr:uid="{261ACD67-EBA4-4613-A626-27869458217E}"/>
    <cellStyle name="40% - Accent1 3 2 2 19 3" xfId="10947" xr:uid="{6D55CE96-288D-4FAE-BBD5-A023FD9586B4}"/>
    <cellStyle name="40% - Accent1 3 2 2 2" xfId="2256" xr:uid="{18B84F22-5638-4EE0-8608-731D044FCFE7}"/>
    <cellStyle name="40% - Accent1 3 2 2 2 2" xfId="9374" xr:uid="{A1E62B50-4500-4E21-8060-96A0191D7DDE}"/>
    <cellStyle name="40% - Accent1 3 2 2 2 2 2" xfId="19322" xr:uid="{C89DC5AA-D74F-47E8-855B-54BDA950E14B}"/>
    <cellStyle name="40% - Accent1 3 2 2 2 3" xfId="10948" xr:uid="{9FFFA0AC-0409-4D01-AAAF-FBDEBFA6793C}"/>
    <cellStyle name="40% - Accent1 3 2 2 20" xfId="2257" xr:uid="{1A7B0BA9-48E7-45AC-B6DD-E79056F313F3}"/>
    <cellStyle name="40% - Accent1 3 2 2 20 2" xfId="9375" xr:uid="{15903776-7994-4D8E-A6BA-B62FFDBFED0D}"/>
    <cellStyle name="40% - Accent1 3 2 2 20 2 2" xfId="19323" xr:uid="{8F83CA03-E1E0-4E26-B370-9F812AC298FF}"/>
    <cellStyle name="40% - Accent1 3 2 2 20 3" xfId="10949" xr:uid="{9C272727-AEBB-4822-921F-D98B75FB16DE}"/>
    <cellStyle name="40% - Accent1 3 2 2 21" xfId="2258" xr:uid="{81F0439F-5BC8-4AA4-96E6-62BEFB7947A0}"/>
    <cellStyle name="40% - Accent1 3 2 2 21 2" xfId="9376" xr:uid="{1EEDCD5D-F01B-49DB-AA88-BF637D1A950F}"/>
    <cellStyle name="40% - Accent1 3 2 2 21 2 2" xfId="19324" xr:uid="{D70BF7C4-5DD1-47B0-A340-E1FE01A200AE}"/>
    <cellStyle name="40% - Accent1 3 2 2 21 3" xfId="10950" xr:uid="{5DE490B0-E376-49A9-95FF-9EBC938C9EBD}"/>
    <cellStyle name="40% - Accent1 3 2 2 22" xfId="2259" xr:uid="{55D45114-8AFB-4DC2-ABB7-41BC175F9150}"/>
    <cellStyle name="40% - Accent1 3 2 2 22 2" xfId="9377" xr:uid="{A0C0007B-A51D-4D8A-8825-C99D38A5FBB0}"/>
    <cellStyle name="40% - Accent1 3 2 2 22 2 2" xfId="19325" xr:uid="{48A166BC-E35C-466B-B416-3A29114A8496}"/>
    <cellStyle name="40% - Accent1 3 2 2 22 3" xfId="10951" xr:uid="{F57180F5-9A36-4C10-AC41-6A7A9CB758E5}"/>
    <cellStyle name="40% - Accent1 3 2 2 3" xfId="2260" xr:uid="{D880D06B-86F1-42C9-BDDD-19662513982E}"/>
    <cellStyle name="40% - Accent1 3 2 2 3 2" xfId="9378" xr:uid="{0C8C719A-2BE2-4389-B6D9-0CB655C8D0B2}"/>
    <cellStyle name="40% - Accent1 3 2 2 3 2 2" xfId="19326" xr:uid="{B3BD1D73-924E-4023-825D-9357F72D81CB}"/>
    <cellStyle name="40% - Accent1 3 2 2 3 3" xfId="10952" xr:uid="{F91DEDB5-2270-4E88-92CC-E2062D001021}"/>
    <cellStyle name="40% - Accent1 3 2 2 4" xfId="2261" xr:uid="{5595C5DF-E3BE-4C6D-9C54-57B7217783C1}"/>
    <cellStyle name="40% - Accent1 3 2 2 4 2" xfId="9379" xr:uid="{AF1075ED-9601-46F8-914A-80CEF37E38FF}"/>
    <cellStyle name="40% - Accent1 3 2 2 4 2 2" xfId="19327" xr:uid="{CB6EC3CE-F3A6-4081-960B-589007891F08}"/>
    <cellStyle name="40% - Accent1 3 2 2 4 3" xfId="10953" xr:uid="{D0ECF5E3-D883-40D8-97B5-6B4471F396E9}"/>
    <cellStyle name="40% - Accent1 3 2 2 5" xfId="2262" xr:uid="{BBEF19EA-1EA3-48F2-9AC2-5E9CDDA22FE4}"/>
    <cellStyle name="40% - Accent1 3 2 2 5 2" xfId="9380" xr:uid="{4DDE5F82-F780-4B76-84C3-4F32E74CD42B}"/>
    <cellStyle name="40% - Accent1 3 2 2 5 2 2" xfId="19328" xr:uid="{CB10A5C6-2C1E-4B8D-AE7D-4A2B6CEC34FF}"/>
    <cellStyle name="40% - Accent1 3 2 2 5 3" xfId="10954" xr:uid="{665DF7BA-3731-40B8-A21F-0A6C2105FA5B}"/>
    <cellStyle name="40% - Accent1 3 2 2 6" xfId="2263" xr:uid="{F91FDBF9-D8A5-416E-B76C-56ABC0AB33DE}"/>
    <cellStyle name="40% - Accent1 3 2 2 6 2" xfId="9381" xr:uid="{F2E2D706-FE7B-41C4-B656-BBBFE681059A}"/>
    <cellStyle name="40% - Accent1 3 2 2 6 2 2" xfId="19329" xr:uid="{63A9D276-EB0B-455C-B15E-7C89E9B53EC3}"/>
    <cellStyle name="40% - Accent1 3 2 2 6 3" xfId="10955" xr:uid="{945996B9-2648-4FD0-B0DC-3816C801FBF0}"/>
    <cellStyle name="40% - Accent1 3 2 2 7" xfId="2264" xr:uid="{2BE59D2D-44B6-45D4-ACB9-2ACCCCF02220}"/>
    <cellStyle name="40% - Accent1 3 2 2 7 2" xfId="9382" xr:uid="{0DFBED08-9DA3-4A7C-8257-85C94D72CEFD}"/>
    <cellStyle name="40% - Accent1 3 2 2 7 2 2" xfId="19330" xr:uid="{35305F25-854D-4BC1-95A1-4A9410C18C25}"/>
    <cellStyle name="40% - Accent1 3 2 2 7 3" xfId="10956" xr:uid="{B0B39187-0483-4708-B455-2C61D1DD2059}"/>
    <cellStyle name="40% - Accent1 3 2 2 8" xfId="2265" xr:uid="{170D1D3F-8888-4B71-B08E-14713AA19D6E}"/>
    <cellStyle name="40% - Accent1 3 2 2 8 2" xfId="9383" xr:uid="{0B142206-0DF1-4AE9-B901-2DCBD5ABD4D9}"/>
    <cellStyle name="40% - Accent1 3 2 2 8 2 2" xfId="19331" xr:uid="{8B0CEC63-8020-46C1-ADE5-1FE28907951D}"/>
    <cellStyle name="40% - Accent1 3 2 2 8 3" xfId="10957" xr:uid="{AFECE6E8-33F6-4978-8520-8C75C00F505C}"/>
    <cellStyle name="40% - Accent1 3 2 2 9" xfId="2266" xr:uid="{3643A51D-43FB-4676-A089-FC68BAF2EB93}"/>
    <cellStyle name="40% - Accent1 3 2 2 9 2" xfId="9384" xr:uid="{158055F4-04F4-48F7-88E3-8303F897EBC4}"/>
    <cellStyle name="40% - Accent1 3 2 2 9 2 2" xfId="19332" xr:uid="{5DEA9AF3-574C-428F-B2D0-3A5CA3306A4B}"/>
    <cellStyle name="40% - Accent1 3 2 2 9 3" xfId="10958" xr:uid="{EC6AB6C7-10AE-42A2-B2D0-31B730F97DE5}"/>
    <cellStyle name="40% - Accent1 3 2 20" xfId="2267" xr:uid="{A7FF4445-FEA3-4DF8-84B7-848B6B55249F}"/>
    <cellStyle name="40% - Accent1 3 2 21" xfId="2268" xr:uid="{C4BA4D11-EB37-495C-9C6D-6A6F3419DB3E}"/>
    <cellStyle name="40% - Accent1 3 2 22" xfId="2269" xr:uid="{9D4D8EC9-016B-4653-AB64-72B8AC4DD2A1}"/>
    <cellStyle name="40% - Accent1 3 2 23" xfId="9363" xr:uid="{66C2055C-A10D-4E6C-9F6D-5DA26F4DAF04}"/>
    <cellStyle name="40% - Accent1 3 2 23 2" xfId="19311" xr:uid="{5A866ABC-D697-4EAB-9B6B-D498F72C7FAF}"/>
    <cellStyle name="40% - Accent1 3 2 24" xfId="10937" xr:uid="{7864E517-B417-418B-8C60-47BD293507C3}"/>
    <cellStyle name="40% - Accent1 3 2 3" xfId="2270" xr:uid="{4B491781-CDF5-4DED-89B0-A3168F03EC65}"/>
    <cellStyle name="40% - Accent1 3 2 4" xfId="2271" xr:uid="{E08C5CE3-10D3-4577-8753-531AC7D5EB06}"/>
    <cellStyle name="40% - Accent1 3 2 5" xfId="2272" xr:uid="{28372D3A-6972-4347-9290-1478C2B4D323}"/>
    <cellStyle name="40% - Accent1 3 2 6" xfId="2273" xr:uid="{E16EA4CF-B139-4202-91B1-28075DD122A8}"/>
    <cellStyle name="40% - Accent1 3 2 7" xfId="2274" xr:uid="{988804AD-91E3-4D2F-8F79-911F49A89372}"/>
    <cellStyle name="40% - Accent1 3 2 8" xfId="2275" xr:uid="{669030B2-CE1E-47DA-9BBC-530D0E952A3C}"/>
    <cellStyle name="40% - Accent1 3 2 9" xfId="2276" xr:uid="{3CB02E9C-E644-412D-8E8E-107BB34D779A}"/>
    <cellStyle name="40% - Accent1 3 20" xfId="2277" xr:uid="{D7416526-9A77-4844-AFA8-902BC6D31FD2}"/>
    <cellStyle name="40% - Accent1 3 20 2" xfId="9385" xr:uid="{02A85D52-6A60-427A-ADAC-C504E5365628}"/>
    <cellStyle name="40% - Accent1 3 20 2 2" xfId="19333" xr:uid="{45E51A44-DE89-4E4E-AE9A-C0FFEAFD988C}"/>
    <cellStyle name="40% - Accent1 3 20 3" xfId="10959" xr:uid="{83B88FD3-8219-49FF-81F4-C2134A9EEB86}"/>
    <cellStyle name="40% - Accent1 3 21" xfId="2278" xr:uid="{5E406CD1-39F7-45E9-9774-8C26FDF70DA3}"/>
    <cellStyle name="40% - Accent1 3 21 2" xfId="9386" xr:uid="{490E8B5B-E9C3-46A4-AC38-5AE00ABF982B}"/>
    <cellStyle name="40% - Accent1 3 21 2 2" xfId="19334" xr:uid="{9829300E-A47D-403C-8AC4-30B5278C2A9B}"/>
    <cellStyle name="40% - Accent1 3 21 3" xfId="10960" xr:uid="{D0C215B9-D7DD-40F5-8F7F-E63C660AD2D5}"/>
    <cellStyle name="40% - Accent1 3 22" xfId="2279" xr:uid="{87668C51-7CD7-4F15-B8A3-EBD6E0004249}"/>
    <cellStyle name="40% - Accent1 3 22 2" xfId="9387" xr:uid="{06EE3360-4C82-4862-9924-2270D6FF23E2}"/>
    <cellStyle name="40% - Accent1 3 22 2 2" xfId="19335" xr:uid="{74EAE498-873F-4E26-8263-C90F64DB399A}"/>
    <cellStyle name="40% - Accent1 3 22 3" xfId="10961" xr:uid="{CC8BDDB9-3ADE-4DAB-B3A8-26378E37898C}"/>
    <cellStyle name="40% - Accent1 3 23" xfId="2280" xr:uid="{2D266277-2A94-4044-BD82-1B3CA7DA536E}"/>
    <cellStyle name="40% - Accent1 3 23 2" xfId="9388" xr:uid="{3F7F3810-BA8D-4B53-AC0E-9831561CA420}"/>
    <cellStyle name="40% - Accent1 3 23 2 2" xfId="19336" xr:uid="{B888D313-0A8F-4EB6-A501-1079CCD1D9D5}"/>
    <cellStyle name="40% - Accent1 3 23 3" xfId="10962" xr:uid="{6BCB1988-172F-4E12-9C97-52FCF5CE2C12}"/>
    <cellStyle name="40% - Accent1 3 24" xfId="2281" xr:uid="{675B860F-0933-4203-9E62-D0B6DE741648}"/>
    <cellStyle name="40% - Accent1 3 24 2" xfId="9389" xr:uid="{CB761BF3-4ECE-4CFD-ADBC-8D02893F8753}"/>
    <cellStyle name="40% - Accent1 3 24 2 2" xfId="19337" xr:uid="{B95C3365-730C-46CA-8531-83331123CF42}"/>
    <cellStyle name="40% - Accent1 3 24 3" xfId="10963" xr:uid="{10250F73-C24F-42DB-8075-2237A6792EC8}"/>
    <cellStyle name="40% - Accent1 3 25" xfId="2282" xr:uid="{2E335B4D-CB03-4661-8507-6011A9D587CF}"/>
    <cellStyle name="40% - Accent1 3 25 2" xfId="9390" xr:uid="{49AB0A4C-E811-4FE3-9663-26CC482C965F}"/>
    <cellStyle name="40% - Accent1 3 25 2 2" xfId="19338" xr:uid="{997D8535-3B61-47C7-85CC-E9BA21F916C3}"/>
    <cellStyle name="40% - Accent1 3 25 3" xfId="10964" xr:uid="{1DB3CD85-2CE4-41A5-8FCF-642883619501}"/>
    <cellStyle name="40% - Accent1 3 26" xfId="2283" xr:uid="{D49B7907-0AB3-4E4A-B106-1D155D09F3E4}"/>
    <cellStyle name="40% - Accent1 3 26 2" xfId="9391" xr:uid="{F3910988-DF45-41C4-B177-7279DC086D0A}"/>
    <cellStyle name="40% - Accent1 3 26 2 2" xfId="19339" xr:uid="{0B65F93F-71C0-4690-962C-BC12AE041A14}"/>
    <cellStyle name="40% - Accent1 3 26 3" xfId="10965" xr:uid="{62C0F477-B67C-4C6C-B4F4-B5F0748168E4}"/>
    <cellStyle name="40% - Accent1 3 27" xfId="2284" xr:uid="{7C3EE6B7-14A1-4A94-8816-6EF254A6C827}"/>
    <cellStyle name="40% - Accent1 3 27 2" xfId="9392" xr:uid="{E012662D-4F8F-41EF-AA26-6640CD923535}"/>
    <cellStyle name="40% - Accent1 3 27 2 2" xfId="19340" xr:uid="{FC252261-C912-4246-A951-D4FD36926C77}"/>
    <cellStyle name="40% - Accent1 3 27 3" xfId="10966" xr:uid="{02A66812-2099-499E-B7F9-296B1BA82E07}"/>
    <cellStyle name="40% - Accent1 3 28" xfId="2285" xr:uid="{0AF9BCCC-6E1E-49F4-B076-77ACD2F3E4BF}"/>
    <cellStyle name="40% - Accent1 3 28 2" xfId="9393" xr:uid="{C555B291-12B9-48DC-86AA-B905FD093404}"/>
    <cellStyle name="40% - Accent1 3 28 2 2" xfId="19341" xr:uid="{8DB748F7-BC7A-4BCA-9EE3-87E61626DE45}"/>
    <cellStyle name="40% - Accent1 3 28 3" xfId="10967" xr:uid="{F63A5948-CBA7-4C5D-9F51-364B25BE119C}"/>
    <cellStyle name="40% - Accent1 3 29" xfId="2286" xr:uid="{8122EEB3-88D4-4E3F-981A-B6ECD9E07035}"/>
    <cellStyle name="40% - Accent1 3 29 2" xfId="9394" xr:uid="{97F9615F-8383-4277-98A3-5268CB08E55D}"/>
    <cellStyle name="40% - Accent1 3 29 2 2" xfId="19342" xr:uid="{BFAB017E-BC14-41F6-81ED-4EACCF969036}"/>
    <cellStyle name="40% - Accent1 3 29 3" xfId="10968" xr:uid="{FC2CCAEB-CAE0-4CAD-9D6B-AACA4AA4EF4F}"/>
    <cellStyle name="40% - Accent1 3 3" xfId="2287" xr:uid="{2FB36B33-C65B-4528-846B-C60A2A1CB614}"/>
    <cellStyle name="40% - Accent1 3 3 2" xfId="9395" xr:uid="{33FE6615-55D8-4C76-9830-C1F27B153D06}"/>
    <cellStyle name="40% - Accent1 3 3 2 2" xfId="19343" xr:uid="{537B56A8-02EB-4807-9054-D68063274F1C}"/>
    <cellStyle name="40% - Accent1 3 3 3" xfId="10969" xr:uid="{3B3F7D06-1229-4E46-8294-29A695A7D157}"/>
    <cellStyle name="40% - Accent1 3 30" xfId="2288" xr:uid="{83924D28-4B59-4E04-89DA-ACE479027B4D}"/>
    <cellStyle name="40% - Accent1 3 30 2" xfId="9396" xr:uid="{9A1365D6-4D1F-45C7-92DB-7E8D82042FDC}"/>
    <cellStyle name="40% - Accent1 3 30 2 2" xfId="19344" xr:uid="{A5B072CB-041D-4EED-9043-493AF7F0C966}"/>
    <cellStyle name="40% - Accent1 3 30 3" xfId="10970" xr:uid="{864B4EA0-0576-4298-8DD1-ED260EB0E293}"/>
    <cellStyle name="40% - Accent1 3 31" xfId="2289" xr:uid="{77D9EF14-40B5-43FD-B082-73EBE7EE44AD}"/>
    <cellStyle name="40% - Accent1 3 31 2" xfId="9397" xr:uid="{4FB89065-3F9F-481A-97FA-E5E2543004DD}"/>
    <cellStyle name="40% - Accent1 3 31 2 2" xfId="19345" xr:uid="{669ADD2E-3CEE-4C40-B043-16E08D46CC08}"/>
    <cellStyle name="40% - Accent1 3 31 3" xfId="10971" xr:uid="{D3315D0B-A66A-4856-B9C0-BA39A934C6AF}"/>
    <cellStyle name="40% - Accent1 3 32" xfId="2290" xr:uid="{E2D5A4A3-71F2-4570-9334-751266B44B8F}"/>
    <cellStyle name="40% - Accent1 3 32 2" xfId="9398" xr:uid="{6455647F-D05F-400B-B94E-35D2815241A7}"/>
    <cellStyle name="40% - Accent1 3 32 2 2" xfId="19346" xr:uid="{9E135A9B-7596-4192-91BB-E63D071D6658}"/>
    <cellStyle name="40% - Accent1 3 32 3" xfId="10972" xr:uid="{CB2A7AD3-F373-4FED-A549-FE3EB21A0226}"/>
    <cellStyle name="40% - Accent1 3 33" xfId="2291" xr:uid="{B5A7FC2B-6590-4BA7-9A0C-12E01640CADD}"/>
    <cellStyle name="40% - Accent1 3 33 2" xfId="9399" xr:uid="{94021559-0F97-470F-B4B1-96C0E4397DD4}"/>
    <cellStyle name="40% - Accent1 3 33 2 2" xfId="19347" xr:uid="{1A0E8618-1DD4-4FA0-B4B9-4DC0D8EFCD90}"/>
    <cellStyle name="40% - Accent1 3 33 3" xfId="10973" xr:uid="{1BAB3626-31A6-47CA-BFE9-FE045FF0D517}"/>
    <cellStyle name="40% - Accent1 3 34" xfId="2292" xr:uid="{A4BF5C54-3F0C-401E-9134-01E34B3C0268}"/>
    <cellStyle name="40% - Accent1 3 34 2" xfId="9400" xr:uid="{BA83F26D-24F9-47CF-895E-B7B527B5FE81}"/>
    <cellStyle name="40% - Accent1 3 34 2 2" xfId="19348" xr:uid="{F09A4DD7-881A-4AD4-9B5F-3A592AB52B47}"/>
    <cellStyle name="40% - Accent1 3 34 3" xfId="10974" xr:uid="{9FEA4B2E-0B33-4FF0-B64D-E28703B18FC4}"/>
    <cellStyle name="40% - Accent1 3 35" xfId="2293" xr:uid="{1997F8E2-5606-4B1C-AA11-1A5E2D9C5F24}"/>
    <cellStyle name="40% - Accent1 3 35 2" xfId="9401" xr:uid="{A54850B8-94E0-47A8-87F8-F212B529D203}"/>
    <cellStyle name="40% - Accent1 3 35 2 2" xfId="19349" xr:uid="{164F83C3-5FBE-4E7A-AC88-2706F03429F6}"/>
    <cellStyle name="40% - Accent1 3 35 3" xfId="10975" xr:uid="{ECB03DDC-A138-4694-A8C9-CCA41DC64B4E}"/>
    <cellStyle name="40% - Accent1 3 4" xfId="2294" xr:uid="{27EB1DE1-3E9D-4036-AC29-4EFDB74BCEFE}"/>
    <cellStyle name="40% - Accent1 3 4 2" xfId="9402" xr:uid="{C7B51448-4318-4664-AF06-AF128BE1B70A}"/>
    <cellStyle name="40% - Accent1 3 4 2 2" xfId="19350" xr:uid="{244667BF-4DDE-46CD-A600-B81440F9196A}"/>
    <cellStyle name="40% - Accent1 3 4 3" xfId="10976" xr:uid="{D058CA0F-A097-450B-85E9-5D4F2E55DCEB}"/>
    <cellStyle name="40% - Accent1 3 5" xfId="2295" xr:uid="{911597CD-74D1-41B5-8131-8692F1FBD50E}"/>
    <cellStyle name="40% - Accent1 3 5 2" xfId="9403" xr:uid="{4EB6D6AB-CD01-4518-B99C-28B2DF5143D2}"/>
    <cellStyle name="40% - Accent1 3 5 2 2" xfId="19351" xr:uid="{E4D6A4D5-67E0-4D44-9471-9D3A7C330FB5}"/>
    <cellStyle name="40% - Accent1 3 5 3" xfId="10977" xr:uid="{0A674386-C9B5-48CC-AE71-B471D7929D1B}"/>
    <cellStyle name="40% - Accent1 3 6" xfId="2296" xr:uid="{B37AB87F-6570-49BA-9109-C88FF999610B}"/>
    <cellStyle name="40% - Accent1 3 6 2" xfId="9404" xr:uid="{4446EB5B-A096-4224-9BE9-896AC6D67341}"/>
    <cellStyle name="40% - Accent1 3 6 2 2" xfId="19352" xr:uid="{170A8593-F285-4DE5-B974-6AC95D02439A}"/>
    <cellStyle name="40% - Accent1 3 6 3" xfId="10978" xr:uid="{E61112B0-4FA1-4008-807C-A68CDE982A11}"/>
    <cellStyle name="40% - Accent1 3 7" xfId="2297" xr:uid="{B488CA7A-90B3-4D21-AE7C-69D9F4C466CD}"/>
    <cellStyle name="40% - Accent1 3 7 2" xfId="9405" xr:uid="{13511F43-5704-452F-9D0A-018E2105DB9E}"/>
    <cellStyle name="40% - Accent1 3 7 2 2" xfId="19353" xr:uid="{4405F5B9-9306-4FC8-90FE-88F0BB0FDF81}"/>
    <cellStyle name="40% - Accent1 3 7 3" xfId="10979" xr:uid="{41ECFA7A-C28D-466B-97C7-94E3F8D38147}"/>
    <cellStyle name="40% - Accent1 3 8" xfId="2298" xr:uid="{C05B438C-2062-4AEB-9C51-7B1080EB4EA3}"/>
    <cellStyle name="40% - Accent1 3 8 2" xfId="9406" xr:uid="{882AFEF9-790D-4BB9-BB41-77F4212C965A}"/>
    <cellStyle name="40% - Accent1 3 8 2 2" xfId="19354" xr:uid="{EFEBCA60-711F-4596-8441-84B2A8A040C1}"/>
    <cellStyle name="40% - Accent1 3 8 3" xfId="10980" xr:uid="{9A38ED25-652F-43A6-9DBE-CB81813AA4F3}"/>
    <cellStyle name="40% - Accent1 3 9" xfId="2299" xr:uid="{1764C3B3-394A-46F4-BBBE-FEEA68675930}"/>
    <cellStyle name="40% - Accent1 3 9 2" xfId="9407" xr:uid="{1D9CD918-487B-473E-B53E-02D8E9356178}"/>
    <cellStyle name="40% - Accent1 3 9 2 2" xfId="19355" xr:uid="{145F5545-F180-4336-B5C6-9A49F152EB53}"/>
    <cellStyle name="40% - Accent1 3 9 3" xfId="10981" xr:uid="{ACC122BF-1CD3-49F8-AAE0-82626FBBE8EB}"/>
    <cellStyle name="40% - Accent1 4" xfId="8378" xr:uid="{43C0F0A8-2D33-4972-8481-CEF491CA775A}"/>
    <cellStyle name="40% - Accent1 4 2" xfId="12125" xr:uid="{1A05E8F1-D40A-4676-A1F2-FB861A434274}"/>
    <cellStyle name="40% - Accent1 4 2 2" xfId="13710" xr:uid="{2AC0AE94-67FD-48C3-B42C-F23D8DBA878A}"/>
    <cellStyle name="40% - Accent1 4 2 2 2" xfId="17715" xr:uid="{5F6AB9AB-B0ED-41B3-AD33-E35D9FA4AE74}"/>
    <cellStyle name="40% - Accent1 4 2 2 3" xfId="16458" xr:uid="{2DF6B0F1-03AE-4D26-A0C4-E271926FA5FD}"/>
    <cellStyle name="40% - Accent1 4 2 3" xfId="12920" xr:uid="{14EC414D-2A86-4589-BC46-85E8D2B508F0}"/>
    <cellStyle name="40% - Accent1 4 2 3 2" xfId="17215" xr:uid="{7787CBA0-BB55-4ECD-B5D6-7CFDED18F0E8}"/>
    <cellStyle name="40% - Accent1 4 2 4" xfId="15924" xr:uid="{24C27FA4-E0AD-4DA6-9F61-D0267D1F2E39}"/>
    <cellStyle name="40% - Accent1 4 3" xfId="13288" xr:uid="{29BDE2E6-2FF3-48A6-B423-2995C64CEE25}"/>
    <cellStyle name="40% - Accent1 4 3 2" xfId="17474" xr:uid="{E22B2952-1B6C-4D89-9FA4-0D025A0284C5}"/>
    <cellStyle name="40% - Accent1 4 3 3" xfId="16217" xr:uid="{2C385EA3-50D2-4A33-B31E-B3596F33F6A0}"/>
    <cellStyle name="40% - Accent1 4 4" xfId="14698" xr:uid="{15E2A588-479B-4D2E-BBCD-C676F6461546}"/>
    <cellStyle name="40% - Accent1 4 4 2" xfId="17968" xr:uid="{269FB648-6E4B-42EC-9771-AF27E9186B6B}"/>
    <cellStyle name="40% - Accent1 4 4 3" xfId="16712" xr:uid="{DD13005C-285A-4936-80B2-25AD33D29C1E}"/>
    <cellStyle name="40% - Accent1 4 5" xfId="12496" xr:uid="{3C36F9AD-C299-4110-A693-31C4EC7D4438}"/>
    <cellStyle name="40% - Accent1 4 5 2" xfId="16974" xr:uid="{2E46137E-B35E-4A1E-A4AE-F2D0EFE72FF3}"/>
    <cellStyle name="40% - Accent1 4 6" xfId="15500" xr:uid="{3DF383AD-9BE3-491B-A856-8CE2EB45AE92}"/>
    <cellStyle name="40% - Accent1 5" xfId="14966" xr:uid="{9DCADC8B-414E-4A51-A7EE-00E7C271C9FF}"/>
    <cellStyle name="40% - Accent1 5 2" xfId="18017" xr:uid="{87307626-B094-4188-AE17-7253964A956A}"/>
    <cellStyle name="40% - Accent1 5 3" xfId="16763" xr:uid="{D1BC3001-496E-4703-9ACC-83B57E1FE4C6}"/>
    <cellStyle name="40% - Accent1 6" xfId="18498" xr:uid="{A2E2DECF-CD92-43F2-BCD0-078B8E95C463}"/>
    <cellStyle name="40% - Accent1 7" xfId="18494" xr:uid="{DE3486D0-DE23-4477-8B55-489F37EBDD8D}"/>
    <cellStyle name="40% - Accent2 2" xfId="143" xr:uid="{652B0F14-6FC2-42ED-BA71-3398867C85F2}"/>
    <cellStyle name="40% - Accent2 2 10" xfId="2300" xr:uid="{A6CFD6CB-F741-482A-AB00-F0FDDE0CCEB3}"/>
    <cellStyle name="40% - Accent2 2 10 2" xfId="9408" xr:uid="{5329838F-2974-4F7C-A976-EB8774C9B506}"/>
    <cellStyle name="40% - Accent2 2 10 2 2" xfId="19356" xr:uid="{4A01BC3D-D2B5-43B0-AC40-EACE819649CD}"/>
    <cellStyle name="40% - Accent2 2 10 3" xfId="10982" xr:uid="{35E4F5AE-4FC0-46E3-8DD6-9106414BB9C9}"/>
    <cellStyle name="40% - Accent2 2 11" xfId="2301" xr:uid="{079328ED-A032-4571-AA63-4F7BEA6E51CD}"/>
    <cellStyle name="40% - Accent2 2 11 2" xfId="9409" xr:uid="{C35C47B1-437D-4B19-9775-EA722982D4FF}"/>
    <cellStyle name="40% - Accent2 2 11 2 2" xfId="19357" xr:uid="{47FF27CC-64FE-4287-832F-1803207003CE}"/>
    <cellStyle name="40% - Accent2 2 11 3" xfId="10983" xr:uid="{761D31C7-CEE7-4138-AAE4-F80AB528C5F8}"/>
    <cellStyle name="40% - Accent2 2 12" xfId="2302" xr:uid="{E4BD4DCB-99D7-44EC-BE3D-487BE957DC9E}"/>
    <cellStyle name="40% - Accent2 2 12 2" xfId="9410" xr:uid="{8803D17C-420F-45A6-8CC2-364AF6D759F4}"/>
    <cellStyle name="40% - Accent2 2 12 2 2" xfId="19358" xr:uid="{1307069F-E0B9-4246-AC4A-4565EC595DFE}"/>
    <cellStyle name="40% - Accent2 2 12 3" xfId="10984" xr:uid="{35E486C9-37F5-4FA4-9007-045E99E53A79}"/>
    <cellStyle name="40% - Accent2 2 13" xfId="2303" xr:uid="{C4093271-97D0-40F3-9C4B-D452B2DB5E14}"/>
    <cellStyle name="40% - Accent2 2 13 2" xfId="9411" xr:uid="{52262A2C-72A2-44AD-9538-5972D3157AFB}"/>
    <cellStyle name="40% - Accent2 2 13 2 2" xfId="19359" xr:uid="{DBC85570-31D5-430C-B10F-596565E8AB47}"/>
    <cellStyle name="40% - Accent2 2 13 3" xfId="10985" xr:uid="{926DA946-7615-4BAC-9611-0C70CF6C5CFD}"/>
    <cellStyle name="40% - Accent2 2 14" xfId="2304" xr:uid="{1368BBFE-93EF-43E0-BB67-A557402B3AC7}"/>
    <cellStyle name="40% - Accent2 2 14 2" xfId="9412" xr:uid="{F73E0D2A-11D6-4F94-8799-47E9DDCE7B6D}"/>
    <cellStyle name="40% - Accent2 2 14 2 2" xfId="19360" xr:uid="{39554079-5CCA-42C2-81D6-3025B8BDFA84}"/>
    <cellStyle name="40% - Accent2 2 14 3" xfId="10986" xr:uid="{2F62A16E-22B2-45A3-ACA4-E22641A61740}"/>
    <cellStyle name="40% - Accent2 2 15" xfId="2305" xr:uid="{6A6DC642-DD85-40A6-BFFF-6309206991E0}"/>
    <cellStyle name="40% - Accent2 2 15 2" xfId="9413" xr:uid="{ABAEB696-3591-4004-A7DD-88F3197EE014}"/>
    <cellStyle name="40% - Accent2 2 15 2 2" xfId="19361" xr:uid="{DC80A245-BBE0-4300-8A57-91824C618A70}"/>
    <cellStyle name="40% - Accent2 2 15 3" xfId="10987" xr:uid="{310DE6B9-5325-4968-B059-0F9A73E43BC1}"/>
    <cellStyle name="40% - Accent2 2 16" xfId="2306" xr:uid="{35DA55D7-EFC5-46BB-B800-90300591BE90}"/>
    <cellStyle name="40% - Accent2 2 16 2" xfId="9414" xr:uid="{53A74BC0-274D-4AA6-9883-7457FD83A47C}"/>
    <cellStyle name="40% - Accent2 2 16 2 2" xfId="19362" xr:uid="{F519FCD7-54E6-4664-AF62-42E30FAE91EE}"/>
    <cellStyle name="40% - Accent2 2 16 3" xfId="10988" xr:uid="{76421BA6-FC10-4E21-AD27-B2647C128F1E}"/>
    <cellStyle name="40% - Accent2 2 17" xfId="2307" xr:uid="{A48FC6D0-7CE6-454B-B94E-9C80C6012A75}"/>
    <cellStyle name="40% - Accent2 2 17 2" xfId="9415" xr:uid="{A202CF52-4432-4BDA-B0A4-19C7B922B83F}"/>
    <cellStyle name="40% - Accent2 2 17 2 2" xfId="19363" xr:uid="{51DDC7A2-55ED-486F-9813-AE58A7105289}"/>
    <cellStyle name="40% - Accent2 2 17 3" xfId="10989" xr:uid="{B2638705-9506-4B69-AFF2-BEE76697B46D}"/>
    <cellStyle name="40% - Accent2 2 18" xfId="2308" xr:uid="{F85F93CE-1A19-4E8A-8DB8-9F26F31A65DE}"/>
    <cellStyle name="40% - Accent2 2 18 2" xfId="9416" xr:uid="{91E408D4-1558-4936-A596-D90F3531142F}"/>
    <cellStyle name="40% - Accent2 2 18 2 2" xfId="19364" xr:uid="{331A2D4E-1AFB-46F6-8152-430A8E28AA90}"/>
    <cellStyle name="40% - Accent2 2 18 3" xfId="10990" xr:uid="{7AF359FD-61E0-4794-BA82-06338839AA1C}"/>
    <cellStyle name="40% - Accent2 2 19" xfId="2309" xr:uid="{49F4D3F1-B9C2-428E-B67C-2501724A8C6D}"/>
    <cellStyle name="40% - Accent2 2 19 2" xfId="9417" xr:uid="{637337E6-C746-43ED-A2AE-7D4E5788700A}"/>
    <cellStyle name="40% - Accent2 2 19 2 2" xfId="19365" xr:uid="{E26AA0E6-C003-4CDB-A96A-3527F04DE262}"/>
    <cellStyle name="40% - Accent2 2 19 3" xfId="10991" xr:uid="{F351E36D-B9AB-44A5-978B-B2DF3A03C054}"/>
    <cellStyle name="40% - Accent2 2 2" xfId="2310" xr:uid="{9DE2BC8D-C560-453C-AD71-0317CB6A73EF}"/>
    <cellStyle name="40% - Accent2 2 2 10" xfId="2311" xr:uid="{218A5DE9-A22D-48B6-8ED2-E59411A0EB56}"/>
    <cellStyle name="40% - Accent2 2 2 11" xfId="2312" xr:uid="{7F8890A5-D59E-46BB-B5C3-115D9E950504}"/>
    <cellStyle name="40% - Accent2 2 2 12" xfId="2313" xr:uid="{1D4D0858-25BD-4512-B166-9AE0864D0D51}"/>
    <cellStyle name="40% - Accent2 2 2 13" xfId="2314" xr:uid="{9C42002C-2F30-48C0-97CF-55D5905E4E05}"/>
    <cellStyle name="40% - Accent2 2 2 14" xfId="2315" xr:uid="{99BA8C79-829A-47EB-8B0A-61632AC0AAEE}"/>
    <cellStyle name="40% - Accent2 2 2 15" xfId="2316" xr:uid="{8485FB56-6DB4-4B93-8A93-9B84CC6017FF}"/>
    <cellStyle name="40% - Accent2 2 2 16" xfId="2317" xr:uid="{93A1F0D1-C157-433B-A92D-857BFDE50D14}"/>
    <cellStyle name="40% - Accent2 2 2 17" xfId="2318" xr:uid="{A3A5A902-07CA-4E3F-A8FB-F0A05246A32D}"/>
    <cellStyle name="40% - Accent2 2 2 18" xfId="2319" xr:uid="{B0B35211-E4AA-41F2-AA39-9E686DAE7C60}"/>
    <cellStyle name="40% - Accent2 2 2 19" xfId="2320" xr:uid="{5280C5A2-DCB2-4A61-B167-9C9E9E30D97E}"/>
    <cellStyle name="40% - Accent2 2 2 2" xfId="2321" xr:uid="{D53A32DF-8331-46A3-AAEF-52A8506E0EB4}"/>
    <cellStyle name="40% - Accent2 2 2 2 10" xfId="2322" xr:uid="{1B10FF25-CF18-464F-8041-5350B1749088}"/>
    <cellStyle name="40% - Accent2 2 2 2 10 2" xfId="9419" xr:uid="{5C3F6AD1-43A0-4ACD-8CFB-43760CC06654}"/>
    <cellStyle name="40% - Accent2 2 2 2 10 2 2" xfId="19367" xr:uid="{98F4FD62-6E46-4550-AE4B-26EA6E780A35}"/>
    <cellStyle name="40% - Accent2 2 2 2 10 3" xfId="10993" xr:uid="{4F3BF756-8C2A-464B-91E9-52AFF852C613}"/>
    <cellStyle name="40% - Accent2 2 2 2 11" xfId="2323" xr:uid="{2A4CFF2A-41A5-4F29-B741-07DD61D685A3}"/>
    <cellStyle name="40% - Accent2 2 2 2 11 2" xfId="9420" xr:uid="{BBEE720A-A423-4122-9466-B0F2CEA0B6FD}"/>
    <cellStyle name="40% - Accent2 2 2 2 11 2 2" xfId="19368" xr:uid="{ED83B10A-9397-46BF-8C4E-87F7B6946A46}"/>
    <cellStyle name="40% - Accent2 2 2 2 11 3" xfId="10994" xr:uid="{D9BD2AA0-20F4-48FE-A58E-21DBFC26A06A}"/>
    <cellStyle name="40% - Accent2 2 2 2 12" xfId="2324" xr:uid="{A862C69E-990A-4EE4-A157-BC4A01F2B8C4}"/>
    <cellStyle name="40% - Accent2 2 2 2 12 2" xfId="9421" xr:uid="{2FAF3F03-50AD-4C4D-BAB9-77AF8C3738F2}"/>
    <cellStyle name="40% - Accent2 2 2 2 12 2 2" xfId="19369" xr:uid="{008B22F6-18CB-4D15-987B-259525347463}"/>
    <cellStyle name="40% - Accent2 2 2 2 12 3" xfId="10995" xr:uid="{916FBC90-1D30-4C7A-A910-FDA7F5D84671}"/>
    <cellStyle name="40% - Accent2 2 2 2 13" xfId="2325" xr:uid="{633DB8B5-F682-4272-9949-A147181D5497}"/>
    <cellStyle name="40% - Accent2 2 2 2 13 2" xfId="9422" xr:uid="{49D686F9-4616-4BE2-8793-89FA998B7DD3}"/>
    <cellStyle name="40% - Accent2 2 2 2 13 2 2" xfId="19370" xr:uid="{2856077C-57E7-4B14-A31C-55345B35FA8F}"/>
    <cellStyle name="40% - Accent2 2 2 2 13 3" xfId="10996" xr:uid="{DA2E2205-07B8-4C1A-AD3D-48C51F979BD2}"/>
    <cellStyle name="40% - Accent2 2 2 2 14" xfId="2326" xr:uid="{EB2BD778-47B6-4874-83A9-BD989957725B}"/>
    <cellStyle name="40% - Accent2 2 2 2 14 2" xfId="9423" xr:uid="{089FA3B7-B443-4674-B77C-E9BF159C3E4B}"/>
    <cellStyle name="40% - Accent2 2 2 2 14 2 2" xfId="19371" xr:uid="{58E25C02-E6D8-4BF1-BE2E-B34BB895B085}"/>
    <cellStyle name="40% - Accent2 2 2 2 14 3" xfId="10997" xr:uid="{03FEA691-9412-4B4D-ADC2-724B79D6DC9F}"/>
    <cellStyle name="40% - Accent2 2 2 2 15" xfId="2327" xr:uid="{9C5489E4-1784-4734-907F-098834CD5C27}"/>
    <cellStyle name="40% - Accent2 2 2 2 15 2" xfId="9424" xr:uid="{1B0FFE0B-866F-4FC2-A850-87A1439B90C9}"/>
    <cellStyle name="40% - Accent2 2 2 2 15 2 2" xfId="19372" xr:uid="{CA6923FF-7BAC-48C1-B85A-849127A1B2D2}"/>
    <cellStyle name="40% - Accent2 2 2 2 15 3" xfId="10998" xr:uid="{0FB3E326-C071-44D1-A5DD-D41434977A6A}"/>
    <cellStyle name="40% - Accent2 2 2 2 16" xfId="2328" xr:uid="{9BFBCF28-1C5B-4163-93BF-3DAF2C5528B9}"/>
    <cellStyle name="40% - Accent2 2 2 2 16 2" xfId="9425" xr:uid="{C9510551-69D8-4D1E-A5A5-64E43D8B0AC5}"/>
    <cellStyle name="40% - Accent2 2 2 2 16 2 2" xfId="19373" xr:uid="{675DC25D-FC75-4DBF-9A44-0FA119C31449}"/>
    <cellStyle name="40% - Accent2 2 2 2 16 3" xfId="10999" xr:uid="{5D31BC82-CE6A-4EA2-B55D-89C599F9CDB5}"/>
    <cellStyle name="40% - Accent2 2 2 2 17" xfId="2329" xr:uid="{E9291E3B-54C2-41C2-A3D8-495A6E4AE87A}"/>
    <cellStyle name="40% - Accent2 2 2 2 17 2" xfId="9426" xr:uid="{FFADD6D7-8685-4F7A-8227-ECAB7329395C}"/>
    <cellStyle name="40% - Accent2 2 2 2 17 2 2" xfId="19374" xr:uid="{28A08B76-6CD6-46B8-8866-DF1237A7F7FB}"/>
    <cellStyle name="40% - Accent2 2 2 2 17 3" xfId="11000" xr:uid="{92E4B9FF-480B-4993-8DD2-2841D19FE5AA}"/>
    <cellStyle name="40% - Accent2 2 2 2 18" xfId="2330" xr:uid="{05933825-7EDD-42AD-8E4F-216047F92539}"/>
    <cellStyle name="40% - Accent2 2 2 2 18 2" xfId="9427" xr:uid="{C5461E4C-828E-4B17-8BCE-90898D0C5BFE}"/>
    <cellStyle name="40% - Accent2 2 2 2 18 2 2" xfId="19375" xr:uid="{D3564140-865B-4D37-8F7C-E3205313A467}"/>
    <cellStyle name="40% - Accent2 2 2 2 18 3" xfId="11001" xr:uid="{8F7F5E51-6249-46B6-9FF4-3BFFE8BC0917}"/>
    <cellStyle name="40% - Accent2 2 2 2 19" xfId="2331" xr:uid="{1D2F02CA-C295-4C02-A57D-186348E0EABA}"/>
    <cellStyle name="40% - Accent2 2 2 2 19 2" xfId="9428" xr:uid="{5D1916DD-E3B5-48A6-B2F6-1E6AF36EED4B}"/>
    <cellStyle name="40% - Accent2 2 2 2 19 2 2" xfId="19376" xr:uid="{47F99634-3E95-4BBD-B8C8-11074FEC7679}"/>
    <cellStyle name="40% - Accent2 2 2 2 19 3" xfId="11002" xr:uid="{8ED1913B-7ADB-423C-99A4-C03084C9594E}"/>
    <cellStyle name="40% - Accent2 2 2 2 2" xfId="2332" xr:uid="{42FD8B23-A4A4-42A4-823F-B7696C4A8128}"/>
    <cellStyle name="40% - Accent2 2 2 2 2 2" xfId="9429" xr:uid="{E05959E6-C041-4B6B-91D9-1CF7EC8AD115}"/>
    <cellStyle name="40% - Accent2 2 2 2 2 2 2" xfId="19377" xr:uid="{75585EAC-2928-41C3-A9AD-5F25A2E838E4}"/>
    <cellStyle name="40% - Accent2 2 2 2 2 3" xfId="11003" xr:uid="{8CA39D80-EE54-404C-896F-39E190447E23}"/>
    <cellStyle name="40% - Accent2 2 2 2 20" xfId="2333" xr:uid="{09F01FF3-C000-43A6-B5C0-CC26B559E298}"/>
    <cellStyle name="40% - Accent2 2 2 2 20 2" xfId="9430" xr:uid="{DBC5B0A2-3578-4A6A-86DD-567810853E1E}"/>
    <cellStyle name="40% - Accent2 2 2 2 20 2 2" xfId="19378" xr:uid="{166453C1-66BE-4473-AF75-5F5B30967DA5}"/>
    <cellStyle name="40% - Accent2 2 2 2 20 3" xfId="11004" xr:uid="{809EC1B5-2595-43E0-A4C4-6741E418206E}"/>
    <cellStyle name="40% - Accent2 2 2 2 21" xfId="2334" xr:uid="{6E36341D-985D-430E-838B-CDBB87F29676}"/>
    <cellStyle name="40% - Accent2 2 2 2 21 2" xfId="9431" xr:uid="{20ADDE41-DAD7-4E41-8247-6CDADF1AA095}"/>
    <cellStyle name="40% - Accent2 2 2 2 21 2 2" xfId="19379" xr:uid="{74FB6708-9FC3-4599-99A9-03FD95C783A4}"/>
    <cellStyle name="40% - Accent2 2 2 2 21 3" xfId="11005" xr:uid="{632E6E10-7E95-4D19-BA6F-DD0E496DDDEE}"/>
    <cellStyle name="40% - Accent2 2 2 2 22" xfId="2335" xr:uid="{6B6BB3CE-1F40-42AF-952D-B9EF40DFA9DC}"/>
    <cellStyle name="40% - Accent2 2 2 2 22 2" xfId="9432" xr:uid="{DC6A3111-451F-4988-8791-2F7F4CD7E3E5}"/>
    <cellStyle name="40% - Accent2 2 2 2 22 2 2" xfId="19380" xr:uid="{4D98ABF8-04BC-40DB-B96C-141C0877E7DB}"/>
    <cellStyle name="40% - Accent2 2 2 2 22 3" xfId="11006" xr:uid="{18AAF036-09D1-44D6-8FB3-EE894A151CAE}"/>
    <cellStyle name="40% - Accent2 2 2 2 3" xfId="2336" xr:uid="{0430A69D-347F-4483-B51F-03EA19EEA37D}"/>
    <cellStyle name="40% - Accent2 2 2 2 3 2" xfId="9433" xr:uid="{108632E2-CFF6-4A89-BF76-0AA479255526}"/>
    <cellStyle name="40% - Accent2 2 2 2 3 2 2" xfId="19381" xr:uid="{8715E3C6-06A3-4D57-8E80-FC4A424C663E}"/>
    <cellStyle name="40% - Accent2 2 2 2 3 3" xfId="11007" xr:uid="{A5D05AED-9E21-4AB2-9F8B-EEFA42323A30}"/>
    <cellStyle name="40% - Accent2 2 2 2 4" xfId="2337" xr:uid="{A5258AF1-53ED-4596-B68D-9AA9DC54CF55}"/>
    <cellStyle name="40% - Accent2 2 2 2 4 2" xfId="9434" xr:uid="{805E4A69-7FE6-4152-AC73-B74B9E4C43DA}"/>
    <cellStyle name="40% - Accent2 2 2 2 4 2 2" xfId="19382" xr:uid="{C3A9C2FE-EC9B-40B5-8C6A-02D3683F149D}"/>
    <cellStyle name="40% - Accent2 2 2 2 4 3" xfId="11008" xr:uid="{0C2CD5D9-2C33-4EA8-9B2E-27EC213760A4}"/>
    <cellStyle name="40% - Accent2 2 2 2 5" xfId="2338" xr:uid="{F80ED33B-4050-4C2D-B212-DA56FF9E1E08}"/>
    <cellStyle name="40% - Accent2 2 2 2 5 2" xfId="9435" xr:uid="{2B3E03C2-8114-492C-849F-440E75BB2EA3}"/>
    <cellStyle name="40% - Accent2 2 2 2 5 2 2" xfId="19383" xr:uid="{21F668E1-71F6-4580-8A65-CBF4B57D19C5}"/>
    <cellStyle name="40% - Accent2 2 2 2 5 3" xfId="11009" xr:uid="{3511C77A-EAF5-458E-9452-0390616EC3E4}"/>
    <cellStyle name="40% - Accent2 2 2 2 6" xfId="2339" xr:uid="{2DA0D6A4-353C-4CB4-8AF7-C50CB2A53D2A}"/>
    <cellStyle name="40% - Accent2 2 2 2 6 2" xfId="9436" xr:uid="{EF3584D5-368D-44EF-B0F6-37B4CC165D07}"/>
    <cellStyle name="40% - Accent2 2 2 2 6 2 2" xfId="19384" xr:uid="{7C7D2F4D-2395-48AA-99E9-677FB4100841}"/>
    <cellStyle name="40% - Accent2 2 2 2 6 3" xfId="11010" xr:uid="{7DAF76F9-C9CC-4BF8-B557-F02CB3A341E8}"/>
    <cellStyle name="40% - Accent2 2 2 2 7" xfId="2340" xr:uid="{EC0D03D7-DFC1-4BDD-BE12-B9C895E9E963}"/>
    <cellStyle name="40% - Accent2 2 2 2 7 2" xfId="9437" xr:uid="{2ACDA6E1-95F7-40F5-B6F9-7EBC9130D1A5}"/>
    <cellStyle name="40% - Accent2 2 2 2 7 2 2" xfId="19385" xr:uid="{82606FDC-1BB1-44A8-ADEA-C2A4CAF43B30}"/>
    <cellStyle name="40% - Accent2 2 2 2 7 3" xfId="11011" xr:uid="{3A244E14-2252-4B66-9808-57808D62B0D5}"/>
    <cellStyle name="40% - Accent2 2 2 2 8" xfId="2341" xr:uid="{225A206F-49CE-45E9-B8B2-693A118FAE1B}"/>
    <cellStyle name="40% - Accent2 2 2 2 8 2" xfId="9438" xr:uid="{37AE5BA0-1DA2-4EE2-9B13-63AF8BC82ECB}"/>
    <cellStyle name="40% - Accent2 2 2 2 8 2 2" xfId="19386" xr:uid="{41B69727-A2F0-4C31-AC36-38DE5C66CD2C}"/>
    <cellStyle name="40% - Accent2 2 2 2 8 3" xfId="11012" xr:uid="{7DA2840F-18C4-40EE-8CA8-10CC645E9C7D}"/>
    <cellStyle name="40% - Accent2 2 2 2 9" xfId="2342" xr:uid="{233655F8-0228-4D00-9551-033348E83745}"/>
    <cellStyle name="40% - Accent2 2 2 2 9 2" xfId="9439" xr:uid="{C8AC7027-7521-45FE-BF54-0145342A39A3}"/>
    <cellStyle name="40% - Accent2 2 2 2 9 2 2" xfId="19387" xr:uid="{990D54ED-4F7B-4649-A4D7-AE2FB521D9D1}"/>
    <cellStyle name="40% - Accent2 2 2 2 9 3" xfId="11013" xr:uid="{B8E846A3-515C-4C91-9F80-8F080B39DD74}"/>
    <cellStyle name="40% - Accent2 2 2 20" xfId="2343" xr:uid="{7851EB00-827D-4607-AA61-A73C123395A5}"/>
    <cellStyle name="40% - Accent2 2 2 21" xfId="2344" xr:uid="{C778B8D7-3A30-4658-A3C6-28B8F4B5F401}"/>
    <cellStyle name="40% - Accent2 2 2 22" xfId="2345" xr:uid="{D37EBAC4-804F-43D0-8016-9CD3225BD5DC}"/>
    <cellStyle name="40% - Accent2 2 2 23" xfId="9418" xr:uid="{0F87DD5D-8A9B-45CF-8106-5A940A423D00}"/>
    <cellStyle name="40% - Accent2 2 2 23 2" xfId="19366" xr:uid="{00EFA2BD-6A19-4CA1-A715-F03958E1BBFA}"/>
    <cellStyle name="40% - Accent2 2 2 24" xfId="10992" xr:uid="{9772519B-286D-415E-935B-BD02321D2874}"/>
    <cellStyle name="40% - Accent2 2 2 3" xfId="2346" xr:uid="{5F98A817-462A-46EB-A6A1-0ACD9759D8A7}"/>
    <cellStyle name="40% - Accent2 2 2 4" xfId="2347" xr:uid="{93B194D5-CD77-496B-886E-5B21634E51E7}"/>
    <cellStyle name="40% - Accent2 2 2 5" xfId="2348" xr:uid="{2778C5D5-633A-49F6-9542-25DA39E8FE95}"/>
    <cellStyle name="40% - Accent2 2 2 6" xfId="2349" xr:uid="{5304AEE1-3972-417E-A2E6-B9BE8EA41A38}"/>
    <cellStyle name="40% - Accent2 2 2 7" xfId="2350" xr:uid="{F3B6F564-9C4E-44F0-A586-769CFEBB3EBD}"/>
    <cellStyle name="40% - Accent2 2 2 8" xfId="2351" xr:uid="{9DACE376-1B90-4FFB-937C-D64B84AECE69}"/>
    <cellStyle name="40% - Accent2 2 2 9" xfId="2352" xr:uid="{91A63BAE-2838-44D7-82EA-2E1906854053}"/>
    <cellStyle name="40% - Accent2 2 20" xfId="2353" xr:uid="{0B02AB43-A459-4EB7-A089-DE329EEF75C8}"/>
    <cellStyle name="40% - Accent2 2 20 2" xfId="9440" xr:uid="{3C6F9E14-B7B5-445F-8B09-B3168F15A2EE}"/>
    <cellStyle name="40% - Accent2 2 20 2 2" xfId="19388" xr:uid="{B1459EC9-1689-418A-8BD2-ADD73019AE97}"/>
    <cellStyle name="40% - Accent2 2 20 3" xfId="11014" xr:uid="{B7C08CBF-6B36-4058-82C1-E14344A978F6}"/>
    <cellStyle name="40% - Accent2 2 21" xfId="2354" xr:uid="{BD80B342-757C-4DB4-B97F-88B2BB1D838A}"/>
    <cellStyle name="40% - Accent2 2 21 2" xfId="9441" xr:uid="{1C080433-B003-4882-A99C-DC893368920F}"/>
    <cellStyle name="40% - Accent2 2 21 2 2" xfId="19389" xr:uid="{CDEFF3E8-461A-46F2-860A-409A88DB7007}"/>
    <cellStyle name="40% - Accent2 2 21 3" xfId="11015" xr:uid="{EC591A45-FA5B-4625-89AB-564E71ADFC09}"/>
    <cellStyle name="40% - Accent2 2 22" xfId="2355" xr:uid="{D4CE8EE5-8761-4FB6-B389-B296B3C6F271}"/>
    <cellStyle name="40% - Accent2 2 22 2" xfId="9442" xr:uid="{BA4A47C5-8279-4699-9820-4EA05596D9DE}"/>
    <cellStyle name="40% - Accent2 2 22 2 2" xfId="19390" xr:uid="{AF78A218-B310-4568-BB02-FCC1A49770C2}"/>
    <cellStyle name="40% - Accent2 2 22 3" xfId="11016" xr:uid="{CE198D2D-F04D-4D67-B774-40B5FB0540C5}"/>
    <cellStyle name="40% - Accent2 2 23" xfId="2356" xr:uid="{7E82D650-4943-425B-95D9-7AF024923E86}"/>
    <cellStyle name="40% - Accent2 2 23 2" xfId="9443" xr:uid="{85A63D4D-7E8E-4ACD-BE88-7C33C3F0745C}"/>
    <cellStyle name="40% - Accent2 2 23 2 2" xfId="19391" xr:uid="{43ECA2F8-32ED-4785-8EB3-B42153C1AC0E}"/>
    <cellStyle name="40% - Accent2 2 23 3" xfId="11017" xr:uid="{1F958D05-AC3B-4CB3-A832-FC58E1EB3CD9}"/>
    <cellStyle name="40% - Accent2 2 24" xfId="2357" xr:uid="{0BD50062-97A2-4C54-874D-722628981927}"/>
    <cellStyle name="40% - Accent2 2 24 2" xfId="9444" xr:uid="{604F33E0-89EE-467B-A397-A89E0EE05E85}"/>
    <cellStyle name="40% - Accent2 2 24 2 2" xfId="19392" xr:uid="{6DBC29EC-FF45-4D32-810B-65C53347C985}"/>
    <cellStyle name="40% - Accent2 2 24 3" xfId="11018" xr:uid="{0103B667-4C3A-4345-B401-672C258718E4}"/>
    <cellStyle name="40% - Accent2 2 25" xfId="2358" xr:uid="{919DF298-F6A9-4DF0-ADCE-5D98B33EE4E9}"/>
    <cellStyle name="40% - Accent2 2 25 2" xfId="9445" xr:uid="{17906D38-4141-4328-82CC-5D040AD17C88}"/>
    <cellStyle name="40% - Accent2 2 25 2 2" xfId="19393" xr:uid="{501B9F15-035B-4B61-87B8-93C3E8545D66}"/>
    <cellStyle name="40% - Accent2 2 25 3" xfId="11019" xr:uid="{CDA0EC61-1AAE-420A-90E9-4F74D1FF3BCC}"/>
    <cellStyle name="40% - Accent2 2 26" xfId="2359" xr:uid="{A24D3AA7-6314-4C88-A99E-68190EC8F284}"/>
    <cellStyle name="40% - Accent2 2 26 2" xfId="9446" xr:uid="{417B9D55-C915-48E1-8E55-638AFF707A61}"/>
    <cellStyle name="40% - Accent2 2 26 2 2" xfId="19394" xr:uid="{F8178A74-AF8A-4A31-8D64-C5BF2CD086EE}"/>
    <cellStyle name="40% - Accent2 2 26 3" xfId="11020" xr:uid="{A1DA3C30-D97A-48C1-9014-4A122D900AE1}"/>
    <cellStyle name="40% - Accent2 2 27" xfId="2360" xr:uid="{082F6CA8-CFAB-4AC4-931F-0BDF4DD665E4}"/>
    <cellStyle name="40% - Accent2 2 27 2" xfId="9447" xr:uid="{2F233781-6738-415A-B670-416CBFB58F7E}"/>
    <cellStyle name="40% - Accent2 2 27 2 2" xfId="19395" xr:uid="{84840AC0-C3FA-44A6-BE26-14B435A16B7D}"/>
    <cellStyle name="40% - Accent2 2 27 3" xfId="11021" xr:uid="{A4F80F08-D19B-4CBB-93B7-4C2FF27D4407}"/>
    <cellStyle name="40% - Accent2 2 28" xfId="2361" xr:uid="{27E5267E-D796-4183-939C-F540ECB1BC6A}"/>
    <cellStyle name="40% - Accent2 2 28 2" xfId="9448" xr:uid="{833D51E0-79B8-42D7-B4FE-2234C532B18F}"/>
    <cellStyle name="40% - Accent2 2 28 2 2" xfId="19396" xr:uid="{9EEDE151-94DC-42DC-9928-8202D7405C26}"/>
    <cellStyle name="40% - Accent2 2 28 3" xfId="11022" xr:uid="{786BBA85-D3C6-4BDA-B3F5-38DED64351E9}"/>
    <cellStyle name="40% - Accent2 2 29" xfId="2362" xr:uid="{057A32C9-D2D8-4F33-9EE4-3898B1C55D97}"/>
    <cellStyle name="40% - Accent2 2 29 2" xfId="9449" xr:uid="{C1DA5C00-EC99-4D67-B3EE-F29B3C886478}"/>
    <cellStyle name="40% - Accent2 2 29 2 2" xfId="19397" xr:uid="{0DCC2992-9C9F-4B97-A0C1-050A22AD9A5D}"/>
    <cellStyle name="40% - Accent2 2 29 3" xfId="11023" xr:uid="{99B84F63-5577-45FB-95C2-AC80C5CBE320}"/>
    <cellStyle name="40% - Accent2 2 3" xfId="2363" xr:uid="{81D73EF5-E946-4905-BF33-7979213CFB54}"/>
    <cellStyle name="40% - Accent2 2 3 2" xfId="9450" xr:uid="{327828AE-15AF-45BA-B7B0-1A2DCE11DFBE}"/>
    <cellStyle name="40% - Accent2 2 3 2 2" xfId="19398" xr:uid="{698EF687-047C-4F70-A391-E3D38FBA2B3C}"/>
    <cellStyle name="40% - Accent2 2 3 3" xfId="11024" xr:uid="{B2C86F40-BD2A-4008-BC0E-CBC03D3E724C}"/>
    <cellStyle name="40% - Accent2 2 30" xfId="2364" xr:uid="{1396BE98-4D1D-487C-87D5-AC8926740726}"/>
    <cellStyle name="40% - Accent2 2 30 2" xfId="9451" xr:uid="{D8B3C3C6-BF1F-4B5D-931B-39E29B1B2B43}"/>
    <cellStyle name="40% - Accent2 2 30 2 2" xfId="19399" xr:uid="{C88F10C3-BAF6-4CED-AEB7-C4DCF944F100}"/>
    <cellStyle name="40% - Accent2 2 30 3" xfId="11025" xr:uid="{F00A2E93-6809-4874-9EDE-742C379344F4}"/>
    <cellStyle name="40% - Accent2 2 31" xfId="2365" xr:uid="{7AE78CAF-1F11-4C9F-ABCF-9A7E1001384A}"/>
    <cellStyle name="40% - Accent2 2 31 2" xfId="9452" xr:uid="{C7925122-B78B-4456-A5D0-24A01207B918}"/>
    <cellStyle name="40% - Accent2 2 31 2 2" xfId="19400" xr:uid="{8A37DBDF-D764-4C51-AF33-17845E9F090C}"/>
    <cellStyle name="40% - Accent2 2 31 3" xfId="11026" xr:uid="{BB95B6E7-2730-484F-A38B-AF847F118E95}"/>
    <cellStyle name="40% - Accent2 2 32" xfId="2366" xr:uid="{7DD781EC-5FD4-4954-87DC-AB6FFFCB0F11}"/>
    <cellStyle name="40% - Accent2 2 32 2" xfId="9453" xr:uid="{BF63844B-8AAF-4DF3-ABCF-DF1C00D48058}"/>
    <cellStyle name="40% - Accent2 2 32 2 2" xfId="19401" xr:uid="{BC9B7784-1A50-473C-8355-2ABC3297C650}"/>
    <cellStyle name="40% - Accent2 2 32 3" xfId="11027" xr:uid="{4D0CB8E7-8393-4EDA-9CF4-98AE9A0CF7C9}"/>
    <cellStyle name="40% - Accent2 2 33" xfId="2367" xr:uid="{4BC7756C-70E9-41C6-AC75-029EE1A60268}"/>
    <cellStyle name="40% - Accent2 2 33 2" xfId="9454" xr:uid="{2417E34A-EDDA-4314-9DDC-3A9CBEF810DB}"/>
    <cellStyle name="40% - Accent2 2 33 2 2" xfId="19402" xr:uid="{F07A2845-1C64-412A-B3E6-980AF114D6CA}"/>
    <cellStyle name="40% - Accent2 2 33 3" xfId="11028" xr:uid="{C05672E3-364D-4D57-827B-06E11E8AD1E1}"/>
    <cellStyle name="40% - Accent2 2 34" xfId="2368" xr:uid="{E693094E-98AF-498A-B0E1-37E7E0C67D99}"/>
    <cellStyle name="40% - Accent2 2 34 2" xfId="9455" xr:uid="{BF68C76A-6D4B-406A-8398-4145DFDF4570}"/>
    <cellStyle name="40% - Accent2 2 34 2 2" xfId="19403" xr:uid="{36A0CDDE-0F34-47CD-9681-8D6127F7D82C}"/>
    <cellStyle name="40% - Accent2 2 34 3" xfId="11029" xr:uid="{324334D4-C79F-4A5B-9E0C-9C00FBC5C4A7}"/>
    <cellStyle name="40% - Accent2 2 35" xfId="2369" xr:uid="{950BC131-6E20-42E3-AF8E-2D65D6B58967}"/>
    <cellStyle name="40% - Accent2 2 35 2" xfId="9456" xr:uid="{EB5885FB-60C3-4957-90E9-AD9676384F46}"/>
    <cellStyle name="40% - Accent2 2 35 2 2" xfId="19404" xr:uid="{9F23168A-9DE7-418A-8FED-61A6CC9E65C4}"/>
    <cellStyle name="40% - Accent2 2 35 3" xfId="11030" xr:uid="{0BABBFC2-A15E-473C-9F29-E478FBBB12A7}"/>
    <cellStyle name="40% - Accent2 2 36" xfId="18173" xr:uid="{377A84B8-1176-40F5-B93C-5235BC55718A}"/>
    <cellStyle name="40% - Accent2 2 4" xfId="2370" xr:uid="{CF48CD61-F518-4FE1-9094-F953BA40FC7A}"/>
    <cellStyle name="40% - Accent2 2 4 2" xfId="9457" xr:uid="{69A63BC8-3EB6-49E6-824E-B7AFDCE0CCEC}"/>
    <cellStyle name="40% - Accent2 2 4 2 2" xfId="19405" xr:uid="{5F4B1199-FE3E-4998-96F4-FCB2518198F7}"/>
    <cellStyle name="40% - Accent2 2 4 3" xfId="11031" xr:uid="{F65E885C-CC3B-40F2-87AD-BFF0B58395A0}"/>
    <cellStyle name="40% - Accent2 2 5" xfId="2371" xr:uid="{130C6704-6B53-473A-9EE3-8642424525CF}"/>
    <cellStyle name="40% - Accent2 2 5 2" xfId="9458" xr:uid="{4B51FE1B-2D57-4978-BD87-8EF7AE9A0C76}"/>
    <cellStyle name="40% - Accent2 2 5 2 2" xfId="19406" xr:uid="{ED5AB0EC-D374-4599-AE6C-CE13F1C96D62}"/>
    <cellStyle name="40% - Accent2 2 5 3" xfId="11032" xr:uid="{E50576DE-83C0-476C-9E6B-AE27B528A0E1}"/>
    <cellStyle name="40% - Accent2 2 6" xfId="2372" xr:uid="{C8BB7B77-E0AC-4B08-ADDB-4D360AC71D52}"/>
    <cellStyle name="40% - Accent2 2 6 2" xfId="9459" xr:uid="{45F7CF9C-AA67-488B-AC55-C25216E2B402}"/>
    <cellStyle name="40% - Accent2 2 6 2 2" xfId="19407" xr:uid="{0C219A67-F69C-445B-BD69-3C86092FD6AF}"/>
    <cellStyle name="40% - Accent2 2 6 3" xfId="11033" xr:uid="{EAED96E9-0DD7-4A72-ABC4-C4F141282D8E}"/>
    <cellStyle name="40% - Accent2 2 7" xfId="2373" xr:uid="{5EEBDC27-1965-468B-AC18-6823FD71C14A}"/>
    <cellStyle name="40% - Accent2 2 7 2" xfId="9460" xr:uid="{CCF8353C-D211-479F-A893-B134D31593AF}"/>
    <cellStyle name="40% - Accent2 2 7 2 2" xfId="19408" xr:uid="{2C754563-8D8B-41E3-953F-6019C2D1536D}"/>
    <cellStyle name="40% - Accent2 2 7 3" xfId="11034" xr:uid="{1FD0EF63-3878-4EAB-BF3D-0E3B85A82916}"/>
    <cellStyle name="40% - Accent2 2 8" xfId="2374" xr:uid="{67C86FC5-1826-4FA7-9553-0CF05CAC66C6}"/>
    <cellStyle name="40% - Accent2 2 8 2" xfId="9461" xr:uid="{678ED012-A790-4A36-A8CC-F9D29FE84831}"/>
    <cellStyle name="40% - Accent2 2 8 2 2" xfId="19409" xr:uid="{B11B6DDF-9449-47CB-92B3-1F115E74D0B1}"/>
    <cellStyle name="40% - Accent2 2 8 3" xfId="11035" xr:uid="{CCB067EF-383F-4905-BF79-BDDE25F560A4}"/>
    <cellStyle name="40% - Accent2 2 9" xfId="2375" xr:uid="{D6968736-E675-40FE-880A-59685F0B89F0}"/>
    <cellStyle name="40% - Accent2 2 9 2" xfId="9462" xr:uid="{E17BF247-9A43-4256-97F3-5589A1327976}"/>
    <cellStyle name="40% - Accent2 2 9 2 2" xfId="19410" xr:uid="{CA8E1C5D-4068-40EC-8672-6BCCBC18127B}"/>
    <cellStyle name="40% - Accent2 2 9 3" xfId="11036" xr:uid="{23FD1CD3-819E-465C-803A-240BFE73B113}"/>
    <cellStyle name="40% - Accent2 2_CONSO" xfId="2376" xr:uid="{69803827-0659-417C-81C5-112613B3EBCB}"/>
    <cellStyle name="40% - Accent2 3" xfId="144" xr:uid="{34BB04C8-86D1-40C3-965B-7FA9CE512543}"/>
    <cellStyle name="40% - Accent2 3 10" xfId="2377" xr:uid="{F8497D59-8FD9-4169-AEAC-8C1B4BCF4F94}"/>
    <cellStyle name="40% - Accent2 3 10 2" xfId="9463" xr:uid="{D79246FC-F539-4EA2-B2EC-46B8F4DFD8BB}"/>
    <cellStyle name="40% - Accent2 3 10 2 2" xfId="19411" xr:uid="{420F733B-16DB-49DB-B683-01683AEDD978}"/>
    <cellStyle name="40% - Accent2 3 10 3" xfId="11037" xr:uid="{FD01C6AE-2763-4D7F-9C76-B5F719326361}"/>
    <cellStyle name="40% - Accent2 3 11" xfId="2378" xr:uid="{F9017D38-1A1B-4FCC-ACA2-F013617B6E21}"/>
    <cellStyle name="40% - Accent2 3 11 2" xfId="9464" xr:uid="{E9C89F10-EC16-4F0B-8429-49F7522E1288}"/>
    <cellStyle name="40% - Accent2 3 11 2 2" xfId="19412" xr:uid="{50BCA2F3-34D8-48E2-8E10-A4B6040B4CA9}"/>
    <cellStyle name="40% - Accent2 3 11 3" xfId="11038" xr:uid="{AFB2DE59-9630-4A55-A8CD-C53433A451BD}"/>
    <cellStyle name="40% - Accent2 3 12" xfId="2379" xr:uid="{DC9C0B0E-7330-479B-A654-1E3914FFAC1C}"/>
    <cellStyle name="40% - Accent2 3 12 2" xfId="9465" xr:uid="{F62BAB84-A6A5-4514-AF32-6A6412F13965}"/>
    <cellStyle name="40% - Accent2 3 12 2 2" xfId="19413" xr:uid="{723330D5-B9EE-479F-A163-92F7B91CBEB9}"/>
    <cellStyle name="40% - Accent2 3 12 3" xfId="11039" xr:uid="{97E22942-8105-4600-B09F-047633962D7E}"/>
    <cellStyle name="40% - Accent2 3 13" xfId="2380" xr:uid="{D8AEC250-566A-479F-A37E-64CDE5FA5D47}"/>
    <cellStyle name="40% - Accent2 3 13 2" xfId="9466" xr:uid="{3A798909-B3EF-40BA-904A-45559E5A2FCC}"/>
    <cellStyle name="40% - Accent2 3 13 2 2" xfId="19414" xr:uid="{D16329E4-6883-41CC-9DF5-A9EFAB92A32E}"/>
    <cellStyle name="40% - Accent2 3 13 3" xfId="11040" xr:uid="{03DE593D-6667-4510-B502-552AFD29AA78}"/>
    <cellStyle name="40% - Accent2 3 14" xfId="2381" xr:uid="{A52B5177-856A-4423-B05A-90C2408ACEA5}"/>
    <cellStyle name="40% - Accent2 3 14 2" xfId="9467" xr:uid="{EBDCF93D-FAEE-4DB3-8ACE-BB310FECBE4F}"/>
    <cellStyle name="40% - Accent2 3 14 2 2" xfId="19415" xr:uid="{2AF7AF20-2E93-456E-B4A1-8CA7739E8512}"/>
    <cellStyle name="40% - Accent2 3 14 3" xfId="11041" xr:uid="{186CE9D8-5FC2-46BD-BF71-D2232C66AD2B}"/>
    <cellStyle name="40% - Accent2 3 15" xfId="2382" xr:uid="{B33243AD-5CC9-49D8-8FC4-E3BA4B300E21}"/>
    <cellStyle name="40% - Accent2 3 15 2" xfId="9468" xr:uid="{C690F95B-D62E-4D72-A9DE-AA2B2BE0E918}"/>
    <cellStyle name="40% - Accent2 3 15 2 2" xfId="19416" xr:uid="{CA00A4C3-9C38-475F-8C73-814B056875D1}"/>
    <cellStyle name="40% - Accent2 3 15 3" xfId="11042" xr:uid="{6E14FC18-C430-4A93-88CE-D70A4C358E03}"/>
    <cellStyle name="40% - Accent2 3 16" xfId="2383" xr:uid="{6FF35FC9-D90A-4EC1-8E1D-5111E1940A11}"/>
    <cellStyle name="40% - Accent2 3 16 2" xfId="9469" xr:uid="{1CFEAC8A-E7F3-4BD4-BF82-9060D43554B3}"/>
    <cellStyle name="40% - Accent2 3 16 2 2" xfId="19417" xr:uid="{7A861E7C-4509-4B56-9AEC-9B5A8FA28EF7}"/>
    <cellStyle name="40% - Accent2 3 16 3" xfId="11043" xr:uid="{2E1198CD-AE9A-4B64-A377-09C38C2212D2}"/>
    <cellStyle name="40% - Accent2 3 17" xfId="2384" xr:uid="{2B9BDABC-5F7B-40B4-BCC6-8B1D50D04988}"/>
    <cellStyle name="40% - Accent2 3 17 2" xfId="9470" xr:uid="{C70205C1-357A-40A2-BE30-0A95F13F0AE0}"/>
    <cellStyle name="40% - Accent2 3 17 2 2" xfId="19418" xr:uid="{C8A58C60-BCF8-4F9F-823C-60CCC26652F5}"/>
    <cellStyle name="40% - Accent2 3 17 3" xfId="11044" xr:uid="{F84915CD-DD1F-4CD1-A7FD-7D8CAA0DF731}"/>
    <cellStyle name="40% - Accent2 3 18" xfId="2385" xr:uid="{A2A6DA17-3CCC-4D01-B790-A496B7BE9C27}"/>
    <cellStyle name="40% - Accent2 3 18 2" xfId="9471" xr:uid="{E4A8AEBA-AF26-4411-9321-9D4011E70219}"/>
    <cellStyle name="40% - Accent2 3 18 2 2" xfId="19419" xr:uid="{389EC96A-3DD3-4CC8-82E7-CC92DBFE61F7}"/>
    <cellStyle name="40% - Accent2 3 18 3" xfId="11045" xr:uid="{D3E1753F-7F6F-459A-853D-3C033424CA09}"/>
    <cellStyle name="40% - Accent2 3 19" xfId="2386" xr:uid="{CBB2264E-13F5-42C9-82EF-D6024590FA03}"/>
    <cellStyle name="40% - Accent2 3 19 2" xfId="9472" xr:uid="{0637A3CE-D1A3-41C0-BA16-5EBD37E3AF0E}"/>
    <cellStyle name="40% - Accent2 3 19 2 2" xfId="19420" xr:uid="{23EC47BD-03CB-4048-9F2D-00786C1A1BF1}"/>
    <cellStyle name="40% - Accent2 3 19 3" xfId="11046" xr:uid="{3E21D79C-F782-4A34-BBBD-958C5660EA10}"/>
    <cellStyle name="40% - Accent2 3 2" xfId="2387" xr:uid="{8906902B-6389-4CD0-8BA6-059601AED914}"/>
    <cellStyle name="40% - Accent2 3 2 10" xfId="2388" xr:uid="{7A4C2782-4A6E-436C-AE61-5E55B1A61D29}"/>
    <cellStyle name="40% - Accent2 3 2 11" xfId="2389" xr:uid="{8B428369-7D01-4D42-A453-D0979D228410}"/>
    <cellStyle name="40% - Accent2 3 2 12" xfId="2390" xr:uid="{46D1C218-DEB5-43D3-9DBE-0DFB37A37D4E}"/>
    <cellStyle name="40% - Accent2 3 2 13" xfId="2391" xr:uid="{31F4FBBE-C436-48C1-9DD9-07BBC5E60132}"/>
    <cellStyle name="40% - Accent2 3 2 14" xfId="2392" xr:uid="{EA1B2345-3B0A-45E6-A22E-8EA54FE987A9}"/>
    <cellStyle name="40% - Accent2 3 2 15" xfId="2393" xr:uid="{726442A7-2447-442C-BD70-822890D4A562}"/>
    <cellStyle name="40% - Accent2 3 2 16" xfId="2394" xr:uid="{4672893A-3459-4428-8A11-2E9986C9317C}"/>
    <cellStyle name="40% - Accent2 3 2 17" xfId="2395" xr:uid="{72A3B1E3-E4DE-4391-A60F-A8DA3CFDD94E}"/>
    <cellStyle name="40% - Accent2 3 2 18" xfId="2396" xr:uid="{3D35CC0B-0B0C-4F5E-BDA7-60684EFDE8B2}"/>
    <cellStyle name="40% - Accent2 3 2 19" xfId="2397" xr:uid="{A066EF80-5BC1-40D2-A43E-3F9423C0616F}"/>
    <cellStyle name="40% - Accent2 3 2 2" xfId="2398" xr:uid="{B3914C6C-410A-488F-A0B2-9990E5F5432A}"/>
    <cellStyle name="40% - Accent2 3 2 2 10" xfId="2399" xr:uid="{4C007EC7-202D-48CA-8C8D-3FD07F62BD03}"/>
    <cellStyle name="40% - Accent2 3 2 2 10 2" xfId="9474" xr:uid="{10BEEE86-D9CE-4577-AAA0-31901D9E355E}"/>
    <cellStyle name="40% - Accent2 3 2 2 10 2 2" xfId="19422" xr:uid="{7904C30D-AC8E-400F-A889-EC9E4F0367AC}"/>
    <cellStyle name="40% - Accent2 3 2 2 10 3" xfId="11048" xr:uid="{50305CA0-C54A-417A-814E-3178B2AA796C}"/>
    <cellStyle name="40% - Accent2 3 2 2 11" xfId="2400" xr:uid="{D7CD860C-E935-430A-9F64-74FCAEB226F0}"/>
    <cellStyle name="40% - Accent2 3 2 2 11 2" xfId="9475" xr:uid="{0B440811-D67F-4A21-BE04-C3B7D75F8346}"/>
    <cellStyle name="40% - Accent2 3 2 2 11 2 2" xfId="19423" xr:uid="{093EA0C9-3FED-4689-BE2F-432093624B58}"/>
    <cellStyle name="40% - Accent2 3 2 2 11 3" xfId="11049" xr:uid="{3268A255-FE3B-465C-8933-8FA4AA4C040D}"/>
    <cellStyle name="40% - Accent2 3 2 2 12" xfId="2401" xr:uid="{36CBDA6D-274E-405F-8E2F-542D93B925BD}"/>
    <cellStyle name="40% - Accent2 3 2 2 12 2" xfId="9476" xr:uid="{B7026ABF-8F4B-4AF0-8CAA-237E69D76FCF}"/>
    <cellStyle name="40% - Accent2 3 2 2 12 2 2" xfId="19424" xr:uid="{A4471D29-DF1D-4280-B1C6-6CF06C1C8960}"/>
    <cellStyle name="40% - Accent2 3 2 2 12 3" xfId="11050" xr:uid="{2820149A-3B6D-48E2-BDF0-69C54351B94F}"/>
    <cellStyle name="40% - Accent2 3 2 2 13" xfId="2402" xr:uid="{AE5C2C29-74FA-4F53-A3DB-00DE0AE99ECF}"/>
    <cellStyle name="40% - Accent2 3 2 2 13 2" xfId="9477" xr:uid="{DB78BB55-678F-4344-BABB-56B3CC2B4EC4}"/>
    <cellStyle name="40% - Accent2 3 2 2 13 2 2" xfId="19425" xr:uid="{75EB033C-0A30-409D-8F3C-878087602E73}"/>
    <cellStyle name="40% - Accent2 3 2 2 13 3" xfId="11051" xr:uid="{0D4A90E5-CF65-476C-9AEA-A5296C7EEDD2}"/>
    <cellStyle name="40% - Accent2 3 2 2 14" xfId="2403" xr:uid="{EDB4F751-65C1-4EF5-B24E-451316564ABC}"/>
    <cellStyle name="40% - Accent2 3 2 2 14 2" xfId="9478" xr:uid="{3C0AA7A0-FB5E-4C29-BBA6-E01884657D3F}"/>
    <cellStyle name="40% - Accent2 3 2 2 14 2 2" xfId="19426" xr:uid="{6CB0025A-4A7B-43A4-8A1B-4DDD76CF38BD}"/>
    <cellStyle name="40% - Accent2 3 2 2 14 3" xfId="11052" xr:uid="{1D55779F-57C6-4CF4-97EE-CEB4C775B728}"/>
    <cellStyle name="40% - Accent2 3 2 2 15" xfId="2404" xr:uid="{05E3EFE1-73F6-4F98-9034-B687039CF466}"/>
    <cellStyle name="40% - Accent2 3 2 2 15 2" xfId="9479" xr:uid="{3D30A4B1-0889-4F6F-8B05-66C20E57CC5E}"/>
    <cellStyle name="40% - Accent2 3 2 2 15 2 2" xfId="19427" xr:uid="{AE42E7FE-A500-476F-8F39-90C1F5090867}"/>
    <cellStyle name="40% - Accent2 3 2 2 15 3" xfId="11053" xr:uid="{3B3D22F3-4880-4AC9-8368-010BFFC27A40}"/>
    <cellStyle name="40% - Accent2 3 2 2 16" xfId="2405" xr:uid="{49035618-C1FA-426F-8DF9-0F6216A46A83}"/>
    <cellStyle name="40% - Accent2 3 2 2 16 2" xfId="9480" xr:uid="{757E187E-65EF-4295-9A2C-801A04C8AB7F}"/>
    <cellStyle name="40% - Accent2 3 2 2 16 2 2" xfId="19428" xr:uid="{6985DDEE-62FC-4815-8F3E-235668457800}"/>
    <cellStyle name="40% - Accent2 3 2 2 16 3" xfId="11054" xr:uid="{BDF103E2-7E08-4467-9EDD-05496D9EE0FB}"/>
    <cellStyle name="40% - Accent2 3 2 2 17" xfId="2406" xr:uid="{577DAA93-1F96-403B-A161-CFC952D878E1}"/>
    <cellStyle name="40% - Accent2 3 2 2 17 2" xfId="9481" xr:uid="{B7CF9AA9-98A2-45CB-92B7-344A9562C166}"/>
    <cellStyle name="40% - Accent2 3 2 2 17 2 2" xfId="19429" xr:uid="{3F458AFA-AAD3-41E5-9D09-E34476B09EC9}"/>
    <cellStyle name="40% - Accent2 3 2 2 17 3" xfId="11055" xr:uid="{C4685176-D877-4E4E-9204-5A1BE2455D56}"/>
    <cellStyle name="40% - Accent2 3 2 2 18" xfId="2407" xr:uid="{A0D18C58-A4A9-4F6C-BEA5-F4340D00404E}"/>
    <cellStyle name="40% - Accent2 3 2 2 18 2" xfId="9482" xr:uid="{DBB2A460-BDB4-445D-A34D-7A7D3CA34DA5}"/>
    <cellStyle name="40% - Accent2 3 2 2 18 2 2" xfId="19430" xr:uid="{34BBA8DA-E9BD-4415-A45A-1688EE152054}"/>
    <cellStyle name="40% - Accent2 3 2 2 18 3" xfId="11056" xr:uid="{C3D430F2-547C-4B22-B6C9-57C5BC5A42C9}"/>
    <cellStyle name="40% - Accent2 3 2 2 19" xfId="2408" xr:uid="{439AF3B8-81AC-43D7-8F40-72F5D6F1A501}"/>
    <cellStyle name="40% - Accent2 3 2 2 19 2" xfId="9483" xr:uid="{B484E7D8-E9A0-4448-B4AE-AA4B395337F4}"/>
    <cellStyle name="40% - Accent2 3 2 2 19 2 2" xfId="19431" xr:uid="{65D262C3-DB0A-4310-A48C-8857BAE1CD3C}"/>
    <cellStyle name="40% - Accent2 3 2 2 19 3" xfId="11057" xr:uid="{BB0CDCCC-DB41-4203-8F13-64726BD8EC3D}"/>
    <cellStyle name="40% - Accent2 3 2 2 2" xfId="2409" xr:uid="{342E80C3-116D-46E2-A425-618361D1EBA4}"/>
    <cellStyle name="40% - Accent2 3 2 2 2 2" xfId="9484" xr:uid="{1D3B8F75-59C6-4C15-8E2D-9A5BF6C0C3CF}"/>
    <cellStyle name="40% - Accent2 3 2 2 2 2 2" xfId="19432" xr:uid="{9E1697B3-C33B-42E5-9EA3-0233E0910866}"/>
    <cellStyle name="40% - Accent2 3 2 2 2 3" xfId="11058" xr:uid="{BC2371F9-3C14-4D4E-A445-957E769413E7}"/>
    <cellStyle name="40% - Accent2 3 2 2 20" xfId="2410" xr:uid="{E85B54B7-887D-404B-B93C-E847F1090F5C}"/>
    <cellStyle name="40% - Accent2 3 2 2 20 2" xfId="9485" xr:uid="{93EC5C8B-2498-41FC-BC89-159C6377E6AE}"/>
    <cellStyle name="40% - Accent2 3 2 2 20 2 2" xfId="19433" xr:uid="{1D7EFFE8-8217-4662-B1F2-22146AA62117}"/>
    <cellStyle name="40% - Accent2 3 2 2 20 3" xfId="11059" xr:uid="{9478651F-212E-4F03-9371-C377AC1DBBA5}"/>
    <cellStyle name="40% - Accent2 3 2 2 21" xfId="2411" xr:uid="{E06472BB-3422-491D-A21B-417A709BF1CB}"/>
    <cellStyle name="40% - Accent2 3 2 2 21 2" xfId="9486" xr:uid="{81C15A0B-4FC1-4C5A-A2A9-721161E2A5F6}"/>
    <cellStyle name="40% - Accent2 3 2 2 21 2 2" xfId="19434" xr:uid="{27F65B13-BAEA-471C-9465-BB288226A935}"/>
    <cellStyle name="40% - Accent2 3 2 2 21 3" xfId="11060" xr:uid="{64AB9F2C-F667-43DB-9445-CA05EF92007C}"/>
    <cellStyle name="40% - Accent2 3 2 2 22" xfId="2412" xr:uid="{BAA23491-A2AE-4916-B70E-59B65713B163}"/>
    <cellStyle name="40% - Accent2 3 2 2 22 2" xfId="9487" xr:uid="{47ADBCD0-8B1C-41F2-9D63-C5F2C909D617}"/>
    <cellStyle name="40% - Accent2 3 2 2 22 2 2" xfId="19435" xr:uid="{5E428EA5-B6CF-4159-8F16-B65BBDE8EEDF}"/>
    <cellStyle name="40% - Accent2 3 2 2 22 3" xfId="11061" xr:uid="{20927CEB-EE5C-4BC1-8BD9-2EE437D60151}"/>
    <cellStyle name="40% - Accent2 3 2 2 3" xfId="2413" xr:uid="{F20EB670-4414-45F8-ABB5-F9A45FAE0BB6}"/>
    <cellStyle name="40% - Accent2 3 2 2 3 2" xfId="9488" xr:uid="{C70E61DD-194C-42C2-BBAB-4452DBFCB580}"/>
    <cellStyle name="40% - Accent2 3 2 2 3 2 2" xfId="19436" xr:uid="{3947AE1B-3340-4B14-A367-0A76802CC33D}"/>
    <cellStyle name="40% - Accent2 3 2 2 3 3" xfId="11062" xr:uid="{3819AED6-5DC5-462D-A0CC-2D03F8837C9D}"/>
    <cellStyle name="40% - Accent2 3 2 2 4" xfId="2414" xr:uid="{41E9CA44-12FA-4BFC-8D71-EF3B5840D310}"/>
    <cellStyle name="40% - Accent2 3 2 2 4 2" xfId="9489" xr:uid="{F5D79431-2C4B-4916-87FD-E41973BF4F77}"/>
    <cellStyle name="40% - Accent2 3 2 2 4 2 2" xfId="19437" xr:uid="{97E46E8C-64AA-42DC-8942-5E5AD1F93A17}"/>
    <cellStyle name="40% - Accent2 3 2 2 4 3" xfId="11063" xr:uid="{40289789-4A5C-48C8-ADF9-D2E524A54EC8}"/>
    <cellStyle name="40% - Accent2 3 2 2 5" xfId="2415" xr:uid="{CBFA1B81-EF47-4C42-A8A5-E6CD3F9DD482}"/>
    <cellStyle name="40% - Accent2 3 2 2 5 2" xfId="9490" xr:uid="{BE06B5D3-9B6B-4FA7-A6FA-26B3F17FA04F}"/>
    <cellStyle name="40% - Accent2 3 2 2 5 2 2" xfId="19438" xr:uid="{144D2D15-F5DE-48DE-9E4B-FAA1927EE47D}"/>
    <cellStyle name="40% - Accent2 3 2 2 5 3" xfId="11064" xr:uid="{E2A4D76E-26B0-47EE-90EE-4D461139F8D7}"/>
    <cellStyle name="40% - Accent2 3 2 2 6" xfId="2416" xr:uid="{53CC51BA-747A-4085-A78D-5D07CD66B742}"/>
    <cellStyle name="40% - Accent2 3 2 2 6 2" xfId="9491" xr:uid="{B1653731-FB3A-43CB-9900-DAE569F70589}"/>
    <cellStyle name="40% - Accent2 3 2 2 6 2 2" xfId="19439" xr:uid="{E2CF6102-247C-4712-AA6A-4228B09C6249}"/>
    <cellStyle name="40% - Accent2 3 2 2 6 3" xfId="11065" xr:uid="{317B9AD5-2FA6-4DF5-9C1B-D42DA28EEEB0}"/>
    <cellStyle name="40% - Accent2 3 2 2 7" xfId="2417" xr:uid="{F148BA48-1048-4C49-BB3C-50EC1E2E21E7}"/>
    <cellStyle name="40% - Accent2 3 2 2 7 2" xfId="9492" xr:uid="{C037C6DA-582E-49E3-825D-EBCCD8914D23}"/>
    <cellStyle name="40% - Accent2 3 2 2 7 2 2" xfId="19440" xr:uid="{AFBCAEE7-8ACD-4622-AB52-CFA087D12940}"/>
    <cellStyle name="40% - Accent2 3 2 2 7 3" xfId="11066" xr:uid="{58C26FAE-283D-49AF-8B86-1B2A40F25326}"/>
    <cellStyle name="40% - Accent2 3 2 2 8" xfId="2418" xr:uid="{99894483-2F00-46C0-A72B-460BA6E50474}"/>
    <cellStyle name="40% - Accent2 3 2 2 8 2" xfId="9493" xr:uid="{69320468-4E78-4096-9CBF-EA7DDAC51913}"/>
    <cellStyle name="40% - Accent2 3 2 2 8 2 2" xfId="19441" xr:uid="{37945255-F302-4CF8-A8E6-37F9016BAB87}"/>
    <cellStyle name="40% - Accent2 3 2 2 8 3" xfId="11067" xr:uid="{F389E424-AF87-4C8D-8BCF-452292E745EF}"/>
    <cellStyle name="40% - Accent2 3 2 2 9" xfId="2419" xr:uid="{C945BE87-C19A-49DB-B37F-9ED918F403F2}"/>
    <cellStyle name="40% - Accent2 3 2 2 9 2" xfId="9494" xr:uid="{D66F6BD3-3198-4E82-90CE-C9E6B47BA100}"/>
    <cellStyle name="40% - Accent2 3 2 2 9 2 2" xfId="19442" xr:uid="{26185766-F20E-4862-BC5D-FC271460E613}"/>
    <cellStyle name="40% - Accent2 3 2 2 9 3" xfId="11068" xr:uid="{B0BDC0C8-A989-48F0-AD63-794BDF356799}"/>
    <cellStyle name="40% - Accent2 3 2 20" xfId="2420" xr:uid="{79EEA38D-0CCD-40F4-8943-4BE6FF1349FB}"/>
    <cellStyle name="40% - Accent2 3 2 21" xfId="2421" xr:uid="{FC6D1E31-9761-4C63-A300-D81613F983AB}"/>
    <cellStyle name="40% - Accent2 3 2 22" xfId="2422" xr:uid="{FFFCE248-65DB-481A-B5FF-D31D03C5B129}"/>
    <cellStyle name="40% - Accent2 3 2 23" xfId="9473" xr:uid="{6F9C7F80-A8DE-4B4F-AAEA-80F077CF2F45}"/>
    <cellStyle name="40% - Accent2 3 2 23 2" xfId="19421" xr:uid="{CED21FA9-9C2B-44F6-821D-78C3FA906035}"/>
    <cellStyle name="40% - Accent2 3 2 24" xfId="11047" xr:uid="{DAF5B0FC-7976-48B2-97E9-CCB7E6E3082D}"/>
    <cellStyle name="40% - Accent2 3 2 3" xfId="2423" xr:uid="{E8FD6CB5-F9C9-4561-92BC-D19D644ED44D}"/>
    <cellStyle name="40% - Accent2 3 2 4" xfId="2424" xr:uid="{3D1E0FE3-D552-4DD1-928D-788664D617C5}"/>
    <cellStyle name="40% - Accent2 3 2 5" xfId="2425" xr:uid="{5A801FEA-7B3F-4CFF-A231-A3BF3206F287}"/>
    <cellStyle name="40% - Accent2 3 2 6" xfId="2426" xr:uid="{B7C65FE8-18D5-485B-9A1C-51724E93E98F}"/>
    <cellStyle name="40% - Accent2 3 2 7" xfId="2427" xr:uid="{AEAB155F-A804-4F05-AD5A-4FBBF9821893}"/>
    <cellStyle name="40% - Accent2 3 2 8" xfId="2428" xr:uid="{678B5055-8573-45A0-ADBF-C11E9D956938}"/>
    <cellStyle name="40% - Accent2 3 2 9" xfId="2429" xr:uid="{60457B66-5433-4FD3-BA63-3BC0DD306BA2}"/>
    <cellStyle name="40% - Accent2 3 20" xfId="2430" xr:uid="{5B7E4502-CF93-4D01-9CFE-D4BAF2BE80BC}"/>
    <cellStyle name="40% - Accent2 3 20 2" xfId="9495" xr:uid="{B2269724-8F1F-4AB1-92C9-8CEF53180BA0}"/>
    <cellStyle name="40% - Accent2 3 20 2 2" xfId="19443" xr:uid="{B655B7E6-BB1A-48A9-BE64-5BE6F70B85A8}"/>
    <cellStyle name="40% - Accent2 3 20 3" xfId="11069" xr:uid="{706F306C-4DF8-495B-B509-71650E522A3E}"/>
    <cellStyle name="40% - Accent2 3 21" xfId="2431" xr:uid="{D3848971-8A8C-4EA3-9895-71661251B8DB}"/>
    <cellStyle name="40% - Accent2 3 21 2" xfId="9496" xr:uid="{DC232D70-6880-4E03-A823-7883D52153D4}"/>
    <cellStyle name="40% - Accent2 3 21 2 2" xfId="19444" xr:uid="{2163F024-A80F-4527-B5DA-5901A2DE6EFA}"/>
    <cellStyle name="40% - Accent2 3 21 3" xfId="11070" xr:uid="{F9A69348-C933-4B89-A6DA-463A7D3955E9}"/>
    <cellStyle name="40% - Accent2 3 22" xfId="2432" xr:uid="{9C62E338-FFEE-4683-8095-F79CC992A49A}"/>
    <cellStyle name="40% - Accent2 3 22 2" xfId="9497" xr:uid="{31313AF4-D784-4FD7-8EAE-03C6188EC123}"/>
    <cellStyle name="40% - Accent2 3 22 2 2" xfId="19445" xr:uid="{F045EA67-0E73-4D04-9AF5-0FE25A241A9C}"/>
    <cellStyle name="40% - Accent2 3 22 3" xfId="11071" xr:uid="{1F4979C7-EEC7-4930-B781-54BDAA1C8260}"/>
    <cellStyle name="40% - Accent2 3 23" xfId="2433" xr:uid="{F1180253-3EEE-49D0-9D8E-F64906F88BC7}"/>
    <cellStyle name="40% - Accent2 3 23 2" xfId="9498" xr:uid="{6229F81E-0D9F-423E-B211-52C68C013A54}"/>
    <cellStyle name="40% - Accent2 3 23 2 2" xfId="19446" xr:uid="{17F3855B-2250-4F22-9C88-091EDD54A936}"/>
    <cellStyle name="40% - Accent2 3 23 3" xfId="11072" xr:uid="{E507150F-8CCF-42DD-85FB-02A0ACB2043E}"/>
    <cellStyle name="40% - Accent2 3 24" xfId="2434" xr:uid="{19AD948C-3AF1-4877-9D69-F4AF1DE02DA6}"/>
    <cellStyle name="40% - Accent2 3 24 2" xfId="9499" xr:uid="{1BD616B3-47DB-48C8-A4D4-9C10789F00D6}"/>
    <cellStyle name="40% - Accent2 3 24 2 2" xfId="19447" xr:uid="{C8250DA9-3039-4E60-B2A8-68B297A98B12}"/>
    <cellStyle name="40% - Accent2 3 24 3" xfId="11073" xr:uid="{E782A37B-8350-482B-89A5-95607E8040DA}"/>
    <cellStyle name="40% - Accent2 3 25" xfId="2435" xr:uid="{2FD684AE-D842-4425-B730-1438177132B6}"/>
    <cellStyle name="40% - Accent2 3 25 2" xfId="9500" xr:uid="{C16EC1D1-1201-4D66-ADAF-64733A1AB2E5}"/>
    <cellStyle name="40% - Accent2 3 25 2 2" xfId="19448" xr:uid="{9052D14C-AF42-43D2-8272-CA776CB779CE}"/>
    <cellStyle name="40% - Accent2 3 25 3" xfId="11074" xr:uid="{E0601BCF-AAE0-4536-B63A-2F5AC35E1E23}"/>
    <cellStyle name="40% - Accent2 3 26" xfId="2436" xr:uid="{92CA23A7-2442-4219-B35D-40202B7810DB}"/>
    <cellStyle name="40% - Accent2 3 26 2" xfId="9501" xr:uid="{CB0BED09-4CE8-4AC1-ACF9-10BE4AC17D69}"/>
    <cellStyle name="40% - Accent2 3 26 2 2" xfId="19449" xr:uid="{6C756BD7-9C3A-4D78-8A20-E302F618FC67}"/>
    <cellStyle name="40% - Accent2 3 26 3" xfId="11075" xr:uid="{9BE64D90-4B36-45DD-9E96-0FFCF3ACA830}"/>
    <cellStyle name="40% - Accent2 3 27" xfId="2437" xr:uid="{4D387FBF-B659-4E99-8B15-FB50FB3C4E7D}"/>
    <cellStyle name="40% - Accent2 3 27 2" xfId="9502" xr:uid="{AF114AAF-92C1-4CC4-8EC6-45D1B0648F0A}"/>
    <cellStyle name="40% - Accent2 3 27 2 2" xfId="19450" xr:uid="{9234CE0C-A1A8-45BD-9762-71E767DE5EC2}"/>
    <cellStyle name="40% - Accent2 3 27 3" xfId="11076" xr:uid="{8990DE09-B03E-47B9-BC19-54E2557E7C0D}"/>
    <cellStyle name="40% - Accent2 3 28" xfId="2438" xr:uid="{01094066-9EA0-4B45-AA4E-D1445DB52F0F}"/>
    <cellStyle name="40% - Accent2 3 28 2" xfId="9503" xr:uid="{6F3C09A2-D252-475E-806A-CFEC9A2A7C4C}"/>
    <cellStyle name="40% - Accent2 3 28 2 2" xfId="19451" xr:uid="{B6422C8A-6EEC-4671-A119-0F1B1368FBAA}"/>
    <cellStyle name="40% - Accent2 3 28 3" xfId="11077" xr:uid="{CB64FFCC-260E-4780-A83B-8DE5B9428DD1}"/>
    <cellStyle name="40% - Accent2 3 29" xfId="2439" xr:uid="{372B8777-01E0-4CA4-8474-B9F4B548EC84}"/>
    <cellStyle name="40% - Accent2 3 29 2" xfId="9504" xr:uid="{E3CFE023-C529-40EC-8F29-35D70FF76557}"/>
    <cellStyle name="40% - Accent2 3 29 2 2" xfId="19452" xr:uid="{3EF165D2-2616-4DB6-AB97-764E8D51907E}"/>
    <cellStyle name="40% - Accent2 3 29 3" xfId="11078" xr:uid="{269B8256-6357-47F0-82AB-D5C718C8E1EE}"/>
    <cellStyle name="40% - Accent2 3 3" xfId="2440" xr:uid="{BD4B4F4C-A78D-4DFC-AEE0-3223E4F72008}"/>
    <cellStyle name="40% - Accent2 3 3 2" xfId="9505" xr:uid="{2D48DA66-00C3-4F1E-8F14-040973ACA3B0}"/>
    <cellStyle name="40% - Accent2 3 3 2 2" xfId="19453" xr:uid="{E5A5741B-DE74-4601-B6AA-A91B1414F00B}"/>
    <cellStyle name="40% - Accent2 3 3 3" xfId="11079" xr:uid="{15F4906B-0B75-47D3-B738-892546A765D0}"/>
    <cellStyle name="40% - Accent2 3 30" xfId="2441" xr:uid="{400E446E-BF3D-461B-B760-69888666E0E3}"/>
    <cellStyle name="40% - Accent2 3 30 2" xfId="9506" xr:uid="{BEECD4C1-798B-4FA0-B6EA-52142AAB7BF7}"/>
    <cellStyle name="40% - Accent2 3 30 2 2" xfId="19454" xr:uid="{786DCF83-1941-4219-8E7C-65E6B10D9049}"/>
    <cellStyle name="40% - Accent2 3 30 3" xfId="11080" xr:uid="{EAD02D2A-B292-4500-B7CA-166CE81B5423}"/>
    <cellStyle name="40% - Accent2 3 31" xfId="2442" xr:uid="{1AB515A0-BA7A-4C97-B339-974AE30939FE}"/>
    <cellStyle name="40% - Accent2 3 31 2" xfId="9507" xr:uid="{0AFA62DF-3493-4661-A22C-A94AE54B384F}"/>
    <cellStyle name="40% - Accent2 3 31 2 2" xfId="19455" xr:uid="{A966EC7D-C2B5-430A-9576-3D8B5DBE0E70}"/>
    <cellStyle name="40% - Accent2 3 31 3" xfId="11081" xr:uid="{3F2A785C-ADE9-4DF7-9BB6-41F70C7F0FFF}"/>
    <cellStyle name="40% - Accent2 3 32" xfId="2443" xr:uid="{912D2D32-F43C-49A9-8519-7B23270D60D2}"/>
    <cellStyle name="40% - Accent2 3 32 2" xfId="9508" xr:uid="{390B4937-FAA6-40D7-9A5D-B3A7E66A34C2}"/>
    <cellStyle name="40% - Accent2 3 32 2 2" xfId="19456" xr:uid="{7C001C48-2B71-4CBC-9762-B28CCC0CD843}"/>
    <cellStyle name="40% - Accent2 3 32 3" xfId="11082" xr:uid="{5B57AF1D-4847-4382-B0A6-9CB5A63B4E4E}"/>
    <cellStyle name="40% - Accent2 3 33" xfId="2444" xr:uid="{E316B9EA-0BF3-48D4-A7C2-38AD4C1E68A7}"/>
    <cellStyle name="40% - Accent2 3 33 2" xfId="9509" xr:uid="{3C39D80E-229B-4DB9-A94C-0DC57E80B412}"/>
    <cellStyle name="40% - Accent2 3 33 2 2" xfId="19457" xr:uid="{2D76129A-40CB-4BF0-81C1-2343647BE08E}"/>
    <cellStyle name="40% - Accent2 3 33 3" xfId="11083" xr:uid="{935722F3-7647-4EF3-BAFC-14433DC1597E}"/>
    <cellStyle name="40% - Accent2 3 34" xfId="2445" xr:uid="{0C43836F-1612-4A01-B8E2-450314C2C0F9}"/>
    <cellStyle name="40% - Accent2 3 34 2" xfId="9510" xr:uid="{D1471FD7-BF14-4696-B813-92CFC557AA6E}"/>
    <cellStyle name="40% - Accent2 3 34 2 2" xfId="19458" xr:uid="{56843460-B3E7-4450-A136-DD7F0BF5F62E}"/>
    <cellStyle name="40% - Accent2 3 34 3" xfId="11084" xr:uid="{59C0ED62-980B-4C01-9080-4E64AF25054B}"/>
    <cellStyle name="40% - Accent2 3 35" xfId="2446" xr:uid="{D6AD9D3F-DAEF-4526-884C-93CD98EC1B12}"/>
    <cellStyle name="40% - Accent2 3 35 2" xfId="9511" xr:uid="{1A0972D4-E7FB-4645-9298-B9F4D0ED6C19}"/>
    <cellStyle name="40% - Accent2 3 35 2 2" xfId="19459" xr:uid="{6DB0EA02-BF74-4F9C-83A7-DC8E710DA030}"/>
    <cellStyle name="40% - Accent2 3 35 3" xfId="11085" xr:uid="{2C9F319B-ED48-4E33-9984-2C47C5E04A14}"/>
    <cellStyle name="40% - Accent2 3 4" xfId="2447" xr:uid="{ADCE46D7-986B-485B-AFBF-A2012AB73EEC}"/>
    <cellStyle name="40% - Accent2 3 4 2" xfId="9512" xr:uid="{A21E255F-8F7F-4FCF-8AB4-E40EC021987C}"/>
    <cellStyle name="40% - Accent2 3 4 2 2" xfId="19460" xr:uid="{1C6AC25D-0A8F-46B7-AAFB-508526209A67}"/>
    <cellStyle name="40% - Accent2 3 4 3" xfId="11086" xr:uid="{CEE2932C-0A27-410D-8AE7-CD7F8C62CFF2}"/>
    <cellStyle name="40% - Accent2 3 5" xfId="2448" xr:uid="{4DC62D66-8C68-404C-8E73-A12086DA63F9}"/>
    <cellStyle name="40% - Accent2 3 5 2" xfId="9513" xr:uid="{7A41FDE6-1C45-4418-998A-1B4A2621367F}"/>
    <cellStyle name="40% - Accent2 3 5 2 2" xfId="19461" xr:uid="{C85138EE-C6A4-46CE-B0E8-4322C98D0E55}"/>
    <cellStyle name="40% - Accent2 3 5 3" xfId="11087" xr:uid="{736F08D9-7840-496C-AB83-AAE9B9AC9421}"/>
    <cellStyle name="40% - Accent2 3 6" xfId="2449" xr:uid="{61D9ACCF-1CDD-479B-8F60-40F9522D2A13}"/>
    <cellStyle name="40% - Accent2 3 6 2" xfId="9514" xr:uid="{6AF2F8B4-2079-4525-81BF-5ABB6BB418E9}"/>
    <cellStyle name="40% - Accent2 3 6 2 2" xfId="19462" xr:uid="{744FFCAE-0021-45DB-9765-6FC85C43AA45}"/>
    <cellStyle name="40% - Accent2 3 6 3" xfId="11088" xr:uid="{B5CC6F6F-755C-4BCD-A3A1-95EA24562410}"/>
    <cellStyle name="40% - Accent2 3 7" xfId="2450" xr:uid="{48A71245-122E-410A-BF4F-DD6AE61E6D03}"/>
    <cellStyle name="40% - Accent2 3 7 2" xfId="9515" xr:uid="{B351C0D7-8F90-4F56-BE0D-680E21828BD5}"/>
    <cellStyle name="40% - Accent2 3 7 2 2" xfId="19463" xr:uid="{0122D0D9-B7A5-4856-821C-0ABAA6CD1B45}"/>
    <cellStyle name="40% - Accent2 3 7 3" xfId="11089" xr:uid="{3DB22221-A3BA-49F0-AE3B-F0E78399B8B8}"/>
    <cellStyle name="40% - Accent2 3 8" xfId="2451" xr:uid="{57B6B762-DC14-4C99-BE1E-43C3327D8B5C}"/>
    <cellStyle name="40% - Accent2 3 8 2" xfId="9516" xr:uid="{5FF94F23-452B-4B68-947A-0051C0AC052B}"/>
    <cellStyle name="40% - Accent2 3 8 2 2" xfId="19464" xr:uid="{E7B986D1-D107-425F-91B4-43C003CA8EBB}"/>
    <cellStyle name="40% - Accent2 3 8 3" xfId="11090" xr:uid="{D39B264E-363B-4844-BE8E-3905FE957BAE}"/>
    <cellStyle name="40% - Accent2 3 9" xfId="2452" xr:uid="{60C6B27C-E73A-45DF-8817-DEC7D6E6D873}"/>
    <cellStyle name="40% - Accent2 3 9 2" xfId="9517" xr:uid="{DBBC8BDE-26E6-4240-8AD1-B3CDB520DCFE}"/>
    <cellStyle name="40% - Accent2 3 9 2 2" xfId="19465" xr:uid="{A9136E58-0363-4F9C-8BD1-61E059D8848B}"/>
    <cellStyle name="40% - Accent2 3 9 3" xfId="11091" xr:uid="{7250C39B-3C86-4A9D-B646-FAFF69E1CC7B}"/>
    <cellStyle name="40% - Accent2 4" xfId="8382" xr:uid="{B6994D98-A06A-427E-9295-BA1A4C63FC79}"/>
    <cellStyle name="40% - Accent2 4 2" xfId="12127" xr:uid="{C0962C83-6C94-4690-9D5C-F41520E3DE92}"/>
    <cellStyle name="40% - Accent2 4 2 2" xfId="13712" xr:uid="{91946C82-93CB-4B50-ACD6-C492B18B2C03}"/>
    <cellStyle name="40% - Accent2 4 2 2 2" xfId="17717" xr:uid="{E5F90022-BB6F-41F3-B592-5F2DDB3B1314}"/>
    <cellStyle name="40% - Accent2 4 2 2 3" xfId="16460" xr:uid="{47BC6075-7B0E-4F04-BA98-9DD8250DA0CC}"/>
    <cellStyle name="40% - Accent2 4 2 3" xfId="12922" xr:uid="{89F4BB5A-FA28-4473-AC60-2F28F0EACBFB}"/>
    <cellStyle name="40% - Accent2 4 2 3 2" xfId="17217" xr:uid="{3B96738C-4203-4410-926C-8B84A82AE5EC}"/>
    <cellStyle name="40% - Accent2 4 2 4" xfId="15926" xr:uid="{1FFDE7A4-EA3A-458A-A930-39927B58F4D6}"/>
    <cellStyle name="40% - Accent2 4 3" xfId="13290" xr:uid="{98720673-5266-4D55-96D4-7F611EE4BFA3}"/>
    <cellStyle name="40% - Accent2 4 3 2" xfId="17476" xr:uid="{AAE06D66-97A8-40BB-B50D-1F9C7404A401}"/>
    <cellStyle name="40% - Accent2 4 3 3" xfId="16219" xr:uid="{471CBD2B-B6E1-4F09-9683-23D58E8BFCC2}"/>
    <cellStyle name="40% - Accent2 4 4" xfId="14700" xr:uid="{A8CE9EE0-ED91-47A9-B3E8-3AF51B77CEF8}"/>
    <cellStyle name="40% - Accent2 4 4 2" xfId="17970" xr:uid="{9502E0BF-101F-4CCF-A8C7-9569721A52B8}"/>
    <cellStyle name="40% - Accent2 4 4 3" xfId="16714" xr:uid="{5DB0A4B9-63D1-46A4-ACF9-B54F99F10DA9}"/>
    <cellStyle name="40% - Accent2 4 5" xfId="12498" xr:uid="{4FC3B176-7774-4423-BABF-E4F69612EB06}"/>
    <cellStyle name="40% - Accent2 4 5 2" xfId="16976" xr:uid="{41228BF2-7359-4F77-B05A-762608B3AA65}"/>
    <cellStyle name="40% - Accent2 4 6" xfId="15502" xr:uid="{79F7F0DF-8FC4-4F21-B095-CAAB82295EFD}"/>
    <cellStyle name="40% - Accent2 5" xfId="14969" xr:uid="{CAB713BD-71F1-47F0-AD96-AD68F4D1E3E5}"/>
    <cellStyle name="40% - Accent2 5 2" xfId="18019" xr:uid="{4743CF30-78EA-4AC3-8DC4-D6965282F287}"/>
    <cellStyle name="40% - Accent2 5 3" xfId="16765" xr:uid="{2EAAD4D6-B585-46A7-B987-6F639A7A79B0}"/>
    <cellStyle name="40% - Accent2 6" xfId="18502" xr:uid="{1E29D383-0D1F-4DCE-AF6D-F4133B5BC944}"/>
    <cellStyle name="40% - Accent2 7" xfId="18555" xr:uid="{23CE8A61-237F-4CAD-8374-2CD61ABC8F51}"/>
    <cellStyle name="40% - Accent3 2" xfId="145" xr:uid="{6F4CF49A-34D9-4A8A-94B3-94F02B7F5092}"/>
    <cellStyle name="40% - Accent3 2 10" xfId="2453" xr:uid="{F15EE1FB-3DD5-41F2-A598-B5D0D455408B}"/>
    <cellStyle name="40% - Accent3 2 10 2" xfId="9518" xr:uid="{DC0C873F-32CE-49D0-BE7F-CDBA6FF50941}"/>
    <cellStyle name="40% - Accent3 2 10 2 2" xfId="19466" xr:uid="{E20353D1-FE5C-4782-9050-C811DAD641EB}"/>
    <cellStyle name="40% - Accent3 2 10 3" xfId="11092" xr:uid="{9C8E105D-9BB9-47B7-9218-878C3074EDDD}"/>
    <cellStyle name="40% - Accent3 2 11" xfId="2454" xr:uid="{EC015F54-0F25-4D72-985D-D1E4F1C0162F}"/>
    <cellStyle name="40% - Accent3 2 11 2" xfId="9519" xr:uid="{B9ABA27D-ED58-41C7-8C1F-195C74C3EEAC}"/>
    <cellStyle name="40% - Accent3 2 11 2 2" xfId="19467" xr:uid="{53F0999A-6CF5-46DA-A021-4DDBFD15E496}"/>
    <cellStyle name="40% - Accent3 2 11 3" xfId="11093" xr:uid="{8F4AB3D7-2AA1-41BC-8A88-6EC8AC7476D5}"/>
    <cellStyle name="40% - Accent3 2 12" xfId="2455" xr:uid="{0230B1BD-2131-4A2B-B1BB-67F52BDB8F14}"/>
    <cellStyle name="40% - Accent3 2 12 2" xfId="9520" xr:uid="{7E059B5E-140A-4AA9-9129-9912AAD1FDCD}"/>
    <cellStyle name="40% - Accent3 2 12 2 2" xfId="19468" xr:uid="{049E3EED-9296-4894-BACC-1C37FBD82446}"/>
    <cellStyle name="40% - Accent3 2 12 3" xfId="11094" xr:uid="{9A7EE079-C742-4BBE-942F-8E9DA6E73E7F}"/>
    <cellStyle name="40% - Accent3 2 13" xfId="2456" xr:uid="{39C6560A-133E-4452-8060-EBCF4E0D2F40}"/>
    <cellStyle name="40% - Accent3 2 13 2" xfId="9521" xr:uid="{DE6F68DE-A758-4987-8EAB-F086D7D0A403}"/>
    <cellStyle name="40% - Accent3 2 13 2 2" xfId="19469" xr:uid="{43467549-55DC-4F4F-AEA1-98C4D1FF5ECE}"/>
    <cellStyle name="40% - Accent3 2 13 3" xfId="11095" xr:uid="{FA9FFCB4-BAA7-4D23-8E3F-077841E2E043}"/>
    <cellStyle name="40% - Accent3 2 14" xfId="2457" xr:uid="{1EA1AABE-F646-4BB1-B495-F21F499A329D}"/>
    <cellStyle name="40% - Accent3 2 14 2" xfId="9522" xr:uid="{13B3DACB-401C-4F5C-A0D9-EED20A2D5CA3}"/>
    <cellStyle name="40% - Accent3 2 14 2 2" xfId="19470" xr:uid="{9B02B6ED-BB05-449C-BE41-350BC652A5E6}"/>
    <cellStyle name="40% - Accent3 2 14 3" xfId="11096" xr:uid="{B0E70518-52D8-48DA-84B6-3E1369DCFFC8}"/>
    <cellStyle name="40% - Accent3 2 15" xfId="2458" xr:uid="{FEC4E0AE-79DC-4F84-B79E-8A1A99FE9B3A}"/>
    <cellStyle name="40% - Accent3 2 15 2" xfId="9523" xr:uid="{163A7EFF-62C0-45DE-92BE-85147C0B773F}"/>
    <cellStyle name="40% - Accent3 2 15 2 2" xfId="19471" xr:uid="{1DD4DE5E-FF3B-4FA2-ABD3-9B3788BFF386}"/>
    <cellStyle name="40% - Accent3 2 15 3" xfId="11097" xr:uid="{FC0A9A41-1123-44BE-B10F-D69DD3526D6E}"/>
    <cellStyle name="40% - Accent3 2 16" xfId="2459" xr:uid="{8A846E7C-B525-4260-B88E-7D8A39883638}"/>
    <cellStyle name="40% - Accent3 2 16 2" xfId="9524" xr:uid="{42D28039-8AA4-4C1F-82F9-BE2C7D466D2C}"/>
    <cellStyle name="40% - Accent3 2 16 2 2" xfId="19472" xr:uid="{025CAE3C-5A53-498C-885E-4F2FCADCE391}"/>
    <cellStyle name="40% - Accent3 2 16 3" xfId="11098" xr:uid="{D783DF05-0C85-4F2B-B282-FCBB1DE52643}"/>
    <cellStyle name="40% - Accent3 2 17" xfId="2460" xr:uid="{C4B24298-B311-476F-9EEB-0D3AA9D15DC2}"/>
    <cellStyle name="40% - Accent3 2 17 2" xfId="9525" xr:uid="{41E5EA4D-D83C-4ECF-8326-543C4D10A563}"/>
    <cellStyle name="40% - Accent3 2 17 2 2" xfId="19473" xr:uid="{D237F0FC-75B0-4AD4-A9FB-0625A64A9F03}"/>
    <cellStyle name="40% - Accent3 2 17 3" xfId="11099" xr:uid="{483B5021-122D-40CD-A813-96242C657677}"/>
    <cellStyle name="40% - Accent3 2 18" xfId="2461" xr:uid="{1BE01600-CC1B-4785-9335-84DB98F2DA04}"/>
    <cellStyle name="40% - Accent3 2 18 2" xfId="9526" xr:uid="{D08B1CA7-D912-42BE-B6E5-E9FE4C3D141F}"/>
    <cellStyle name="40% - Accent3 2 18 2 2" xfId="19474" xr:uid="{E57FFFCB-BD2B-4C21-A002-34521440EBA8}"/>
    <cellStyle name="40% - Accent3 2 18 3" xfId="11100" xr:uid="{DA894B2F-A9AB-491F-BA35-0C2AFB06FE49}"/>
    <cellStyle name="40% - Accent3 2 19" xfId="2462" xr:uid="{025FD95F-FC61-467E-814B-3EC709C77B6A}"/>
    <cellStyle name="40% - Accent3 2 19 2" xfId="9527" xr:uid="{09D219D2-2B8F-40B7-8332-C08B10B2294B}"/>
    <cellStyle name="40% - Accent3 2 19 2 2" xfId="19475" xr:uid="{504EFD22-64F3-402D-BA29-2A52E13A3E2C}"/>
    <cellStyle name="40% - Accent3 2 19 3" xfId="11101" xr:uid="{4E6E7F57-367F-4641-B454-D807B114BCCA}"/>
    <cellStyle name="40% - Accent3 2 2" xfId="2463" xr:uid="{55BFC5AD-4C85-46C2-AC0B-205EFF0F5E02}"/>
    <cellStyle name="40% - Accent3 2 2 10" xfId="2464" xr:uid="{A5D11B57-751A-4790-92FD-F1964DCA5D18}"/>
    <cellStyle name="40% - Accent3 2 2 11" xfId="2465" xr:uid="{666A44FE-7A33-4707-88C3-B7F8BF2C10FA}"/>
    <cellStyle name="40% - Accent3 2 2 12" xfId="2466" xr:uid="{5F0F083F-E105-453F-B9B2-83722FDE7A4D}"/>
    <cellStyle name="40% - Accent3 2 2 13" xfId="2467" xr:uid="{AECCA371-A14F-4C5B-B0DE-279263A209A8}"/>
    <cellStyle name="40% - Accent3 2 2 14" xfId="2468" xr:uid="{57CAF08D-04EA-47B8-B14E-813760DB1FEF}"/>
    <cellStyle name="40% - Accent3 2 2 15" xfId="2469" xr:uid="{F7B475BF-AB29-409C-AA52-E15D3FB524F7}"/>
    <cellStyle name="40% - Accent3 2 2 16" xfId="2470" xr:uid="{AB60F200-34D7-42EF-A965-6250D69D9A07}"/>
    <cellStyle name="40% - Accent3 2 2 17" xfId="2471" xr:uid="{B8F380AC-17F1-42D5-A437-C55A6BEE0A2A}"/>
    <cellStyle name="40% - Accent3 2 2 18" xfId="2472" xr:uid="{48CFB847-3AA3-450F-87D1-F890C52D8F2F}"/>
    <cellStyle name="40% - Accent3 2 2 19" xfId="2473" xr:uid="{6F775224-156C-44E1-BE16-4C0F33B936B7}"/>
    <cellStyle name="40% - Accent3 2 2 2" xfId="2474" xr:uid="{72C0CBE7-AEAD-4B58-BA9E-01642E9CA3F8}"/>
    <cellStyle name="40% - Accent3 2 2 2 10" xfId="2475" xr:uid="{E494BE54-6CCE-4C1C-9B25-F4B167DCAB67}"/>
    <cellStyle name="40% - Accent3 2 2 2 10 2" xfId="9529" xr:uid="{98784619-CB64-481B-8BF5-0FE3096A668A}"/>
    <cellStyle name="40% - Accent3 2 2 2 10 2 2" xfId="19477" xr:uid="{95394C96-05C2-4A54-B172-96BE70001841}"/>
    <cellStyle name="40% - Accent3 2 2 2 10 3" xfId="11103" xr:uid="{662C9D3A-927F-4C08-AEC1-84731DB04B8B}"/>
    <cellStyle name="40% - Accent3 2 2 2 11" xfId="2476" xr:uid="{44A2F08A-D021-4E12-850E-5806B3479A62}"/>
    <cellStyle name="40% - Accent3 2 2 2 11 2" xfId="9530" xr:uid="{F1313727-0F5D-43AC-9EE1-0EAB21232F3B}"/>
    <cellStyle name="40% - Accent3 2 2 2 11 2 2" xfId="19478" xr:uid="{8BAA7845-45E8-4F92-BABF-31512F18C1AE}"/>
    <cellStyle name="40% - Accent3 2 2 2 11 3" xfId="11104" xr:uid="{62023934-2ACD-44AB-BC4B-B570FC4DAB4F}"/>
    <cellStyle name="40% - Accent3 2 2 2 12" xfId="2477" xr:uid="{91BC9FC5-B848-4620-B49E-EB392B2F6A6B}"/>
    <cellStyle name="40% - Accent3 2 2 2 12 2" xfId="9531" xr:uid="{86300C30-1D4D-452A-A2CF-AB6FDA1BA380}"/>
    <cellStyle name="40% - Accent3 2 2 2 12 2 2" xfId="19479" xr:uid="{27914D31-6764-4026-A13E-B7D905857F3F}"/>
    <cellStyle name="40% - Accent3 2 2 2 12 3" xfId="11105" xr:uid="{5871F5E1-033B-4108-A71F-1E184A798989}"/>
    <cellStyle name="40% - Accent3 2 2 2 13" xfId="2478" xr:uid="{E673802D-EFA3-487B-80E9-BCFCDB1C44A5}"/>
    <cellStyle name="40% - Accent3 2 2 2 13 2" xfId="9532" xr:uid="{1CCCC1F3-C73C-4999-938D-6E2F837D5294}"/>
    <cellStyle name="40% - Accent3 2 2 2 13 2 2" xfId="19480" xr:uid="{C0BC6E81-4E26-407D-822D-14B2666CD9DD}"/>
    <cellStyle name="40% - Accent3 2 2 2 13 3" xfId="11106" xr:uid="{19133BE2-9A58-4F97-923B-CCE29B7AF806}"/>
    <cellStyle name="40% - Accent3 2 2 2 14" xfId="2479" xr:uid="{CEDB86D6-C620-436A-8D89-9F65FEF2CB9F}"/>
    <cellStyle name="40% - Accent3 2 2 2 14 2" xfId="9533" xr:uid="{226CA8D0-034D-4F93-995F-1F26532FBB96}"/>
    <cellStyle name="40% - Accent3 2 2 2 14 2 2" xfId="19481" xr:uid="{A59A5FB7-9298-46B0-B8EE-C10F1B439591}"/>
    <cellStyle name="40% - Accent3 2 2 2 14 3" xfId="11107" xr:uid="{7DA45198-FD30-424B-A5C9-1049D5B52140}"/>
    <cellStyle name="40% - Accent3 2 2 2 15" xfId="2480" xr:uid="{91BC8D3E-F33A-4C18-B029-93D377AFCB6A}"/>
    <cellStyle name="40% - Accent3 2 2 2 15 2" xfId="9534" xr:uid="{6AFF1C07-51FC-44B4-B7FF-4BCE96F79300}"/>
    <cellStyle name="40% - Accent3 2 2 2 15 2 2" xfId="19482" xr:uid="{9349FA08-7E61-4BF9-8C3B-D1B65F0B3A0B}"/>
    <cellStyle name="40% - Accent3 2 2 2 15 3" xfId="11108" xr:uid="{9EE84109-69EE-4285-8BCC-8A021CD02887}"/>
    <cellStyle name="40% - Accent3 2 2 2 16" xfId="2481" xr:uid="{DB7CC797-4A81-44DC-936B-B9695DAA0CAA}"/>
    <cellStyle name="40% - Accent3 2 2 2 16 2" xfId="9535" xr:uid="{89D2D1F9-9514-4F79-AA5A-FDE3ED69C872}"/>
    <cellStyle name="40% - Accent3 2 2 2 16 2 2" xfId="19483" xr:uid="{D8E7AB1D-EFAA-44F3-8A25-BD6B2BFBA431}"/>
    <cellStyle name="40% - Accent3 2 2 2 16 3" xfId="11109" xr:uid="{17FB99FC-94C9-479D-A1FD-087B3E323AB5}"/>
    <cellStyle name="40% - Accent3 2 2 2 17" xfId="2482" xr:uid="{130BC865-D6AF-48AA-BB14-4DFF0A0804C6}"/>
    <cellStyle name="40% - Accent3 2 2 2 17 2" xfId="9536" xr:uid="{BEB9A9F5-FA53-473C-A4E4-8DB6763217A5}"/>
    <cellStyle name="40% - Accent3 2 2 2 17 2 2" xfId="19484" xr:uid="{1A90BDA5-3EE6-4852-9C46-E900A97BCCFD}"/>
    <cellStyle name="40% - Accent3 2 2 2 17 3" xfId="11110" xr:uid="{0889C9A9-E3AD-4AAC-9A7F-DF99B410D7B0}"/>
    <cellStyle name="40% - Accent3 2 2 2 18" xfId="2483" xr:uid="{4C0B01C1-B02C-4DC1-A861-0F49531B29A5}"/>
    <cellStyle name="40% - Accent3 2 2 2 18 2" xfId="9537" xr:uid="{E1A78868-1BE6-4775-93C9-94623CBA7038}"/>
    <cellStyle name="40% - Accent3 2 2 2 18 2 2" xfId="19485" xr:uid="{E661FDBF-A407-4E09-B692-FD3903806445}"/>
    <cellStyle name="40% - Accent3 2 2 2 18 3" xfId="11111" xr:uid="{08C1C90E-19C6-495F-BB56-C476A9B10B19}"/>
    <cellStyle name="40% - Accent3 2 2 2 19" xfId="2484" xr:uid="{7DEFA25F-32D3-4F6B-BDBC-2C2778ECD43B}"/>
    <cellStyle name="40% - Accent3 2 2 2 19 2" xfId="9538" xr:uid="{FAED1B6C-8FDE-423B-A63F-3FF23A258FF5}"/>
    <cellStyle name="40% - Accent3 2 2 2 19 2 2" xfId="19486" xr:uid="{5FA445CD-A8FF-428A-8A78-04BCBC66BE90}"/>
    <cellStyle name="40% - Accent3 2 2 2 19 3" xfId="11112" xr:uid="{8E29B731-BFFF-4AED-AD17-7F579B58423B}"/>
    <cellStyle name="40% - Accent3 2 2 2 2" xfId="2485" xr:uid="{14EB04C6-2B21-48DD-90DF-69FBF13CEE91}"/>
    <cellStyle name="40% - Accent3 2 2 2 2 2" xfId="9539" xr:uid="{B5779D81-91A6-4775-8BE3-A5017C83AEFF}"/>
    <cellStyle name="40% - Accent3 2 2 2 2 2 2" xfId="19487" xr:uid="{5E9D0117-0F1A-4186-AF9A-1A8D11441506}"/>
    <cellStyle name="40% - Accent3 2 2 2 2 3" xfId="11113" xr:uid="{C544865D-177C-4292-A90C-189CCBA5735C}"/>
    <cellStyle name="40% - Accent3 2 2 2 20" xfId="2486" xr:uid="{7B317350-5A82-4BC7-B7EE-1DD7E6F1D194}"/>
    <cellStyle name="40% - Accent3 2 2 2 20 2" xfId="9540" xr:uid="{0F805349-8FC7-47A0-A884-6074E55E24FE}"/>
    <cellStyle name="40% - Accent3 2 2 2 20 2 2" xfId="19488" xr:uid="{0377D6B0-0F59-4D4D-88A3-265B2A3E0C22}"/>
    <cellStyle name="40% - Accent3 2 2 2 20 3" xfId="11114" xr:uid="{E9B60662-3EF1-41D0-B19C-06FAD9E6C519}"/>
    <cellStyle name="40% - Accent3 2 2 2 21" xfId="2487" xr:uid="{539DF217-63EF-4A35-89D2-F2A9E1399AD4}"/>
    <cellStyle name="40% - Accent3 2 2 2 21 2" xfId="9541" xr:uid="{3B48CB19-EFF9-4FB7-B052-13F2F9D43D09}"/>
    <cellStyle name="40% - Accent3 2 2 2 21 2 2" xfId="19489" xr:uid="{4D1F33D9-05E5-4C30-B862-E0177C608C1B}"/>
    <cellStyle name="40% - Accent3 2 2 2 21 3" xfId="11115" xr:uid="{315C34D3-EB3A-4519-9184-AA40D0091423}"/>
    <cellStyle name="40% - Accent3 2 2 2 22" xfId="2488" xr:uid="{DC7E859A-7391-483D-80F9-AA6B2264533A}"/>
    <cellStyle name="40% - Accent3 2 2 2 22 2" xfId="9542" xr:uid="{8C0FB1F7-6800-4179-B1A7-2E7E4A8F7C0B}"/>
    <cellStyle name="40% - Accent3 2 2 2 22 2 2" xfId="19490" xr:uid="{56FCC211-C077-466A-B9FA-22405F248893}"/>
    <cellStyle name="40% - Accent3 2 2 2 22 3" xfId="11116" xr:uid="{9731BC49-26F5-4D9A-97AF-89EEC8CE1F5F}"/>
    <cellStyle name="40% - Accent3 2 2 2 3" xfId="2489" xr:uid="{1EEAD78B-94AC-43B3-9F47-3AE36BD0E31F}"/>
    <cellStyle name="40% - Accent3 2 2 2 3 2" xfId="9543" xr:uid="{2E008319-50D8-489D-816D-CD8A6F4E1427}"/>
    <cellStyle name="40% - Accent3 2 2 2 3 2 2" xfId="19491" xr:uid="{3EA08067-8B10-48F4-8C4E-2CFC319130FA}"/>
    <cellStyle name="40% - Accent3 2 2 2 3 3" xfId="11117" xr:uid="{35FCF3D6-E925-4FB1-BBC7-FFBC87F090C8}"/>
    <cellStyle name="40% - Accent3 2 2 2 4" xfId="2490" xr:uid="{460078C6-24BE-4FFF-AF45-60AE246F7ED8}"/>
    <cellStyle name="40% - Accent3 2 2 2 4 2" xfId="9544" xr:uid="{096EDF19-0AF4-4CEA-904F-EB0764D493BB}"/>
    <cellStyle name="40% - Accent3 2 2 2 4 2 2" xfId="19492" xr:uid="{0AD81BD9-1D2C-48D4-962F-8F7D96D33A1F}"/>
    <cellStyle name="40% - Accent3 2 2 2 4 3" xfId="11118" xr:uid="{61719F58-6590-4DB5-B2E7-B33131491ED4}"/>
    <cellStyle name="40% - Accent3 2 2 2 5" xfId="2491" xr:uid="{568EF8B9-0013-463B-A230-B0EBFDF9B780}"/>
    <cellStyle name="40% - Accent3 2 2 2 5 2" xfId="9545" xr:uid="{52B4608D-094B-48C5-B4B5-33F786121A0D}"/>
    <cellStyle name="40% - Accent3 2 2 2 5 2 2" xfId="19493" xr:uid="{51729560-96AC-40FA-A148-151D56D00ACE}"/>
    <cellStyle name="40% - Accent3 2 2 2 5 3" xfId="11119" xr:uid="{AEDF9141-D08C-45B1-8E3B-5A8774507816}"/>
    <cellStyle name="40% - Accent3 2 2 2 6" xfId="2492" xr:uid="{47EDECF1-FA92-4255-B451-D7C1E53ABE3A}"/>
    <cellStyle name="40% - Accent3 2 2 2 6 2" xfId="9546" xr:uid="{DD0F4432-4755-4E92-8838-A8DF559C3954}"/>
    <cellStyle name="40% - Accent3 2 2 2 6 2 2" xfId="19494" xr:uid="{E6144BBD-CFAC-4415-8197-70EE18405A5C}"/>
    <cellStyle name="40% - Accent3 2 2 2 6 3" xfId="11120" xr:uid="{72126E8B-0D04-4E72-A9F2-28936EDF3A82}"/>
    <cellStyle name="40% - Accent3 2 2 2 7" xfId="2493" xr:uid="{E1CE1AFD-342B-4BD8-B2DD-3242D081AD38}"/>
    <cellStyle name="40% - Accent3 2 2 2 7 2" xfId="9547" xr:uid="{BAD90FBA-BAA2-4871-9D8D-1E28237FEF84}"/>
    <cellStyle name="40% - Accent3 2 2 2 7 2 2" xfId="19495" xr:uid="{AF779624-7177-407A-BFB1-7CEB7BCBC292}"/>
    <cellStyle name="40% - Accent3 2 2 2 7 3" xfId="11121" xr:uid="{DD3E8D43-2999-4B07-AF4F-36E01EF5A490}"/>
    <cellStyle name="40% - Accent3 2 2 2 8" xfId="2494" xr:uid="{1229ECCE-B947-4C7C-8B22-3D61FA69B6CC}"/>
    <cellStyle name="40% - Accent3 2 2 2 8 2" xfId="9548" xr:uid="{BD345C3C-4159-4047-9CB7-6CC9D834DA3E}"/>
    <cellStyle name="40% - Accent3 2 2 2 8 2 2" xfId="19496" xr:uid="{5C4FB606-E7AF-48F4-A0C6-5E23C846A281}"/>
    <cellStyle name="40% - Accent3 2 2 2 8 3" xfId="11122" xr:uid="{2096AF10-4A03-4262-BB40-31971AD67B39}"/>
    <cellStyle name="40% - Accent3 2 2 2 9" xfId="2495" xr:uid="{05C3C8E4-B219-4BE0-9A2B-72EF7E09AF1E}"/>
    <cellStyle name="40% - Accent3 2 2 2 9 2" xfId="9549" xr:uid="{3C416155-59A2-4232-A9B6-633C64E25BB8}"/>
    <cellStyle name="40% - Accent3 2 2 2 9 2 2" xfId="19497" xr:uid="{45B4D40E-287A-439C-B85F-5DFFD25ADAFF}"/>
    <cellStyle name="40% - Accent3 2 2 2 9 3" xfId="11123" xr:uid="{2B04E8A8-24AA-46E3-9CE2-FA01C80E65F1}"/>
    <cellStyle name="40% - Accent3 2 2 20" xfId="2496" xr:uid="{EE78F80D-35C3-49DC-83DE-EA1EB65E2D6E}"/>
    <cellStyle name="40% - Accent3 2 2 21" xfId="2497" xr:uid="{227E60BB-92F5-4CF9-9288-8C6EF7873307}"/>
    <cellStyle name="40% - Accent3 2 2 22" xfId="2498" xr:uid="{FF67145C-9642-4E08-9173-367798A31ED5}"/>
    <cellStyle name="40% - Accent3 2 2 23" xfId="9528" xr:uid="{C6143C9F-6616-490D-9162-AA1DFEE64D71}"/>
    <cellStyle name="40% - Accent3 2 2 23 2" xfId="19476" xr:uid="{5A172E89-227C-4BD6-8528-304C6CFD8C8D}"/>
    <cellStyle name="40% - Accent3 2 2 24" xfId="11102" xr:uid="{A6636E5A-EC06-46B2-9601-58AF2EC0336D}"/>
    <cellStyle name="40% - Accent3 2 2 3" xfId="2499" xr:uid="{41E5D674-1BC5-4453-9CEC-57BA3511DB32}"/>
    <cellStyle name="40% - Accent3 2 2 4" xfId="2500" xr:uid="{712D5EF1-C8A4-4C9F-9DD0-63EE8A833292}"/>
    <cellStyle name="40% - Accent3 2 2 5" xfId="2501" xr:uid="{5C3D6C6E-32FD-438C-8B90-C11EF146B971}"/>
    <cellStyle name="40% - Accent3 2 2 6" xfId="2502" xr:uid="{4AEA0A28-A26E-4018-9B15-EF521B65D96C}"/>
    <cellStyle name="40% - Accent3 2 2 7" xfId="2503" xr:uid="{C4CA301D-A50F-4BB9-A505-0B2CCBBAE34C}"/>
    <cellStyle name="40% - Accent3 2 2 8" xfId="2504" xr:uid="{B5A66C27-B5AE-4D66-818C-AA4BC8DDCD18}"/>
    <cellStyle name="40% - Accent3 2 2 9" xfId="2505" xr:uid="{BA78BDE0-117B-48A8-A645-0AFFFD5AE73F}"/>
    <cellStyle name="40% - Accent3 2 20" xfId="2506" xr:uid="{BC63FE9A-BEB5-4EA1-9EE4-C5EBA863D70F}"/>
    <cellStyle name="40% - Accent3 2 20 2" xfId="9550" xr:uid="{71AEC9C6-9024-48FB-B710-D49FA48C56AD}"/>
    <cellStyle name="40% - Accent3 2 20 2 2" xfId="19498" xr:uid="{68CD19F7-946D-482D-933C-C7C8991736E9}"/>
    <cellStyle name="40% - Accent3 2 20 3" xfId="11124" xr:uid="{A96B2D6F-0BE6-4978-9445-F35CFA5CBD7E}"/>
    <cellStyle name="40% - Accent3 2 21" xfId="2507" xr:uid="{5134217B-66F0-4D94-9655-28090992234B}"/>
    <cellStyle name="40% - Accent3 2 21 2" xfId="9551" xr:uid="{766EF8BA-2479-45CD-8CB0-3F318D940909}"/>
    <cellStyle name="40% - Accent3 2 21 2 2" xfId="19499" xr:uid="{719EEB6F-1C0F-43A2-AF17-4F2802C67FD0}"/>
    <cellStyle name="40% - Accent3 2 21 3" xfId="11125" xr:uid="{E7D63DD9-96F5-4B5E-A14A-7D20DDA930AD}"/>
    <cellStyle name="40% - Accent3 2 22" xfId="2508" xr:uid="{CB49F5B2-53AA-45D0-B132-7ECF048FC5E0}"/>
    <cellStyle name="40% - Accent3 2 22 2" xfId="9552" xr:uid="{7FE8DC33-BCEC-41A8-9A66-5305EEFE6340}"/>
    <cellStyle name="40% - Accent3 2 22 2 2" xfId="19500" xr:uid="{ADD1C8AC-AF53-45C4-9EE4-6CFD3F014312}"/>
    <cellStyle name="40% - Accent3 2 22 3" xfId="11126" xr:uid="{59ACD2AC-F8E3-41A8-936A-E73B26AB5A6F}"/>
    <cellStyle name="40% - Accent3 2 23" xfId="2509" xr:uid="{F974A783-E3CE-4BBE-9E7E-B3D156D924EB}"/>
    <cellStyle name="40% - Accent3 2 23 2" xfId="9553" xr:uid="{F37210FA-B009-4D73-91B4-A4E4F61A1254}"/>
    <cellStyle name="40% - Accent3 2 23 2 2" xfId="19501" xr:uid="{DEAB53DA-AEDA-4882-829B-61461D0429DC}"/>
    <cellStyle name="40% - Accent3 2 23 3" xfId="11127" xr:uid="{CC1D4F32-2B99-4729-A441-F1B2A4E72253}"/>
    <cellStyle name="40% - Accent3 2 24" xfId="2510" xr:uid="{03DE9A86-9578-4645-A8DA-0AAEFF0209AB}"/>
    <cellStyle name="40% - Accent3 2 24 2" xfId="9554" xr:uid="{F7338944-708C-4E99-B11B-220DE0BBC4F6}"/>
    <cellStyle name="40% - Accent3 2 24 2 2" xfId="19502" xr:uid="{911CEFCD-13CC-427C-88B5-2F63F5957A3F}"/>
    <cellStyle name="40% - Accent3 2 24 3" xfId="11128" xr:uid="{02D92823-A62D-4065-AA55-55F083D9F368}"/>
    <cellStyle name="40% - Accent3 2 25" xfId="2511" xr:uid="{B205936A-592D-431A-9F8E-FC793DBF00A9}"/>
    <cellStyle name="40% - Accent3 2 25 2" xfId="9555" xr:uid="{704F9CFD-0D12-4685-839A-0396E9E6524C}"/>
    <cellStyle name="40% - Accent3 2 25 2 2" xfId="19503" xr:uid="{DDF3F850-7993-4344-9C8E-87525C3B1E20}"/>
    <cellStyle name="40% - Accent3 2 25 3" xfId="11129" xr:uid="{2467BBF8-51DB-4378-8EAB-56D19D3C905F}"/>
    <cellStyle name="40% - Accent3 2 26" xfId="2512" xr:uid="{006F831C-35AC-4BE1-B9A1-591537DC876B}"/>
    <cellStyle name="40% - Accent3 2 26 2" xfId="9556" xr:uid="{FC62508E-0596-4B73-831B-0A0618A14914}"/>
    <cellStyle name="40% - Accent3 2 26 2 2" xfId="19504" xr:uid="{1B29A2D4-1A37-4C20-AEC9-48ECF0C99FDB}"/>
    <cellStyle name="40% - Accent3 2 26 3" xfId="11130" xr:uid="{4C47C5E2-F00B-4600-A0AF-A8ECA29415CD}"/>
    <cellStyle name="40% - Accent3 2 27" xfId="2513" xr:uid="{69D687E5-7289-4369-AAF6-CA22A0F7FBDB}"/>
    <cellStyle name="40% - Accent3 2 27 2" xfId="9557" xr:uid="{F56BCB80-C6F5-49BE-B90F-B13FD251CBEF}"/>
    <cellStyle name="40% - Accent3 2 27 2 2" xfId="19505" xr:uid="{E0365E13-FF34-4945-872A-72BF803D1EDC}"/>
    <cellStyle name="40% - Accent3 2 27 3" xfId="11131" xr:uid="{FB79F283-90CB-4BAC-89B5-7BD84595F996}"/>
    <cellStyle name="40% - Accent3 2 28" xfId="2514" xr:uid="{A06145AA-E5ED-4C87-BDDA-8F656C7A1EEE}"/>
    <cellStyle name="40% - Accent3 2 28 2" xfId="9558" xr:uid="{6B7D51A0-6181-4D39-9A5D-C4D53B331FBB}"/>
    <cellStyle name="40% - Accent3 2 28 2 2" xfId="19506" xr:uid="{D08FAFE5-689A-4AA5-AD6E-6DB5D18046B3}"/>
    <cellStyle name="40% - Accent3 2 28 3" xfId="11132" xr:uid="{542D8693-17E3-4283-AE64-723C7442D8D0}"/>
    <cellStyle name="40% - Accent3 2 29" xfId="2515" xr:uid="{83A89CD0-91AE-4D4B-A911-1085CF4C7D5D}"/>
    <cellStyle name="40% - Accent3 2 29 2" xfId="9559" xr:uid="{63E2F4FC-64B4-4D47-87C0-FE5393C93E29}"/>
    <cellStyle name="40% - Accent3 2 29 2 2" xfId="19507" xr:uid="{4F107A62-8729-4EAB-AD35-EE50CAD14F05}"/>
    <cellStyle name="40% - Accent3 2 29 3" xfId="11133" xr:uid="{95CCE8D3-5FBD-44B4-970E-14087B8773DF}"/>
    <cellStyle name="40% - Accent3 2 3" xfId="2516" xr:uid="{3E91CFE6-27B1-4153-9A05-08CF14205A2C}"/>
    <cellStyle name="40% - Accent3 2 3 2" xfId="9560" xr:uid="{007E76A0-4FFA-4C06-B3F0-96A15630864C}"/>
    <cellStyle name="40% - Accent3 2 3 2 2" xfId="19508" xr:uid="{5156682F-55B8-497D-A9FC-434F213FE5D4}"/>
    <cellStyle name="40% - Accent3 2 3 3" xfId="11134" xr:uid="{0FC3728C-7E69-4521-BD0E-4F1E0BB7F1E7}"/>
    <cellStyle name="40% - Accent3 2 30" xfId="2517" xr:uid="{69806C0F-BA24-4830-AF34-D5F74E275546}"/>
    <cellStyle name="40% - Accent3 2 30 2" xfId="9561" xr:uid="{C6FEA996-E89C-4B75-8697-43966B5A1708}"/>
    <cellStyle name="40% - Accent3 2 30 2 2" xfId="19509" xr:uid="{D8F0C809-955D-46D4-900E-85305E8F8A70}"/>
    <cellStyle name="40% - Accent3 2 30 3" xfId="11135" xr:uid="{4E6D5E12-2559-44E0-99AF-438330630AB7}"/>
    <cellStyle name="40% - Accent3 2 31" xfId="2518" xr:uid="{2BDB1A1A-1D25-41CD-895C-EB57E0E8AF77}"/>
    <cellStyle name="40% - Accent3 2 31 2" xfId="9562" xr:uid="{94B1C627-D094-4CAC-AEC3-151D47104D4A}"/>
    <cellStyle name="40% - Accent3 2 31 2 2" xfId="19510" xr:uid="{6908B250-9F43-4C90-9553-4D7FE576E736}"/>
    <cellStyle name="40% - Accent3 2 31 3" xfId="11136" xr:uid="{DD2A0C73-C73C-4482-B59A-E4D170E0CF23}"/>
    <cellStyle name="40% - Accent3 2 32" xfId="2519" xr:uid="{E1B9FC87-5952-4285-B314-56D301528080}"/>
    <cellStyle name="40% - Accent3 2 32 2" xfId="9563" xr:uid="{45F0E01A-6322-462E-85F4-C5EF4CCDBB3F}"/>
    <cellStyle name="40% - Accent3 2 32 2 2" xfId="19511" xr:uid="{181795D0-5665-4FE6-B2D6-70D8E12D1D39}"/>
    <cellStyle name="40% - Accent3 2 32 3" xfId="11137" xr:uid="{14A74C5C-1F20-475A-A029-282BF6685BCF}"/>
    <cellStyle name="40% - Accent3 2 33" xfId="2520" xr:uid="{12ABEFE6-E9C2-4570-95B9-65B0FB3D426E}"/>
    <cellStyle name="40% - Accent3 2 33 2" xfId="9564" xr:uid="{FB571D4B-420B-4D77-BBA2-008367E99E8B}"/>
    <cellStyle name="40% - Accent3 2 33 2 2" xfId="19512" xr:uid="{EB5F4C9A-E2C5-4C11-A62C-C67929A04468}"/>
    <cellStyle name="40% - Accent3 2 33 3" xfId="11138" xr:uid="{8FD83574-64CD-47B6-9E8D-74FFEE9134C7}"/>
    <cellStyle name="40% - Accent3 2 34" xfId="2521" xr:uid="{EBEE2B14-D04F-41AB-B311-C6C8A63522FD}"/>
    <cellStyle name="40% - Accent3 2 34 2" xfId="9565" xr:uid="{97F2C738-17F8-4692-B40E-688BB6A4B691}"/>
    <cellStyle name="40% - Accent3 2 34 2 2" xfId="19513" xr:uid="{C73F41EB-0F9C-430A-870D-D343B5A37799}"/>
    <cellStyle name="40% - Accent3 2 34 3" xfId="11139" xr:uid="{37DE2D00-0342-41EE-A6DF-C0DF52D46022}"/>
    <cellStyle name="40% - Accent3 2 35" xfId="2522" xr:uid="{CC2112AF-F52A-4CC9-89F8-F3E247499FA1}"/>
    <cellStyle name="40% - Accent3 2 35 2" xfId="9566" xr:uid="{0A750C60-CD37-4E3E-BC17-D703F83359C2}"/>
    <cellStyle name="40% - Accent3 2 35 2 2" xfId="19514" xr:uid="{31C47B3E-A887-413E-9E70-906881660D6F}"/>
    <cellStyle name="40% - Accent3 2 35 3" xfId="11140" xr:uid="{3EF60527-D29B-45B6-A39B-49C929E0BDD7}"/>
    <cellStyle name="40% - Accent3 2 36" xfId="18174" xr:uid="{6DCC7D7A-54A4-4572-914B-12A02C80C03E}"/>
    <cellStyle name="40% - Accent3 2 4" xfId="2523" xr:uid="{EFF5C0F8-1D65-4C52-A36A-E0342471C2DD}"/>
    <cellStyle name="40% - Accent3 2 4 2" xfId="9567" xr:uid="{DB03DC6C-A51D-4773-ACF0-DACCA634A431}"/>
    <cellStyle name="40% - Accent3 2 4 2 2" xfId="19515" xr:uid="{3DB0B699-2AC0-49F6-A4AD-80C948DBEE87}"/>
    <cellStyle name="40% - Accent3 2 4 3" xfId="11141" xr:uid="{EBCA48E0-8060-4739-80B3-911180EF739F}"/>
    <cellStyle name="40% - Accent3 2 5" xfId="2524" xr:uid="{D534D3AC-34CF-4CB6-9071-22B6A57A0CCE}"/>
    <cellStyle name="40% - Accent3 2 5 2" xfId="9568" xr:uid="{AF30D295-D463-4B3B-86F7-AF24079C7D82}"/>
    <cellStyle name="40% - Accent3 2 5 2 2" xfId="19516" xr:uid="{000F807A-3082-4531-A76F-A3A2410D0D69}"/>
    <cellStyle name="40% - Accent3 2 5 3" xfId="11142" xr:uid="{342E74BA-46DC-490B-A8D9-FBBC850C747D}"/>
    <cellStyle name="40% - Accent3 2 6" xfId="2525" xr:uid="{1303D69D-949B-4078-87BD-00D7C8D5EBB1}"/>
    <cellStyle name="40% - Accent3 2 6 2" xfId="9569" xr:uid="{736990AD-2119-4954-AC58-56E7B4B7D403}"/>
    <cellStyle name="40% - Accent3 2 6 2 2" xfId="19517" xr:uid="{B3147225-F206-43C8-8AD8-BEA72083D7EB}"/>
    <cellStyle name="40% - Accent3 2 6 3" xfId="11143" xr:uid="{36D24BE1-1E29-42B6-97F0-084016C0F4EB}"/>
    <cellStyle name="40% - Accent3 2 7" xfId="2526" xr:uid="{09411307-6680-4277-AC81-20301222D053}"/>
    <cellStyle name="40% - Accent3 2 7 2" xfId="9570" xr:uid="{D658BE6A-1AB0-4101-BABF-465F8E38F7EF}"/>
    <cellStyle name="40% - Accent3 2 7 2 2" xfId="19518" xr:uid="{572B36B0-8C42-4CE0-80FB-B2054765B36A}"/>
    <cellStyle name="40% - Accent3 2 7 3" xfId="11144" xr:uid="{5E5CBB8A-89DC-4D07-A04F-01ECC178F4B7}"/>
    <cellStyle name="40% - Accent3 2 8" xfId="2527" xr:uid="{9E3AE715-B49B-4788-A85F-CCDB0440AC22}"/>
    <cellStyle name="40% - Accent3 2 8 2" xfId="9571" xr:uid="{A49E48AF-6910-4FFD-B057-EB705EC2E44E}"/>
    <cellStyle name="40% - Accent3 2 8 2 2" xfId="19519" xr:uid="{71E7CAFB-0116-4282-977D-CFA98ABEAF88}"/>
    <cellStyle name="40% - Accent3 2 8 3" xfId="11145" xr:uid="{6474FD05-4E62-40B2-983F-60FEFA604240}"/>
    <cellStyle name="40% - Accent3 2 9" xfId="2528" xr:uid="{6FA7BE86-006A-47BF-B098-8FA6A0CBF0DD}"/>
    <cellStyle name="40% - Accent3 2 9 2" xfId="9572" xr:uid="{EB9AC440-D3E2-400E-AD83-DA71456825DB}"/>
    <cellStyle name="40% - Accent3 2 9 2 2" xfId="19520" xr:uid="{0762696B-F03B-401A-806F-0AD8146C2E3D}"/>
    <cellStyle name="40% - Accent3 2 9 3" xfId="11146" xr:uid="{213EF371-1964-4102-8A97-E0D52201C32E}"/>
    <cellStyle name="40% - Accent3 2_CONSO" xfId="2529" xr:uid="{C0736809-FB13-44E2-B217-5948B394EA9F}"/>
    <cellStyle name="40% - Accent3 3" xfId="146" xr:uid="{5473C193-4850-4266-BEA6-DB16DAEB7CC7}"/>
    <cellStyle name="40% - Accent3 3 10" xfId="2530" xr:uid="{9C8651EA-6E21-44E9-A63C-1545E562CFB5}"/>
    <cellStyle name="40% - Accent3 3 10 2" xfId="9573" xr:uid="{E3AF127F-4C50-4334-8FC8-ECFEB1407C5B}"/>
    <cellStyle name="40% - Accent3 3 10 2 2" xfId="19521" xr:uid="{70238C99-D2F7-49ED-A29E-46B5860E7D7A}"/>
    <cellStyle name="40% - Accent3 3 10 3" xfId="11147" xr:uid="{396ABB9D-C324-4C08-B29A-722ADF844915}"/>
    <cellStyle name="40% - Accent3 3 11" xfId="2531" xr:uid="{7CFC3648-0436-46B4-B794-A0EF3ABF5024}"/>
    <cellStyle name="40% - Accent3 3 11 2" xfId="9574" xr:uid="{5888E3F3-818E-40CF-AF9E-9288CB8E3AC7}"/>
    <cellStyle name="40% - Accent3 3 11 2 2" xfId="19522" xr:uid="{744DD4FA-C89A-4F35-966C-F0F08AEEC2EA}"/>
    <cellStyle name="40% - Accent3 3 11 3" xfId="11148" xr:uid="{CB872A9D-DD7D-430F-B73E-B3AEC9DE4DBA}"/>
    <cellStyle name="40% - Accent3 3 12" xfId="2532" xr:uid="{2F216EEE-363B-41FD-957F-6B03F4BFB6DE}"/>
    <cellStyle name="40% - Accent3 3 12 2" xfId="9575" xr:uid="{BB7A637C-F5E5-4D91-8D48-13E186477789}"/>
    <cellStyle name="40% - Accent3 3 12 2 2" xfId="19523" xr:uid="{117F472A-6332-4BE0-8FD7-D5DF5E188A85}"/>
    <cellStyle name="40% - Accent3 3 12 3" xfId="11149" xr:uid="{473B4AF7-F6F3-4B25-99A2-EAE11A326897}"/>
    <cellStyle name="40% - Accent3 3 13" xfId="2533" xr:uid="{BEFBE7E8-6C9D-4732-B252-4058D8D25768}"/>
    <cellStyle name="40% - Accent3 3 13 2" xfId="9576" xr:uid="{A7752D34-D300-4474-8860-7D8A59A10ADC}"/>
    <cellStyle name="40% - Accent3 3 13 2 2" xfId="19524" xr:uid="{BFD4A7D8-CB1A-49D6-A6D2-AEBF6000CB44}"/>
    <cellStyle name="40% - Accent3 3 13 3" xfId="11150" xr:uid="{09E0C340-A572-4790-BD0D-60AE52ED2E3B}"/>
    <cellStyle name="40% - Accent3 3 14" xfId="2534" xr:uid="{9E499B61-7ED6-4713-8167-CB3BB91E1A03}"/>
    <cellStyle name="40% - Accent3 3 14 2" xfId="9577" xr:uid="{A8C657E0-7127-4C14-867B-4DDBB72DF364}"/>
    <cellStyle name="40% - Accent3 3 14 2 2" xfId="19525" xr:uid="{09551B90-438D-4383-98D0-49B4CA46CC22}"/>
    <cellStyle name="40% - Accent3 3 14 3" xfId="11151" xr:uid="{0A22FD87-0FF0-46C3-A789-8B2EC6F6356D}"/>
    <cellStyle name="40% - Accent3 3 15" xfId="2535" xr:uid="{8EFB019D-CCC4-4F11-8F59-2E9215241886}"/>
    <cellStyle name="40% - Accent3 3 15 2" xfId="9578" xr:uid="{A3F8209B-CB72-48F0-A2C4-1C79FDF5DC23}"/>
    <cellStyle name="40% - Accent3 3 15 2 2" xfId="19526" xr:uid="{779952E4-3DC6-4DAB-A513-56FFFCEB99D6}"/>
    <cellStyle name="40% - Accent3 3 15 3" xfId="11152" xr:uid="{899AD99D-7EE1-441E-B4A1-7BD369F03996}"/>
    <cellStyle name="40% - Accent3 3 16" xfId="2536" xr:uid="{A849F820-2AB3-441B-A6A2-806B9F9DA13D}"/>
    <cellStyle name="40% - Accent3 3 16 2" xfId="9579" xr:uid="{DB93B601-F354-4CB7-9C84-0CB99B0F2C0B}"/>
    <cellStyle name="40% - Accent3 3 16 2 2" xfId="19527" xr:uid="{9587780E-9AE9-42D6-BF78-ADAD28E81451}"/>
    <cellStyle name="40% - Accent3 3 16 3" xfId="11153" xr:uid="{15FACC8B-DECA-4B76-BB0F-858E6405DA62}"/>
    <cellStyle name="40% - Accent3 3 17" xfId="2537" xr:uid="{94C696FC-AAC9-4376-9CB5-80B7C37B093A}"/>
    <cellStyle name="40% - Accent3 3 17 2" xfId="9580" xr:uid="{0D4B97B3-918A-4B61-B70E-D1F79EF3F3F0}"/>
    <cellStyle name="40% - Accent3 3 17 2 2" xfId="19528" xr:uid="{9F3098F8-6113-4D9C-9F1E-B7242FBFC667}"/>
    <cellStyle name="40% - Accent3 3 17 3" xfId="11154" xr:uid="{5D038E39-55BB-45E5-A82C-3B0AF64D1252}"/>
    <cellStyle name="40% - Accent3 3 18" xfId="2538" xr:uid="{199330F1-7851-4B89-9C6C-E7A59FA70D69}"/>
    <cellStyle name="40% - Accent3 3 18 2" xfId="9581" xr:uid="{8CA49C00-2B53-4529-8E3A-8A39DB967920}"/>
    <cellStyle name="40% - Accent3 3 18 2 2" xfId="19529" xr:uid="{9D6438E8-C91F-492D-87C6-5EE845A39459}"/>
    <cellStyle name="40% - Accent3 3 18 3" xfId="11155" xr:uid="{98C183C8-F05E-4E56-8F98-5F319FC676EC}"/>
    <cellStyle name="40% - Accent3 3 19" xfId="2539" xr:uid="{76148B37-6B24-4762-8D0F-B6E2A7EDAF23}"/>
    <cellStyle name="40% - Accent3 3 19 2" xfId="9582" xr:uid="{36DD7B26-EB40-473E-8ED1-B56950137168}"/>
    <cellStyle name="40% - Accent3 3 19 2 2" xfId="19530" xr:uid="{8E280F05-B07E-4668-8C02-C73285E01B2F}"/>
    <cellStyle name="40% - Accent3 3 19 3" xfId="11156" xr:uid="{3ED8494E-DA08-4F1C-8654-EE2F7FA340BB}"/>
    <cellStyle name="40% - Accent3 3 2" xfId="2540" xr:uid="{46E26526-D597-4728-B24C-4BE8762150F3}"/>
    <cellStyle name="40% - Accent3 3 2 10" xfId="2541" xr:uid="{76B6D9ED-B85E-475C-A99A-A6675577BE8A}"/>
    <cellStyle name="40% - Accent3 3 2 11" xfId="2542" xr:uid="{CA26642C-0588-4EC9-AD5E-0A9E9B7312A3}"/>
    <cellStyle name="40% - Accent3 3 2 12" xfId="2543" xr:uid="{C59E202C-B439-454A-82E5-EC2FFDC9FDA6}"/>
    <cellStyle name="40% - Accent3 3 2 13" xfId="2544" xr:uid="{2846D391-1B1C-444C-9B6F-63CD90E0684E}"/>
    <cellStyle name="40% - Accent3 3 2 14" xfId="2545" xr:uid="{03B54F71-378C-4860-94B1-864BA6AEA70D}"/>
    <cellStyle name="40% - Accent3 3 2 15" xfId="2546" xr:uid="{3FDAF2FC-ADBE-4812-8D51-55613D767737}"/>
    <cellStyle name="40% - Accent3 3 2 16" xfId="2547" xr:uid="{0A95A834-F7D6-4220-BAAE-012339A5DBC4}"/>
    <cellStyle name="40% - Accent3 3 2 17" xfId="2548" xr:uid="{00930773-5209-4C05-BC14-6855F357068D}"/>
    <cellStyle name="40% - Accent3 3 2 18" xfId="2549" xr:uid="{849E6543-A22F-425F-9224-DAEDE841C4CF}"/>
    <cellStyle name="40% - Accent3 3 2 19" xfId="2550" xr:uid="{FF06E0AE-2F86-46B2-9397-1B3DD7CC0D43}"/>
    <cellStyle name="40% - Accent3 3 2 2" xfId="2551" xr:uid="{203865E4-96BA-45D3-B3EE-85BAA3A426D9}"/>
    <cellStyle name="40% - Accent3 3 2 2 10" xfId="2552" xr:uid="{50637804-086F-47BB-A7F6-9F0A16F66358}"/>
    <cellStyle name="40% - Accent3 3 2 2 10 2" xfId="9584" xr:uid="{B06DF77C-327E-410A-87CC-EF1F9724ED81}"/>
    <cellStyle name="40% - Accent3 3 2 2 10 2 2" xfId="19532" xr:uid="{2E0045BF-DE86-4120-97DE-32676076E4D9}"/>
    <cellStyle name="40% - Accent3 3 2 2 10 3" xfId="11158" xr:uid="{FF6DB85D-DE58-4CFA-8C64-352BAF0EBA3D}"/>
    <cellStyle name="40% - Accent3 3 2 2 11" xfId="2553" xr:uid="{87E84E76-4F5E-4176-B57B-EEF735DDF82F}"/>
    <cellStyle name="40% - Accent3 3 2 2 11 2" xfId="9585" xr:uid="{111865B8-EDB5-439C-9A89-F3B1DE5C41AF}"/>
    <cellStyle name="40% - Accent3 3 2 2 11 2 2" xfId="19533" xr:uid="{5170E2B0-76D3-486A-87EF-4E1E080C39D9}"/>
    <cellStyle name="40% - Accent3 3 2 2 11 3" xfId="11159" xr:uid="{14EA273D-97AC-4925-8F52-16A08D84D5D0}"/>
    <cellStyle name="40% - Accent3 3 2 2 12" xfId="2554" xr:uid="{47122725-160D-4C2F-B1E8-2A613C73D5FD}"/>
    <cellStyle name="40% - Accent3 3 2 2 12 2" xfId="9586" xr:uid="{32A54AF2-25EC-4663-8646-3E9BE74986DD}"/>
    <cellStyle name="40% - Accent3 3 2 2 12 2 2" xfId="19534" xr:uid="{1174C4FC-FB88-4718-B25B-7419FD4303EE}"/>
    <cellStyle name="40% - Accent3 3 2 2 12 3" xfId="11160" xr:uid="{031964DF-26BA-46B2-ABB4-D156BA6470AB}"/>
    <cellStyle name="40% - Accent3 3 2 2 13" xfId="2555" xr:uid="{54CC353D-9ECB-45AA-945A-FFA68303CC8B}"/>
    <cellStyle name="40% - Accent3 3 2 2 13 2" xfId="9587" xr:uid="{30B136C3-7187-45EE-8F7B-2C9621F26D87}"/>
    <cellStyle name="40% - Accent3 3 2 2 13 2 2" xfId="19535" xr:uid="{655CE44A-6F89-46BC-8E22-31AA333EEB7E}"/>
    <cellStyle name="40% - Accent3 3 2 2 13 3" xfId="11161" xr:uid="{26954542-4013-421C-BE23-EE1C72297C8F}"/>
    <cellStyle name="40% - Accent3 3 2 2 14" xfId="2556" xr:uid="{98C60050-8371-4B1E-8D05-992D7801E6C3}"/>
    <cellStyle name="40% - Accent3 3 2 2 14 2" xfId="9588" xr:uid="{2D323B06-48BC-4305-AA28-C4C79F3AFE05}"/>
    <cellStyle name="40% - Accent3 3 2 2 14 2 2" xfId="19536" xr:uid="{14242FA9-42F9-4574-8E3A-4E049EC4162C}"/>
    <cellStyle name="40% - Accent3 3 2 2 14 3" xfId="11162" xr:uid="{ABB18650-0AC0-453F-9390-CE1699598442}"/>
    <cellStyle name="40% - Accent3 3 2 2 15" xfId="2557" xr:uid="{1A041F48-6BED-4E2B-A039-DFD5C6905378}"/>
    <cellStyle name="40% - Accent3 3 2 2 15 2" xfId="9589" xr:uid="{F79C8154-4E39-43D9-9DB0-5B4D81BC5EC0}"/>
    <cellStyle name="40% - Accent3 3 2 2 15 2 2" xfId="19537" xr:uid="{6A2A6FF8-1E39-4FFC-ACC5-766268929A57}"/>
    <cellStyle name="40% - Accent3 3 2 2 15 3" xfId="11163" xr:uid="{232E58EC-6951-4263-86F6-D509B5F58F98}"/>
    <cellStyle name="40% - Accent3 3 2 2 16" xfId="2558" xr:uid="{3941136A-5375-468D-8ECC-563214101244}"/>
    <cellStyle name="40% - Accent3 3 2 2 16 2" xfId="9590" xr:uid="{690FDC99-100E-4A42-85E9-82D242EF272F}"/>
    <cellStyle name="40% - Accent3 3 2 2 16 2 2" xfId="19538" xr:uid="{16D6AFDA-47B2-415D-BD8D-460777AE8044}"/>
    <cellStyle name="40% - Accent3 3 2 2 16 3" xfId="11164" xr:uid="{4C9ABA28-0609-4932-AD36-1D186EB83FF2}"/>
    <cellStyle name="40% - Accent3 3 2 2 17" xfId="2559" xr:uid="{FE3A8D74-02D7-406E-B7BD-33CBFC66B937}"/>
    <cellStyle name="40% - Accent3 3 2 2 17 2" xfId="9591" xr:uid="{965EADB8-E488-4E4F-8359-18221F4CE82D}"/>
    <cellStyle name="40% - Accent3 3 2 2 17 2 2" xfId="19539" xr:uid="{46F906D6-0EA5-47C8-B7B7-4954B874DDB1}"/>
    <cellStyle name="40% - Accent3 3 2 2 17 3" xfId="11165" xr:uid="{ED173BFA-CB9F-4CB4-ACAC-5C5C21EA176C}"/>
    <cellStyle name="40% - Accent3 3 2 2 18" xfId="2560" xr:uid="{36776775-F1A1-4756-A9E4-D7DC2588AFA5}"/>
    <cellStyle name="40% - Accent3 3 2 2 18 2" xfId="9592" xr:uid="{686B356F-6CD0-4DD1-B86C-5701C0728B5D}"/>
    <cellStyle name="40% - Accent3 3 2 2 18 2 2" xfId="19540" xr:uid="{38FEC932-5093-43A0-9060-B4D573439272}"/>
    <cellStyle name="40% - Accent3 3 2 2 18 3" xfId="11166" xr:uid="{CCB4EDD5-8250-4BEE-B745-F908D423D48E}"/>
    <cellStyle name="40% - Accent3 3 2 2 19" xfId="2561" xr:uid="{CB9B53E5-230B-4ABD-8B06-66FFE4508AC2}"/>
    <cellStyle name="40% - Accent3 3 2 2 19 2" xfId="9593" xr:uid="{6F584116-9D6B-4A38-80DA-6EAAF47CEA85}"/>
    <cellStyle name="40% - Accent3 3 2 2 19 2 2" xfId="19541" xr:uid="{CB385707-61C6-4BD9-AAFF-9AD7F7997DBC}"/>
    <cellStyle name="40% - Accent3 3 2 2 19 3" xfId="11167" xr:uid="{517875E7-A3EC-4162-AE4D-C3654256979F}"/>
    <cellStyle name="40% - Accent3 3 2 2 2" xfId="2562" xr:uid="{EB54BAA0-C1E6-4F48-BF0C-190CB878F267}"/>
    <cellStyle name="40% - Accent3 3 2 2 2 2" xfId="9594" xr:uid="{41780C7D-6F10-47CF-ADEF-6BD63AF8B2C4}"/>
    <cellStyle name="40% - Accent3 3 2 2 2 2 2" xfId="19542" xr:uid="{5EA922DE-B210-4D48-8B89-D766F94406BA}"/>
    <cellStyle name="40% - Accent3 3 2 2 2 3" xfId="11168" xr:uid="{2B2CAF0C-EEBC-470E-AAC9-3FF46C4A8192}"/>
    <cellStyle name="40% - Accent3 3 2 2 20" xfId="2563" xr:uid="{50AB7E99-4EE0-41BF-9D2A-0B237FDC11AB}"/>
    <cellStyle name="40% - Accent3 3 2 2 20 2" xfId="9595" xr:uid="{1012B576-05D5-4203-9A9F-8425B8796941}"/>
    <cellStyle name="40% - Accent3 3 2 2 20 2 2" xfId="19543" xr:uid="{8ED63C57-3389-40FC-822F-0D317DE42245}"/>
    <cellStyle name="40% - Accent3 3 2 2 20 3" xfId="11169" xr:uid="{E644B167-D9DC-4631-85B4-342925E7DC63}"/>
    <cellStyle name="40% - Accent3 3 2 2 21" xfId="2564" xr:uid="{DD87E3E8-0B9D-4F75-BBBD-DE0E57D63890}"/>
    <cellStyle name="40% - Accent3 3 2 2 21 2" xfId="9596" xr:uid="{56548034-8CCC-4049-ADB7-48DFC3D1D7AA}"/>
    <cellStyle name="40% - Accent3 3 2 2 21 2 2" xfId="19544" xr:uid="{97B94938-6C88-4132-94A9-C474DD1EB67D}"/>
    <cellStyle name="40% - Accent3 3 2 2 21 3" xfId="11170" xr:uid="{B9C40A29-94F4-4993-8F07-C05B28D1BAE0}"/>
    <cellStyle name="40% - Accent3 3 2 2 22" xfId="2565" xr:uid="{C6FD0026-1D7C-4312-B20C-54B41A5F2802}"/>
    <cellStyle name="40% - Accent3 3 2 2 22 2" xfId="9597" xr:uid="{9A53E8E5-3C7F-49F7-9DCB-CEBFBC0409CD}"/>
    <cellStyle name="40% - Accent3 3 2 2 22 2 2" xfId="19545" xr:uid="{0B3D1757-F834-4E15-99E3-619D4490FBAA}"/>
    <cellStyle name="40% - Accent3 3 2 2 22 3" xfId="11171" xr:uid="{5D62FA19-6839-494F-8376-2812CDD5738A}"/>
    <cellStyle name="40% - Accent3 3 2 2 3" xfId="2566" xr:uid="{13116F3B-E4C2-4622-9DC5-D45433B1E931}"/>
    <cellStyle name="40% - Accent3 3 2 2 3 2" xfId="9598" xr:uid="{3D74E913-C6DE-4002-8979-3AF88DE32520}"/>
    <cellStyle name="40% - Accent3 3 2 2 3 2 2" xfId="19546" xr:uid="{F6791E27-EE81-4774-A20E-2FE891146001}"/>
    <cellStyle name="40% - Accent3 3 2 2 3 3" xfId="11172" xr:uid="{51A8492E-DE11-480C-8A3F-BFE39CB62E70}"/>
    <cellStyle name="40% - Accent3 3 2 2 4" xfId="2567" xr:uid="{6D577634-9E20-4433-A8DB-E6FF9E1A50DF}"/>
    <cellStyle name="40% - Accent3 3 2 2 4 2" xfId="9599" xr:uid="{D5FDB4D7-6180-4B29-9B5E-4E860659097E}"/>
    <cellStyle name="40% - Accent3 3 2 2 4 2 2" xfId="19547" xr:uid="{7A01288E-D5B8-40D1-B0AF-C2C34C3F6E28}"/>
    <cellStyle name="40% - Accent3 3 2 2 4 3" xfId="11173" xr:uid="{77953716-6A00-43E3-91A6-39FBF918FFA5}"/>
    <cellStyle name="40% - Accent3 3 2 2 5" xfId="2568" xr:uid="{AE86F33F-5E55-4C9E-BC31-44C12612EF81}"/>
    <cellStyle name="40% - Accent3 3 2 2 5 2" xfId="9600" xr:uid="{F38CD88B-71A6-4F18-B171-149784AC75B0}"/>
    <cellStyle name="40% - Accent3 3 2 2 5 2 2" xfId="19548" xr:uid="{2B7BDCC0-6D8F-4B5A-A470-85E2EB044FF6}"/>
    <cellStyle name="40% - Accent3 3 2 2 5 3" xfId="11174" xr:uid="{027A5BC0-AFF9-4B9C-ABCC-31D84C9CEAB6}"/>
    <cellStyle name="40% - Accent3 3 2 2 6" xfId="2569" xr:uid="{2BDA77A5-D59A-48E8-890A-75E94C55A028}"/>
    <cellStyle name="40% - Accent3 3 2 2 6 2" xfId="9601" xr:uid="{3C39336A-946D-46A3-8F18-00383F432A19}"/>
    <cellStyle name="40% - Accent3 3 2 2 6 2 2" xfId="19549" xr:uid="{17C508A2-C7CC-4C9B-BBC8-C4A26AC57CB8}"/>
    <cellStyle name="40% - Accent3 3 2 2 6 3" xfId="11175" xr:uid="{F041FB71-65ED-46F4-A423-2A94E7CDE5E6}"/>
    <cellStyle name="40% - Accent3 3 2 2 7" xfId="2570" xr:uid="{51D9E897-BB7C-48C3-B92E-993F15AA8E36}"/>
    <cellStyle name="40% - Accent3 3 2 2 7 2" xfId="9602" xr:uid="{05CB7662-58B0-49A7-9D36-797A19E6B6C7}"/>
    <cellStyle name="40% - Accent3 3 2 2 7 2 2" xfId="19550" xr:uid="{6B53A68A-7737-46BA-903C-882E670B156F}"/>
    <cellStyle name="40% - Accent3 3 2 2 7 3" xfId="11176" xr:uid="{9C805F67-0B83-49A9-B318-787EFDA82CF5}"/>
    <cellStyle name="40% - Accent3 3 2 2 8" xfId="2571" xr:uid="{F7D30CAC-611D-497B-A6DD-F4958F9FE01C}"/>
    <cellStyle name="40% - Accent3 3 2 2 8 2" xfId="9603" xr:uid="{6FBF5725-DB2A-4E2E-ABC8-8D35B99C025E}"/>
    <cellStyle name="40% - Accent3 3 2 2 8 2 2" xfId="19551" xr:uid="{FD79690F-4747-4A01-BA6B-54E8571FEC59}"/>
    <cellStyle name="40% - Accent3 3 2 2 8 3" xfId="11177" xr:uid="{9FFD0875-4554-4C1C-B21A-BB41881C69EF}"/>
    <cellStyle name="40% - Accent3 3 2 2 9" xfId="2572" xr:uid="{C604B212-0A4C-435D-9DA9-5519CC389747}"/>
    <cellStyle name="40% - Accent3 3 2 2 9 2" xfId="9604" xr:uid="{BD07A7B3-E3E4-4F73-8643-A9CF407577CE}"/>
    <cellStyle name="40% - Accent3 3 2 2 9 2 2" xfId="19552" xr:uid="{76F8968B-3CD0-4E68-9542-D3C8395A0049}"/>
    <cellStyle name="40% - Accent3 3 2 2 9 3" xfId="11178" xr:uid="{4501FA97-ED49-4EF8-83D9-0AEA020FCB77}"/>
    <cellStyle name="40% - Accent3 3 2 20" xfId="2573" xr:uid="{14CC7D78-75C0-48BA-941B-33708AC57BEE}"/>
    <cellStyle name="40% - Accent3 3 2 21" xfId="2574" xr:uid="{A03E99A5-1332-4D3E-B845-F9C5DF2D54D1}"/>
    <cellStyle name="40% - Accent3 3 2 22" xfId="2575" xr:uid="{9DC2A7B5-43D6-4715-B628-60E36BAD87BA}"/>
    <cellStyle name="40% - Accent3 3 2 23" xfId="9583" xr:uid="{9CA43847-BE20-43E5-8E71-CA68FE773068}"/>
    <cellStyle name="40% - Accent3 3 2 23 2" xfId="19531" xr:uid="{4BDBA7B5-2968-400B-BCB4-8212DD6E8A6E}"/>
    <cellStyle name="40% - Accent3 3 2 24" xfId="11157" xr:uid="{D89B0277-379F-4D73-BAB3-79A6A10D1649}"/>
    <cellStyle name="40% - Accent3 3 2 3" xfId="2576" xr:uid="{94E46507-FE91-41FE-AB68-F845B27932CB}"/>
    <cellStyle name="40% - Accent3 3 2 4" xfId="2577" xr:uid="{F2449107-5746-442F-AEA5-0CECE8126806}"/>
    <cellStyle name="40% - Accent3 3 2 5" xfId="2578" xr:uid="{426D84B1-C13F-4D8C-A307-D0C0E84CE7C7}"/>
    <cellStyle name="40% - Accent3 3 2 6" xfId="2579" xr:uid="{7CF3520E-3395-4DAE-B85C-2CBDA53E45E7}"/>
    <cellStyle name="40% - Accent3 3 2 7" xfId="2580" xr:uid="{B49EC4EA-972C-4574-B11B-B7C662C4C2AB}"/>
    <cellStyle name="40% - Accent3 3 2 8" xfId="2581" xr:uid="{FEAA9B12-1B06-447F-B45F-21C3A0FE9BD2}"/>
    <cellStyle name="40% - Accent3 3 2 9" xfId="2582" xr:uid="{97BCBCE8-777B-4BD1-B569-3D2F4FEFF6E8}"/>
    <cellStyle name="40% - Accent3 3 20" xfId="2583" xr:uid="{633054A4-8821-4A70-900B-7807E443C366}"/>
    <cellStyle name="40% - Accent3 3 20 2" xfId="9605" xr:uid="{A9B815F8-0FF9-4B95-818B-9EDD6F7B77B2}"/>
    <cellStyle name="40% - Accent3 3 20 2 2" xfId="19553" xr:uid="{A9A54FD7-74A4-40C4-94E6-89F984E29ABE}"/>
    <cellStyle name="40% - Accent3 3 20 3" xfId="11179" xr:uid="{C3BF4FDF-1418-41F2-B268-BE77FB72968C}"/>
    <cellStyle name="40% - Accent3 3 21" xfId="2584" xr:uid="{5EABABF0-7245-4868-8358-59ACEE478FD6}"/>
    <cellStyle name="40% - Accent3 3 21 2" xfId="9606" xr:uid="{C2CD438C-8013-4CCF-B282-DE7D051760B5}"/>
    <cellStyle name="40% - Accent3 3 21 2 2" xfId="19554" xr:uid="{F282D670-D50D-4187-823A-35D7F68217A7}"/>
    <cellStyle name="40% - Accent3 3 21 3" xfId="11180" xr:uid="{BE63CB92-82FF-437F-B00A-FAF79E1EE92C}"/>
    <cellStyle name="40% - Accent3 3 22" xfId="2585" xr:uid="{F295CF69-DC2A-49E7-9456-365CCE0CEA02}"/>
    <cellStyle name="40% - Accent3 3 22 2" xfId="9607" xr:uid="{9F2C3213-C3D2-4103-B8A5-54E581D4B44F}"/>
    <cellStyle name="40% - Accent3 3 22 2 2" xfId="19555" xr:uid="{3926DE47-1BEA-4A9F-A57D-2867B1BBD64A}"/>
    <cellStyle name="40% - Accent3 3 22 3" xfId="11181" xr:uid="{131DC119-0049-44CD-A3C7-F9B03D5FCCEB}"/>
    <cellStyle name="40% - Accent3 3 23" xfId="2586" xr:uid="{81941120-ABF4-4ABC-AC23-8F98E6A95558}"/>
    <cellStyle name="40% - Accent3 3 23 2" xfId="9608" xr:uid="{B80DD097-0292-4C93-B252-96C0B5E1C644}"/>
    <cellStyle name="40% - Accent3 3 23 2 2" xfId="19556" xr:uid="{834DACEF-C365-45A2-B570-02377B25A102}"/>
    <cellStyle name="40% - Accent3 3 23 3" xfId="11182" xr:uid="{0EB9F389-0963-451E-9CB1-746CF03A3B9F}"/>
    <cellStyle name="40% - Accent3 3 24" xfId="2587" xr:uid="{70DA76B6-E917-4B40-8514-64122A4B67FF}"/>
    <cellStyle name="40% - Accent3 3 24 2" xfId="9609" xr:uid="{0D0D4251-B6D4-4066-887D-0E5F3E0A09F0}"/>
    <cellStyle name="40% - Accent3 3 24 2 2" xfId="19557" xr:uid="{91504DBF-A0CE-4565-B9EA-390520385FF2}"/>
    <cellStyle name="40% - Accent3 3 24 3" xfId="11183" xr:uid="{7EA939FD-B696-4FA9-B647-657E6523B0F7}"/>
    <cellStyle name="40% - Accent3 3 25" xfId="2588" xr:uid="{5A144245-F03A-480D-A3AD-94C85ED9A538}"/>
    <cellStyle name="40% - Accent3 3 25 2" xfId="9610" xr:uid="{2C86ABAC-92CD-4558-84A6-FC537871B3AF}"/>
    <cellStyle name="40% - Accent3 3 25 2 2" xfId="19558" xr:uid="{CCC763BB-93D2-4FD9-BD59-F4C71183E053}"/>
    <cellStyle name="40% - Accent3 3 25 3" xfId="11184" xr:uid="{8BA9E643-5B85-459A-91AB-DF7B48500C43}"/>
    <cellStyle name="40% - Accent3 3 26" xfId="2589" xr:uid="{4042D949-10FC-431E-B602-9DC65860C603}"/>
    <cellStyle name="40% - Accent3 3 26 2" xfId="9611" xr:uid="{D0ED2A07-A270-4323-969D-0CD599DC859D}"/>
    <cellStyle name="40% - Accent3 3 26 2 2" xfId="19559" xr:uid="{32C0D9BF-7500-4204-BF8C-926F2E61FB96}"/>
    <cellStyle name="40% - Accent3 3 26 3" xfId="11185" xr:uid="{7743DCF9-C83A-46B1-B5FA-D6E793583B75}"/>
    <cellStyle name="40% - Accent3 3 27" xfId="2590" xr:uid="{FFE116D2-F5C2-475E-B1F9-3E295CCC4C14}"/>
    <cellStyle name="40% - Accent3 3 27 2" xfId="9612" xr:uid="{48A6B182-A95F-40D0-8ABE-03FAE4A09FCD}"/>
    <cellStyle name="40% - Accent3 3 27 2 2" xfId="19560" xr:uid="{D2B4FA76-3724-4BF5-842B-19C929EB859B}"/>
    <cellStyle name="40% - Accent3 3 27 3" xfId="11186" xr:uid="{394D6D57-D2C5-49F7-A0DC-4D79627812CC}"/>
    <cellStyle name="40% - Accent3 3 28" xfId="2591" xr:uid="{99A88F57-428C-4851-B794-8DDDC7F5FEF3}"/>
    <cellStyle name="40% - Accent3 3 28 2" xfId="9613" xr:uid="{6146D717-6255-41D7-9EB5-0864FEF9CEEB}"/>
    <cellStyle name="40% - Accent3 3 28 2 2" xfId="19561" xr:uid="{2A506C03-7A9A-4472-925D-1C9493E5BA53}"/>
    <cellStyle name="40% - Accent3 3 28 3" xfId="11187" xr:uid="{F525A067-7FFF-4943-8B18-C9D56992F72E}"/>
    <cellStyle name="40% - Accent3 3 29" xfId="2592" xr:uid="{964AD929-036E-4DB9-9CB6-0B51741D517F}"/>
    <cellStyle name="40% - Accent3 3 29 2" xfId="9614" xr:uid="{D5217501-E25A-4FA1-BE63-67C9395361F0}"/>
    <cellStyle name="40% - Accent3 3 29 2 2" xfId="19562" xr:uid="{6BF25F14-58A0-4C9E-A9E6-2E96B19A2D83}"/>
    <cellStyle name="40% - Accent3 3 29 3" xfId="11188" xr:uid="{A0591C62-9621-4054-8063-05B48F8B8404}"/>
    <cellStyle name="40% - Accent3 3 3" xfId="2593" xr:uid="{4366D60E-82C0-4B33-967D-308E9EE66ABB}"/>
    <cellStyle name="40% - Accent3 3 3 2" xfId="9615" xr:uid="{D7CE9A94-2AB8-48D0-8461-1E929121ACA2}"/>
    <cellStyle name="40% - Accent3 3 3 2 2" xfId="19563" xr:uid="{2B0CE81B-1F37-494E-80C6-753FD0D475B8}"/>
    <cellStyle name="40% - Accent3 3 3 3" xfId="11189" xr:uid="{9468E6DF-F558-4DDB-A611-04B1AE380568}"/>
    <cellStyle name="40% - Accent3 3 30" xfId="2594" xr:uid="{9D6B9159-7CBD-43EC-87BD-E15B6764A635}"/>
    <cellStyle name="40% - Accent3 3 30 2" xfId="9616" xr:uid="{88700AE5-2FFC-4E13-B82A-146B0E2A20FC}"/>
    <cellStyle name="40% - Accent3 3 30 2 2" xfId="19564" xr:uid="{0CA6DA0D-87C2-4DDC-BEF9-5A19164B3741}"/>
    <cellStyle name="40% - Accent3 3 30 3" xfId="11190" xr:uid="{3C6775D0-585F-453E-B668-F5715E0D86D1}"/>
    <cellStyle name="40% - Accent3 3 31" xfId="2595" xr:uid="{A01D3449-01CF-46B4-9FA0-34457617644E}"/>
    <cellStyle name="40% - Accent3 3 31 2" xfId="9617" xr:uid="{58BA2289-97BC-4779-9BD9-37FC74A44ED0}"/>
    <cellStyle name="40% - Accent3 3 31 2 2" xfId="19565" xr:uid="{4E40DB24-C47D-4F28-AC22-5EA91AFA8C53}"/>
    <cellStyle name="40% - Accent3 3 31 3" xfId="11191" xr:uid="{9F3D4B0E-67CF-484D-AD3F-EA03AB3E0DFD}"/>
    <cellStyle name="40% - Accent3 3 32" xfId="2596" xr:uid="{A09F4649-1BD1-4FD7-B6CA-CE552BC97E40}"/>
    <cellStyle name="40% - Accent3 3 32 2" xfId="9618" xr:uid="{7AB1F298-C96E-48B8-9177-74CB263FF93B}"/>
    <cellStyle name="40% - Accent3 3 32 2 2" xfId="19566" xr:uid="{F57E4D0A-FBA4-4FB7-9B2F-04740EF48B6F}"/>
    <cellStyle name="40% - Accent3 3 32 3" xfId="11192" xr:uid="{15CEE5B4-5244-4179-8D87-90918374FADB}"/>
    <cellStyle name="40% - Accent3 3 33" xfId="2597" xr:uid="{3F8F8082-22B7-4A50-A6A0-B8E65F23A913}"/>
    <cellStyle name="40% - Accent3 3 33 2" xfId="9619" xr:uid="{FFC97662-DF65-4DE2-83B9-C7B7310BF452}"/>
    <cellStyle name="40% - Accent3 3 33 2 2" xfId="19567" xr:uid="{F21F85C3-B2A0-4558-8014-4990A3809C20}"/>
    <cellStyle name="40% - Accent3 3 33 3" xfId="11193" xr:uid="{2009B37B-A127-4BEE-918D-D69FC058EC28}"/>
    <cellStyle name="40% - Accent3 3 34" xfId="2598" xr:uid="{F3F8D0D2-68AF-46B8-B79F-F7746FE3CE85}"/>
    <cellStyle name="40% - Accent3 3 34 2" xfId="9620" xr:uid="{53822F7B-2DF9-4028-9451-CF246D091693}"/>
    <cellStyle name="40% - Accent3 3 34 2 2" xfId="19568" xr:uid="{5B626A66-FCEF-4A22-903A-1EE6C043D131}"/>
    <cellStyle name="40% - Accent3 3 34 3" xfId="11194" xr:uid="{13409393-7801-4FA3-917E-33C72C3B0E73}"/>
    <cellStyle name="40% - Accent3 3 35" xfId="2599" xr:uid="{2DC02959-3D67-483F-8ABC-1155A127DD22}"/>
    <cellStyle name="40% - Accent3 3 35 2" xfId="9621" xr:uid="{FD399AFB-0298-4AA7-A12A-FA4FD39B3C30}"/>
    <cellStyle name="40% - Accent3 3 35 2 2" xfId="19569" xr:uid="{3C0C4433-20B3-4EC6-9441-4CD3B1107E43}"/>
    <cellStyle name="40% - Accent3 3 35 3" xfId="11195" xr:uid="{D15A626A-3F3D-41C7-B0E4-426CD9CD8BE3}"/>
    <cellStyle name="40% - Accent3 3 4" xfId="2600" xr:uid="{849F122B-A9E1-4DBE-BB60-E389CE7615FB}"/>
    <cellStyle name="40% - Accent3 3 4 2" xfId="9622" xr:uid="{F43D811C-6D46-4C50-AFD2-8C73412B31E8}"/>
    <cellStyle name="40% - Accent3 3 4 2 2" xfId="19570" xr:uid="{2413CD3C-50FF-4E3E-A240-4C9EFDE49382}"/>
    <cellStyle name="40% - Accent3 3 4 3" xfId="11196" xr:uid="{D6E5362D-A5C5-4BA1-BEE2-1816D0D03773}"/>
    <cellStyle name="40% - Accent3 3 5" xfId="2601" xr:uid="{B19F0A9A-6D80-4DD8-AAA1-AF0C18E6520C}"/>
    <cellStyle name="40% - Accent3 3 5 2" xfId="9623" xr:uid="{BB94E3EC-41FC-44C4-B0A6-D464A88BFC0A}"/>
    <cellStyle name="40% - Accent3 3 5 2 2" xfId="19571" xr:uid="{314B9820-1EBD-4E3C-92F4-FF2E928A7618}"/>
    <cellStyle name="40% - Accent3 3 5 3" xfId="11197" xr:uid="{E52882DB-2C11-4D64-A449-77D9B1176F1C}"/>
    <cellStyle name="40% - Accent3 3 6" xfId="2602" xr:uid="{F35E0070-5210-495B-9590-E9DF35D80971}"/>
    <cellStyle name="40% - Accent3 3 6 2" xfId="9624" xr:uid="{626B4345-E162-47C9-AB89-4C98695F3007}"/>
    <cellStyle name="40% - Accent3 3 6 2 2" xfId="19572" xr:uid="{44ECD450-AD65-470C-A6ED-95F8B54C1F5A}"/>
    <cellStyle name="40% - Accent3 3 6 3" xfId="11198" xr:uid="{519723F5-B34C-490F-BD80-436ECE0758F2}"/>
    <cellStyle name="40% - Accent3 3 7" xfId="2603" xr:uid="{8E8AAE8C-2326-4200-AD59-AF7226EA5323}"/>
    <cellStyle name="40% - Accent3 3 7 2" xfId="9625" xr:uid="{E018AB0B-BFFE-44A2-82E9-1A823F1A51D9}"/>
    <cellStyle name="40% - Accent3 3 7 2 2" xfId="19573" xr:uid="{5E338C01-501F-4AF6-B166-8C82C0CEE9AE}"/>
    <cellStyle name="40% - Accent3 3 7 3" xfId="11199" xr:uid="{2DCCCAF0-6A68-4FA7-BACD-02DE611DD695}"/>
    <cellStyle name="40% - Accent3 3 8" xfId="2604" xr:uid="{C1430E86-FA03-4D0A-B415-68C6EDD480DA}"/>
    <cellStyle name="40% - Accent3 3 8 2" xfId="9626" xr:uid="{FC5D94D4-F776-4676-AE9D-72FC52AB046B}"/>
    <cellStyle name="40% - Accent3 3 8 2 2" xfId="19574" xr:uid="{0B1BB3CF-3A83-4DBC-A93B-2C8210F7E9EA}"/>
    <cellStyle name="40% - Accent3 3 8 3" xfId="11200" xr:uid="{362BC90C-FFC8-481B-9745-7B9A8F10D057}"/>
    <cellStyle name="40% - Accent3 3 9" xfId="2605" xr:uid="{8F552902-4C9C-4D2E-A9D1-3E3810F8C821}"/>
    <cellStyle name="40% - Accent3 3 9 2" xfId="9627" xr:uid="{C96FF842-9EDB-417C-B677-EDF411A4FC0E}"/>
    <cellStyle name="40% - Accent3 3 9 2 2" xfId="19575" xr:uid="{B0524FEC-EA0D-4398-998F-A3EDBA6C0885}"/>
    <cellStyle name="40% - Accent3 3 9 3" xfId="11201" xr:uid="{8ACE8FFA-DE74-44F8-90E1-DCA71067454E}"/>
    <cellStyle name="40% - Accent3 4" xfId="8386" xr:uid="{67F648A5-7356-4C77-BBBD-3ACB54577445}"/>
    <cellStyle name="40% - Accent3 4 2" xfId="12129" xr:uid="{105B6DBD-0C42-42C5-9212-61DDFE39AE87}"/>
    <cellStyle name="40% - Accent3 4 2 2" xfId="13714" xr:uid="{EC531B4C-607A-4544-AA7E-BDB56A7BF1AA}"/>
    <cellStyle name="40% - Accent3 4 2 2 2" xfId="17719" xr:uid="{9A241D01-F3EA-4F8F-84BF-94C98C1F36EA}"/>
    <cellStyle name="40% - Accent3 4 2 2 3" xfId="16462" xr:uid="{632AC844-6AD4-40B6-9209-B932621A1D36}"/>
    <cellStyle name="40% - Accent3 4 2 3" xfId="12924" xr:uid="{56693B0E-503C-4CBE-8830-55C722F150E8}"/>
    <cellStyle name="40% - Accent3 4 2 3 2" xfId="17219" xr:uid="{475BD440-44C2-4076-B91E-D020948FFA8E}"/>
    <cellStyle name="40% - Accent3 4 2 4" xfId="15928" xr:uid="{D15DBA8C-B067-422F-BBBA-89E8487BE06E}"/>
    <cellStyle name="40% - Accent3 4 3" xfId="13292" xr:uid="{E0714D87-ABC4-4CCD-A887-971812146C94}"/>
    <cellStyle name="40% - Accent3 4 3 2" xfId="17478" xr:uid="{059AF425-3D42-463A-9CD6-4B363F4755F7}"/>
    <cellStyle name="40% - Accent3 4 3 3" xfId="16221" xr:uid="{5D2850ED-77AB-424F-8AA3-2130D3DBD48D}"/>
    <cellStyle name="40% - Accent3 4 4" xfId="14702" xr:uid="{DE590CBF-B3D5-4AC2-966E-F01AA48495EE}"/>
    <cellStyle name="40% - Accent3 4 4 2" xfId="17972" xr:uid="{35C3375E-6F7F-4A70-88BA-489F5AE64F6E}"/>
    <cellStyle name="40% - Accent3 4 4 3" xfId="16716" xr:uid="{8C592E8D-EB99-4BB0-BE4A-25F321C14B12}"/>
    <cellStyle name="40% - Accent3 4 5" xfId="12500" xr:uid="{4DB3AAC5-CB83-439E-8FD9-223D0B2B56EE}"/>
    <cellStyle name="40% - Accent3 4 5 2" xfId="16978" xr:uid="{16BA8936-446F-4C6F-8E36-164FC0E6E208}"/>
    <cellStyle name="40% - Accent3 4 6" xfId="15504" xr:uid="{003920E4-7546-4339-ADC0-ED4835925FF3}"/>
    <cellStyle name="40% - Accent3 5" xfId="14972" xr:uid="{2CF2B9E8-C321-4B73-9777-9C9849153048}"/>
    <cellStyle name="40% - Accent3 5 2" xfId="18021" xr:uid="{FF75E587-77BF-43CE-986E-C66FAD683312}"/>
    <cellStyle name="40% - Accent3 5 3" xfId="16767" xr:uid="{8A0D23A3-8458-44EB-940D-C6A0ACE6B8BB}"/>
    <cellStyle name="40% - Accent3 6" xfId="18506" xr:uid="{66D9B99E-2631-4538-99DC-634D94F2380B}"/>
    <cellStyle name="40% - Accent3 7" xfId="18558" xr:uid="{87B70971-357D-49F2-A445-9B486AD7E2E4}"/>
    <cellStyle name="40% - Accent4 2" xfId="147" xr:uid="{29ED6432-F4AD-4F09-903F-56C1BC14D960}"/>
    <cellStyle name="40% - Accent4 2 10" xfId="2606" xr:uid="{AD806508-0DCF-481B-8D83-F56C264486A4}"/>
    <cellStyle name="40% - Accent4 2 10 2" xfId="9628" xr:uid="{6CC5A525-A3A3-45F9-A874-7FE89B997C00}"/>
    <cellStyle name="40% - Accent4 2 10 2 2" xfId="19576" xr:uid="{AF8F9CB8-E28B-4B1D-905C-E848AB06E87A}"/>
    <cellStyle name="40% - Accent4 2 10 3" xfId="11202" xr:uid="{28EA1B40-DD80-48C6-A8C2-312DB7C886EA}"/>
    <cellStyle name="40% - Accent4 2 11" xfId="2607" xr:uid="{FB2756FA-4C75-4F68-AEFA-9EE35472E51F}"/>
    <cellStyle name="40% - Accent4 2 11 2" xfId="9629" xr:uid="{9DD06D11-B87B-4E39-AB9E-B173FDBC3D83}"/>
    <cellStyle name="40% - Accent4 2 11 2 2" xfId="19577" xr:uid="{4B84142A-0214-428B-A452-3B0A91AE9DCB}"/>
    <cellStyle name="40% - Accent4 2 11 3" xfId="11203" xr:uid="{08B5443B-BC86-473C-A50E-E345D9D01101}"/>
    <cellStyle name="40% - Accent4 2 12" xfId="2608" xr:uid="{EFDBC185-A241-4F5E-968B-0919E44F29DA}"/>
    <cellStyle name="40% - Accent4 2 12 2" xfId="9630" xr:uid="{A61EB4B8-B15E-4F44-811E-2A45CE2B6C49}"/>
    <cellStyle name="40% - Accent4 2 12 2 2" xfId="19578" xr:uid="{1C53C1B6-90C6-4F7E-A52E-C7C8EE409FA8}"/>
    <cellStyle name="40% - Accent4 2 12 3" xfId="11204" xr:uid="{FA8600AF-F16C-4D9A-8DFD-0490AAF8CCA8}"/>
    <cellStyle name="40% - Accent4 2 13" xfId="2609" xr:uid="{FB760A28-AEB1-4A40-ACA7-F1AB1AD21F8F}"/>
    <cellStyle name="40% - Accent4 2 13 2" xfId="9631" xr:uid="{B29B2F40-E909-4DED-9BC4-18EA6487AE5A}"/>
    <cellStyle name="40% - Accent4 2 13 2 2" xfId="19579" xr:uid="{F84006EF-5314-488C-AEFC-6843BF8D0631}"/>
    <cellStyle name="40% - Accent4 2 13 3" xfId="11205" xr:uid="{700358B2-BBEB-4783-87CD-E3ED6676A7D7}"/>
    <cellStyle name="40% - Accent4 2 14" xfId="2610" xr:uid="{F7385C33-08AC-4FD0-8F09-E0B4D8A1B3C1}"/>
    <cellStyle name="40% - Accent4 2 14 2" xfId="9632" xr:uid="{B962A993-1EB8-4C6A-AA0E-9A53690CD7F6}"/>
    <cellStyle name="40% - Accent4 2 14 2 2" xfId="19580" xr:uid="{472B9F3D-5F89-496F-957B-162C70F9A1E4}"/>
    <cellStyle name="40% - Accent4 2 14 3" xfId="11206" xr:uid="{08D786C2-BD53-474D-AE5D-5B2E7D2E87A6}"/>
    <cellStyle name="40% - Accent4 2 15" xfId="2611" xr:uid="{59D66042-64F9-4926-A4D5-5D434C04BC23}"/>
    <cellStyle name="40% - Accent4 2 15 2" xfId="9633" xr:uid="{01258BF2-7EC9-471A-A659-01C12201B547}"/>
    <cellStyle name="40% - Accent4 2 15 2 2" xfId="19581" xr:uid="{5C6AC65A-07F3-4220-B834-6625BBFF7959}"/>
    <cellStyle name="40% - Accent4 2 15 3" xfId="11207" xr:uid="{B7E452E1-1724-4995-9C44-1BFB8130339F}"/>
    <cellStyle name="40% - Accent4 2 16" xfId="2612" xr:uid="{165BF139-6CF8-4B91-9547-4B753F083396}"/>
    <cellStyle name="40% - Accent4 2 16 2" xfId="9634" xr:uid="{E3C414EE-3A17-480A-AA21-4E398BB27726}"/>
    <cellStyle name="40% - Accent4 2 16 2 2" xfId="19582" xr:uid="{1EE2B4B7-0F59-4198-B5F3-F437978F703D}"/>
    <cellStyle name="40% - Accent4 2 16 3" xfId="11208" xr:uid="{8E593E59-9FC6-4460-8D7A-FD7B3BD7F375}"/>
    <cellStyle name="40% - Accent4 2 17" xfId="2613" xr:uid="{01C35245-0A77-4E6B-BC2F-1538D7A144E2}"/>
    <cellStyle name="40% - Accent4 2 17 2" xfId="9635" xr:uid="{386A3080-C053-419E-B9CA-EEA113A67169}"/>
    <cellStyle name="40% - Accent4 2 17 2 2" xfId="19583" xr:uid="{9471D828-03F8-4AB0-8241-E3AD417E63F5}"/>
    <cellStyle name="40% - Accent4 2 17 3" xfId="11209" xr:uid="{F546CF1F-2389-4512-B8F5-C3CE79FFBA8C}"/>
    <cellStyle name="40% - Accent4 2 18" xfId="2614" xr:uid="{F7B9922F-4F8F-472B-B343-3589593E2D06}"/>
    <cellStyle name="40% - Accent4 2 18 2" xfId="9636" xr:uid="{0380C5D1-1B9D-4306-AAC4-97C7DD1F06C7}"/>
    <cellStyle name="40% - Accent4 2 18 2 2" xfId="19584" xr:uid="{7F74EBC1-F225-4BD3-A045-9BDA1F712FE6}"/>
    <cellStyle name="40% - Accent4 2 18 3" xfId="11210" xr:uid="{DC5C0ACC-D74D-4F9F-A77B-88DD8797B47E}"/>
    <cellStyle name="40% - Accent4 2 19" xfId="2615" xr:uid="{C1DB6227-02C7-40C5-9717-FA4B49CEAC6C}"/>
    <cellStyle name="40% - Accent4 2 19 2" xfId="9637" xr:uid="{71070BF0-2FDE-411C-93F0-742326F500E7}"/>
    <cellStyle name="40% - Accent4 2 19 2 2" xfId="19585" xr:uid="{633A3867-617B-46E4-9D5E-95834435FCEB}"/>
    <cellStyle name="40% - Accent4 2 19 3" xfId="11211" xr:uid="{368A4D9D-15E8-4AA4-BCE0-6D29EDB5237E}"/>
    <cellStyle name="40% - Accent4 2 2" xfId="2616" xr:uid="{5235865B-2E90-4260-AF42-FE4D0D49DF1F}"/>
    <cellStyle name="40% - Accent4 2 2 10" xfId="2617" xr:uid="{4879BD59-549A-4D09-B91D-0196F67B1787}"/>
    <cellStyle name="40% - Accent4 2 2 11" xfId="2618" xr:uid="{FE3F2AB5-3C32-4B58-BC21-CDE9D4079553}"/>
    <cellStyle name="40% - Accent4 2 2 12" xfId="2619" xr:uid="{3C8E6843-7B58-47EF-8A82-2607A981694F}"/>
    <cellStyle name="40% - Accent4 2 2 13" xfId="2620" xr:uid="{EC325D2C-A79B-48BF-AA4D-81EB83237792}"/>
    <cellStyle name="40% - Accent4 2 2 14" xfId="2621" xr:uid="{73B892B4-D9F1-41AD-A3EF-634BA4258B4D}"/>
    <cellStyle name="40% - Accent4 2 2 15" xfId="2622" xr:uid="{97D85812-DF8A-4EFF-BA23-24CE10B3BC2E}"/>
    <cellStyle name="40% - Accent4 2 2 16" xfId="2623" xr:uid="{D07A7687-9254-4F84-B2E0-7B5DB6F9C006}"/>
    <cellStyle name="40% - Accent4 2 2 17" xfId="2624" xr:uid="{0CFF49FA-CC16-4C1C-AEF2-324B718172D2}"/>
    <cellStyle name="40% - Accent4 2 2 18" xfId="2625" xr:uid="{E359E273-242A-4780-9724-C6E10F01A594}"/>
    <cellStyle name="40% - Accent4 2 2 19" xfId="2626" xr:uid="{29708346-FA86-4023-802E-3CA945E65B28}"/>
    <cellStyle name="40% - Accent4 2 2 2" xfId="2627" xr:uid="{01B2708D-FAA3-41F0-9C41-770A226DB956}"/>
    <cellStyle name="40% - Accent4 2 2 2 10" xfId="2628" xr:uid="{A98E363F-0E11-4280-8F56-50E5A22AFAD8}"/>
    <cellStyle name="40% - Accent4 2 2 2 10 2" xfId="9639" xr:uid="{CBCE54F3-B0A1-43F5-AD52-45DFEAB46918}"/>
    <cellStyle name="40% - Accent4 2 2 2 10 2 2" xfId="19587" xr:uid="{5C67FE02-FC55-4BE6-B89A-06BAC4467EA9}"/>
    <cellStyle name="40% - Accent4 2 2 2 10 3" xfId="11213" xr:uid="{2FF1EAEE-6605-48B2-9274-5209B583D96A}"/>
    <cellStyle name="40% - Accent4 2 2 2 11" xfId="2629" xr:uid="{7ACF6CAF-2F55-4F1C-8F28-CED1BBD16AD4}"/>
    <cellStyle name="40% - Accent4 2 2 2 11 2" xfId="9640" xr:uid="{743C2786-837F-4E9A-BC4D-9B150C22F650}"/>
    <cellStyle name="40% - Accent4 2 2 2 11 2 2" xfId="19588" xr:uid="{7109CA49-00E6-4890-B848-EF212EDBB952}"/>
    <cellStyle name="40% - Accent4 2 2 2 11 3" xfId="11214" xr:uid="{A2E1EF70-4B43-4196-8450-6B78D72F98F8}"/>
    <cellStyle name="40% - Accent4 2 2 2 12" xfId="2630" xr:uid="{212D3DCA-2EF7-414A-AC9D-D8DCAE7DA15B}"/>
    <cellStyle name="40% - Accent4 2 2 2 12 2" xfId="9641" xr:uid="{316EFC40-868F-40F6-AFE8-B49FA97B3E38}"/>
    <cellStyle name="40% - Accent4 2 2 2 12 2 2" xfId="19589" xr:uid="{20CAC805-8138-4552-BCDC-E7FB553F59BA}"/>
    <cellStyle name="40% - Accent4 2 2 2 12 3" xfId="11215" xr:uid="{180A5961-D39A-47CF-A870-82E15D12F323}"/>
    <cellStyle name="40% - Accent4 2 2 2 13" xfId="2631" xr:uid="{8351BBA4-980C-40DF-A5A9-A9203A2166F3}"/>
    <cellStyle name="40% - Accent4 2 2 2 13 2" xfId="9642" xr:uid="{C36564A5-ED22-4BFF-8D5B-4DF87D3A800A}"/>
    <cellStyle name="40% - Accent4 2 2 2 13 2 2" xfId="19590" xr:uid="{021744FE-A996-41F2-A0DF-A5C3D3BE7BA1}"/>
    <cellStyle name="40% - Accent4 2 2 2 13 3" xfId="11216" xr:uid="{3B14892C-35B9-473B-AEE1-18E2F68AD4BE}"/>
    <cellStyle name="40% - Accent4 2 2 2 14" xfId="2632" xr:uid="{E00914C2-75E0-422F-A61F-15D5C5EAD1BB}"/>
    <cellStyle name="40% - Accent4 2 2 2 14 2" xfId="9643" xr:uid="{DA941D39-92CE-4142-AEBA-6D4133D51332}"/>
    <cellStyle name="40% - Accent4 2 2 2 14 2 2" xfId="19591" xr:uid="{3A03DB68-348C-4A2B-9C47-2F9AD4670DA6}"/>
    <cellStyle name="40% - Accent4 2 2 2 14 3" xfId="11217" xr:uid="{31C584BA-8295-4370-91EA-6A7E6E265248}"/>
    <cellStyle name="40% - Accent4 2 2 2 15" xfId="2633" xr:uid="{4E20FEF1-13EE-448F-A1E5-607C7916B30E}"/>
    <cellStyle name="40% - Accent4 2 2 2 15 2" xfId="9644" xr:uid="{9C14BF5E-F172-485F-8B7B-F45F16356BCF}"/>
    <cellStyle name="40% - Accent4 2 2 2 15 2 2" xfId="19592" xr:uid="{FFAE698D-345E-4A84-953B-CBC0F09D8C07}"/>
    <cellStyle name="40% - Accent4 2 2 2 15 3" xfId="11218" xr:uid="{2F0B65DF-D4E0-48A2-826E-0E572178DDE7}"/>
    <cellStyle name="40% - Accent4 2 2 2 16" xfId="2634" xr:uid="{5B9EA3E5-122E-471B-A94D-A058308FB536}"/>
    <cellStyle name="40% - Accent4 2 2 2 16 2" xfId="9645" xr:uid="{40911C1A-4158-451C-8A87-D3C9DE1CFBF3}"/>
    <cellStyle name="40% - Accent4 2 2 2 16 2 2" xfId="19593" xr:uid="{8559A64A-14F7-4895-AB26-CA91062BE61E}"/>
    <cellStyle name="40% - Accent4 2 2 2 16 3" xfId="11219" xr:uid="{2EE1F029-406A-463A-8C59-377BA396DF21}"/>
    <cellStyle name="40% - Accent4 2 2 2 17" xfId="2635" xr:uid="{32AB6DA1-EC28-47E4-98E0-AD6EFB1133CF}"/>
    <cellStyle name="40% - Accent4 2 2 2 17 2" xfId="9646" xr:uid="{C4E8F3F0-C874-4AD2-8282-6CBA7F08A3F5}"/>
    <cellStyle name="40% - Accent4 2 2 2 17 2 2" xfId="19594" xr:uid="{8459B1BA-662E-45D6-95D7-962C099C9822}"/>
    <cellStyle name="40% - Accent4 2 2 2 17 3" xfId="11220" xr:uid="{3A67AE53-2879-4A1C-A5A9-2BDDA298F851}"/>
    <cellStyle name="40% - Accent4 2 2 2 18" xfId="2636" xr:uid="{CFD43D37-866F-4AF4-8F56-EAA9ABEA140C}"/>
    <cellStyle name="40% - Accent4 2 2 2 18 2" xfId="9647" xr:uid="{9730B16E-2868-422E-9208-AD439BCB112B}"/>
    <cellStyle name="40% - Accent4 2 2 2 18 2 2" xfId="19595" xr:uid="{518FFA57-4185-4D9A-9B0D-709564DA86D1}"/>
    <cellStyle name="40% - Accent4 2 2 2 18 3" xfId="11221" xr:uid="{922659AC-80A9-4F9E-9E8A-EC5B9128347E}"/>
    <cellStyle name="40% - Accent4 2 2 2 19" xfId="2637" xr:uid="{81AAD739-589A-48B5-BB78-8E8A1A13B4B2}"/>
    <cellStyle name="40% - Accent4 2 2 2 19 2" xfId="9648" xr:uid="{42143015-00B6-4A31-A631-3E197A53EDE8}"/>
    <cellStyle name="40% - Accent4 2 2 2 19 2 2" xfId="19596" xr:uid="{3DEF35A6-C4E3-4097-84D6-EED905806CFB}"/>
    <cellStyle name="40% - Accent4 2 2 2 19 3" xfId="11222" xr:uid="{F7EAE533-7972-4ECC-9019-23EDA6EBACAC}"/>
    <cellStyle name="40% - Accent4 2 2 2 2" xfId="2638" xr:uid="{295FB3D0-E398-44B8-9699-C21209BAA9A1}"/>
    <cellStyle name="40% - Accent4 2 2 2 2 2" xfId="9649" xr:uid="{1E7514AC-FD60-4B28-8983-DA591B5A6BD0}"/>
    <cellStyle name="40% - Accent4 2 2 2 2 2 2" xfId="19597" xr:uid="{D51B2090-D28F-434A-BADF-B1C0873CBFD4}"/>
    <cellStyle name="40% - Accent4 2 2 2 2 3" xfId="11223" xr:uid="{DEB20E87-4829-4BE1-B8AA-13B579E2AC7B}"/>
    <cellStyle name="40% - Accent4 2 2 2 20" xfId="2639" xr:uid="{FB8674D1-387B-4964-BBD0-1EB068C5E0B5}"/>
    <cellStyle name="40% - Accent4 2 2 2 20 2" xfId="9650" xr:uid="{9C84B67C-AFAA-4D3B-A4AA-1D5D2207C951}"/>
    <cellStyle name="40% - Accent4 2 2 2 20 2 2" xfId="19598" xr:uid="{A54233FF-EB15-4C2E-A2CF-27E69CD28F3F}"/>
    <cellStyle name="40% - Accent4 2 2 2 20 3" xfId="11224" xr:uid="{5F7E0723-1173-4B36-8C1D-F704A3F672B0}"/>
    <cellStyle name="40% - Accent4 2 2 2 21" xfId="2640" xr:uid="{48BFE693-264B-47C1-A47A-237663F3AA9B}"/>
    <cellStyle name="40% - Accent4 2 2 2 21 2" xfId="9651" xr:uid="{9FF37E9B-45F6-4731-927E-4C603A8B0379}"/>
    <cellStyle name="40% - Accent4 2 2 2 21 2 2" xfId="19599" xr:uid="{94DB480C-92B3-48F9-B82E-2D315896CCE1}"/>
    <cellStyle name="40% - Accent4 2 2 2 21 3" xfId="11225" xr:uid="{3381BE9E-08AE-4AAE-B239-43AB5ADAE536}"/>
    <cellStyle name="40% - Accent4 2 2 2 22" xfId="2641" xr:uid="{9D7BB902-25F2-4A82-910A-1212FCAF711C}"/>
    <cellStyle name="40% - Accent4 2 2 2 22 2" xfId="9652" xr:uid="{F312C524-288F-4FB1-821F-007F433CDF58}"/>
    <cellStyle name="40% - Accent4 2 2 2 22 2 2" xfId="19600" xr:uid="{C5F4E692-C7B3-450C-9BAF-B0F147121756}"/>
    <cellStyle name="40% - Accent4 2 2 2 22 3" xfId="11226" xr:uid="{7BC28D2A-48CF-4A03-817C-C3C06E0B277B}"/>
    <cellStyle name="40% - Accent4 2 2 2 3" xfId="2642" xr:uid="{70203783-E8D8-4195-B67E-24DA80BE5D65}"/>
    <cellStyle name="40% - Accent4 2 2 2 3 2" xfId="9653" xr:uid="{12E0FCE4-64CC-4999-A566-B99047AD96C8}"/>
    <cellStyle name="40% - Accent4 2 2 2 3 2 2" xfId="19601" xr:uid="{8B6E15DE-DF58-45D8-B117-8275856C42AA}"/>
    <cellStyle name="40% - Accent4 2 2 2 3 3" xfId="11227" xr:uid="{71C1A5DF-B63D-4C01-AED4-8FCD5F660BF3}"/>
    <cellStyle name="40% - Accent4 2 2 2 4" xfId="2643" xr:uid="{44E1773E-0BD8-4066-873D-745673270E6A}"/>
    <cellStyle name="40% - Accent4 2 2 2 4 2" xfId="9654" xr:uid="{66CDBA96-5AFF-4D64-B63B-0D59658D840B}"/>
    <cellStyle name="40% - Accent4 2 2 2 4 2 2" xfId="19602" xr:uid="{845646CD-1F70-425F-A21D-C22EE6DB2300}"/>
    <cellStyle name="40% - Accent4 2 2 2 4 3" xfId="11228" xr:uid="{A1A69F77-C4EB-4B37-967F-160E92C5C1F1}"/>
    <cellStyle name="40% - Accent4 2 2 2 5" xfId="2644" xr:uid="{A5171AF8-236E-4615-9FE2-DB4EAE6B5D69}"/>
    <cellStyle name="40% - Accent4 2 2 2 5 2" xfId="9655" xr:uid="{85B61560-24E8-42DA-BECE-5F7BDF4B69B5}"/>
    <cellStyle name="40% - Accent4 2 2 2 5 2 2" xfId="19603" xr:uid="{DF4F2C8A-9B92-4050-9747-A88D88506B56}"/>
    <cellStyle name="40% - Accent4 2 2 2 5 3" xfId="11229" xr:uid="{CC62D74B-E743-486D-8130-07396AD09B9B}"/>
    <cellStyle name="40% - Accent4 2 2 2 6" xfId="2645" xr:uid="{BE84B0F6-05EA-4BCA-82EB-C81E310E3E99}"/>
    <cellStyle name="40% - Accent4 2 2 2 6 2" xfId="9656" xr:uid="{C10F6A92-D7EC-46DC-A81C-06C2E33966A0}"/>
    <cellStyle name="40% - Accent4 2 2 2 6 2 2" xfId="19604" xr:uid="{99D62DA4-D9D7-4D70-9C9E-8871E68B9D35}"/>
    <cellStyle name="40% - Accent4 2 2 2 6 3" xfId="11230" xr:uid="{22E0ECF5-7823-4A36-878C-4866D526EC39}"/>
    <cellStyle name="40% - Accent4 2 2 2 7" xfId="2646" xr:uid="{6E75B134-5502-4F5E-87AC-095591E030FB}"/>
    <cellStyle name="40% - Accent4 2 2 2 7 2" xfId="9657" xr:uid="{5464E37B-B5ED-4F5D-B42D-45AB4DD33F39}"/>
    <cellStyle name="40% - Accent4 2 2 2 7 2 2" xfId="19605" xr:uid="{65B3096B-1F53-44E8-8FF2-31599FA97B06}"/>
    <cellStyle name="40% - Accent4 2 2 2 7 3" xfId="11231" xr:uid="{2D42E2CC-8BEF-4BFB-957E-A5B43DE187B2}"/>
    <cellStyle name="40% - Accent4 2 2 2 8" xfId="2647" xr:uid="{06E0BC01-BC1E-40B7-BD3E-9EFAB3D15156}"/>
    <cellStyle name="40% - Accent4 2 2 2 8 2" xfId="9658" xr:uid="{9DACD1AC-1EDF-46AA-A259-41FB9CABCD3E}"/>
    <cellStyle name="40% - Accent4 2 2 2 8 2 2" xfId="19606" xr:uid="{191B45CC-A40E-46B2-8CE0-2ED6F945C72D}"/>
    <cellStyle name="40% - Accent4 2 2 2 8 3" xfId="11232" xr:uid="{403E70C2-E5B0-4615-AC27-35D17BFF47C9}"/>
    <cellStyle name="40% - Accent4 2 2 2 9" xfId="2648" xr:uid="{B9199EF7-3CA7-4E20-BA63-DB2764616CD4}"/>
    <cellStyle name="40% - Accent4 2 2 2 9 2" xfId="9659" xr:uid="{E9120BDC-C1F1-4F45-A45B-915B4A8036B3}"/>
    <cellStyle name="40% - Accent4 2 2 2 9 2 2" xfId="19607" xr:uid="{BBCB4C8B-02D8-4C0B-92B4-9B57029F4850}"/>
    <cellStyle name="40% - Accent4 2 2 2 9 3" xfId="11233" xr:uid="{D5394198-1181-4AF9-AC43-225E0152AE3D}"/>
    <cellStyle name="40% - Accent4 2 2 20" xfId="2649" xr:uid="{5917CCCA-CECB-49AE-8281-8BA0D54FFFDA}"/>
    <cellStyle name="40% - Accent4 2 2 21" xfId="2650" xr:uid="{ECA90F3E-CDC1-48ED-AA85-514E27AA226B}"/>
    <cellStyle name="40% - Accent4 2 2 22" xfId="2651" xr:uid="{A22285F0-DEC4-419D-BCFF-6707F679D433}"/>
    <cellStyle name="40% - Accent4 2 2 23" xfId="9638" xr:uid="{302BE0ED-19DE-4075-9EA7-0CDA210A8C84}"/>
    <cellStyle name="40% - Accent4 2 2 23 2" xfId="19586" xr:uid="{97819877-9110-48B4-9855-04C3F0BF323F}"/>
    <cellStyle name="40% - Accent4 2 2 24" xfId="11212" xr:uid="{B8478802-4C37-4EFF-8586-C5854A08B957}"/>
    <cellStyle name="40% - Accent4 2 2 3" xfId="2652" xr:uid="{FF032BB4-1F41-4CE6-A5B9-6AEA3CCD484A}"/>
    <cellStyle name="40% - Accent4 2 2 4" xfId="2653" xr:uid="{E921E46F-C1F5-4B42-AE28-9BDDF7F5BFDB}"/>
    <cellStyle name="40% - Accent4 2 2 5" xfId="2654" xr:uid="{72FA1150-0BB5-4B33-9588-527885709A83}"/>
    <cellStyle name="40% - Accent4 2 2 6" xfId="2655" xr:uid="{3E0AFF79-D04D-4D5D-A6E4-2BCE5D3CF857}"/>
    <cellStyle name="40% - Accent4 2 2 7" xfId="2656" xr:uid="{A94A4363-031C-4A38-9D7A-02A53668B604}"/>
    <cellStyle name="40% - Accent4 2 2 8" xfId="2657" xr:uid="{CC3F7FD3-B8CE-4DFE-906B-1AE2059EBEA4}"/>
    <cellStyle name="40% - Accent4 2 2 9" xfId="2658" xr:uid="{368AAD3B-3F88-4320-B7B7-2B2FCCE56303}"/>
    <cellStyle name="40% - Accent4 2 20" xfId="2659" xr:uid="{2BE9DEFC-8764-4840-AD1E-D744CBF211DA}"/>
    <cellStyle name="40% - Accent4 2 20 2" xfId="9660" xr:uid="{1D4A37A9-5DD9-49AC-82C8-B2C9BA4C7FFF}"/>
    <cellStyle name="40% - Accent4 2 20 2 2" xfId="19608" xr:uid="{176B508B-774F-48CC-898C-EB1BB0B7A6B2}"/>
    <cellStyle name="40% - Accent4 2 20 3" xfId="11234" xr:uid="{90BBA2F2-9D51-452B-88C9-476115A92E0F}"/>
    <cellStyle name="40% - Accent4 2 21" xfId="2660" xr:uid="{98AB00B6-F967-4383-B7EE-1930AB1588F1}"/>
    <cellStyle name="40% - Accent4 2 21 2" xfId="9661" xr:uid="{F7243F05-ADB0-46A7-8443-D0F234071160}"/>
    <cellStyle name="40% - Accent4 2 21 2 2" xfId="19609" xr:uid="{5A96B20E-7AF7-44B7-A5A4-943DCB9BC45A}"/>
    <cellStyle name="40% - Accent4 2 21 3" xfId="11235" xr:uid="{89F46D8D-C204-45E6-AEE2-67317A07A80F}"/>
    <cellStyle name="40% - Accent4 2 22" xfId="2661" xr:uid="{4E2143DB-372D-40E4-820D-DAD93C7FEB7F}"/>
    <cellStyle name="40% - Accent4 2 22 2" xfId="9662" xr:uid="{67838F29-AF2D-4B4D-BCC0-B25933D986EC}"/>
    <cellStyle name="40% - Accent4 2 22 2 2" xfId="19610" xr:uid="{662349AB-152A-4E20-9442-E21DF39B219F}"/>
    <cellStyle name="40% - Accent4 2 22 3" xfId="11236" xr:uid="{8BB9709D-A113-498B-9C76-61442D04C7A2}"/>
    <cellStyle name="40% - Accent4 2 23" xfId="2662" xr:uid="{58021FD7-E57C-47EA-912C-1C89C79F39F1}"/>
    <cellStyle name="40% - Accent4 2 23 2" xfId="9663" xr:uid="{030F55DC-3D07-4E8C-A853-3C7E6A8B4270}"/>
    <cellStyle name="40% - Accent4 2 23 2 2" xfId="19611" xr:uid="{34D2D71E-040B-4EB3-839E-E9FDBC224F21}"/>
    <cellStyle name="40% - Accent4 2 23 3" xfId="11237" xr:uid="{5DDCEFAB-E8D0-446A-AD7B-B6EA444E533D}"/>
    <cellStyle name="40% - Accent4 2 24" xfId="2663" xr:uid="{404CB4BE-C721-44DE-AADB-41CB4E7BE838}"/>
    <cellStyle name="40% - Accent4 2 24 2" xfId="9664" xr:uid="{6CC8F0EC-31A8-4997-9AF1-C707D4C988F5}"/>
    <cellStyle name="40% - Accent4 2 24 2 2" xfId="19612" xr:uid="{634D297A-1C5F-49AC-8E09-3D6AF7698B2D}"/>
    <cellStyle name="40% - Accent4 2 24 3" xfId="11238" xr:uid="{8BC01AC9-D908-4D76-AD24-1B97B66A1A9E}"/>
    <cellStyle name="40% - Accent4 2 25" xfId="2664" xr:uid="{A2972112-34AB-4FEF-ACD0-0A9CDE85F059}"/>
    <cellStyle name="40% - Accent4 2 25 2" xfId="9665" xr:uid="{3C172349-C6C5-4C75-98E6-A47011E0CC81}"/>
    <cellStyle name="40% - Accent4 2 25 2 2" xfId="19613" xr:uid="{AF08AF8C-2154-44C3-A363-388087FDDA13}"/>
    <cellStyle name="40% - Accent4 2 25 3" xfId="11239" xr:uid="{782E6EF6-F370-4BB0-BD6A-6BF0DBD10BA5}"/>
    <cellStyle name="40% - Accent4 2 26" xfId="2665" xr:uid="{18185387-048E-4317-9018-788C9B5364B6}"/>
    <cellStyle name="40% - Accent4 2 26 2" xfId="9666" xr:uid="{04FA523C-FF87-4CC3-B94E-90F3C77EF192}"/>
    <cellStyle name="40% - Accent4 2 26 2 2" xfId="19614" xr:uid="{E6E66523-B357-46C0-BD68-F9AB56DA1154}"/>
    <cellStyle name="40% - Accent4 2 26 3" xfId="11240" xr:uid="{E122216E-1197-41BF-81A9-F1D3F829BC97}"/>
    <cellStyle name="40% - Accent4 2 27" xfId="2666" xr:uid="{272AAFFB-C9FD-4621-9693-E69366BAFC8D}"/>
    <cellStyle name="40% - Accent4 2 27 2" xfId="9667" xr:uid="{A3E2D462-353A-4C4D-9E63-C414677A3AAD}"/>
    <cellStyle name="40% - Accent4 2 27 2 2" xfId="19615" xr:uid="{41BAAA0F-5966-4400-994E-1FD4612C4CF5}"/>
    <cellStyle name="40% - Accent4 2 27 3" xfId="11241" xr:uid="{EF89B937-1187-4539-926E-7EAF6E7FC82D}"/>
    <cellStyle name="40% - Accent4 2 28" xfId="2667" xr:uid="{94446AC1-4716-4F27-80AC-86FD08CBBED1}"/>
    <cellStyle name="40% - Accent4 2 28 2" xfId="9668" xr:uid="{E753B936-C1D9-4417-B233-5A6C11B49B4B}"/>
    <cellStyle name="40% - Accent4 2 28 2 2" xfId="19616" xr:uid="{255D068E-AE5F-4271-9FFF-D23628144C1E}"/>
    <cellStyle name="40% - Accent4 2 28 3" xfId="11242" xr:uid="{B08BA686-CDD8-4B4E-8D88-F3FC56E434A6}"/>
    <cellStyle name="40% - Accent4 2 29" xfId="2668" xr:uid="{EAE02F0C-FBB4-47DA-B3E4-23D0B5E884A7}"/>
    <cellStyle name="40% - Accent4 2 29 2" xfId="9669" xr:uid="{1EBE440E-04A7-419E-B4DA-E85E8C41A61D}"/>
    <cellStyle name="40% - Accent4 2 29 2 2" xfId="19617" xr:uid="{EB4FB795-FE99-4195-BCA0-9C2A6CD0C675}"/>
    <cellStyle name="40% - Accent4 2 29 3" xfId="11243" xr:uid="{02173E94-1032-4AAF-A0B7-ED80FEAFC7FB}"/>
    <cellStyle name="40% - Accent4 2 3" xfId="2669" xr:uid="{9D765603-615F-4C1C-AEB3-CDCB0FB73097}"/>
    <cellStyle name="40% - Accent4 2 3 2" xfId="9670" xr:uid="{9A218BDE-EF03-4D34-9230-7F90A0877A53}"/>
    <cellStyle name="40% - Accent4 2 3 2 2" xfId="19618" xr:uid="{DF1AAE94-B5E9-4584-93E3-C0259CC64713}"/>
    <cellStyle name="40% - Accent4 2 3 3" xfId="11244" xr:uid="{8107C034-4034-42F0-8A67-C78DFD017541}"/>
    <cellStyle name="40% - Accent4 2 30" xfId="2670" xr:uid="{5288FB71-ECC5-438A-83AE-0C33F59B263B}"/>
    <cellStyle name="40% - Accent4 2 30 2" xfId="9671" xr:uid="{F20E874C-1769-4248-867F-D1C4A18DC477}"/>
    <cellStyle name="40% - Accent4 2 30 2 2" xfId="19619" xr:uid="{6175DD22-D186-4540-BBE1-35B4E2FD9CE6}"/>
    <cellStyle name="40% - Accent4 2 30 3" xfId="11245" xr:uid="{1DF772BD-0C36-4216-922B-6952AB0831BE}"/>
    <cellStyle name="40% - Accent4 2 31" xfId="2671" xr:uid="{0EC7227B-17EB-490F-9CDA-5576E6E7CCAD}"/>
    <cellStyle name="40% - Accent4 2 31 2" xfId="9672" xr:uid="{6BC33AA2-1B9A-44EC-AA81-5234A83CC115}"/>
    <cellStyle name="40% - Accent4 2 31 2 2" xfId="19620" xr:uid="{6F18A55C-6F7A-4621-BA77-0344C830BAD0}"/>
    <cellStyle name="40% - Accent4 2 31 3" xfId="11246" xr:uid="{891264ED-B6F6-4499-97E6-3337BE2AB58C}"/>
    <cellStyle name="40% - Accent4 2 32" xfId="2672" xr:uid="{B43DBF28-C349-43B1-9496-F07373086932}"/>
    <cellStyle name="40% - Accent4 2 32 2" xfId="9673" xr:uid="{0751550B-59B0-49E9-9E3D-1EEAF8E60B22}"/>
    <cellStyle name="40% - Accent4 2 32 2 2" xfId="19621" xr:uid="{A68DB67E-6DDE-4952-A9B5-DBBA93D1B4E8}"/>
    <cellStyle name="40% - Accent4 2 32 3" xfId="11247" xr:uid="{DE9B0A9D-0CE9-4048-9A3F-27DC2E77DF36}"/>
    <cellStyle name="40% - Accent4 2 33" xfId="2673" xr:uid="{92BE47CD-5BCD-4F21-8CCB-847880988B75}"/>
    <cellStyle name="40% - Accent4 2 33 2" xfId="9674" xr:uid="{5EE0BEE8-6DAC-480E-BB74-8A53F46CB50B}"/>
    <cellStyle name="40% - Accent4 2 33 2 2" xfId="19622" xr:uid="{88686E2F-F2B0-44FE-AE15-6BCCADAB1D0C}"/>
    <cellStyle name="40% - Accent4 2 33 3" xfId="11248" xr:uid="{B4DD9A4D-B112-4A45-A05E-09CFF0F80DAC}"/>
    <cellStyle name="40% - Accent4 2 34" xfId="2674" xr:uid="{A2CA72F7-D685-461E-AD9E-97A973269BFD}"/>
    <cellStyle name="40% - Accent4 2 34 2" xfId="9675" xr:uid="{902124FD-0993-45E0-9003-7F1D2E99765D}"/>
    <cellStyle name="40% - Accent4 2 34 2 2" xfId="19623" xr:uid="{5ED3A89D-B95E-4F13-8317-02C9043799E1}"/>
    <cellStyle name="40% - Accent4 2 34 3" xfId="11249" xr:uid="{A066137B-9A3D-4831-8F6C-2507C5BECC97}"/>
    <cellStyle name="40% - Accent4 2 35" xfId="2675" xr:uid="{5D5F053F-0B53-45F4-AFA7-05BA68743F12}"/>
    <cellStyle name="40% - Accent4 2 35 2" xfId="9676" xr:uid="{B2110FBA-D7C9-4E38-90B1-453827475F2E}"/>
    <cellStyle name="40% - Accent4 2 35 2 2" xfId="19624" xr:uid="{951F04E3-25B8-4DE1-A404-716C94D246C1}"/>
    <cellStyle name="40% - Accent4 2 35 3" xfId="11250" xr:uid="{6F550C91-0B76-4A29-A9BB-0E724C610C5F}"/>
    <cellStyle name="40% - Accent4 2 36" xfId="18175" xr:uid="{769B9C36-46B8-41FF-ACA1-0A46A4882CA0}"/>
    <cellStyle name="40% - Accent4 2 4" xfId="2676" xr:uid="{95350F28-2CC1-4121-ADE2-615ECB32A957}"/>
    <cellStyle name="40% - Accent4 2 4 2" xfId="9677" xr:uid="{1B3A7103-A41D-4A4E-9C0B-1FD2AAF6F755}"/>
    <cellStyle name="40% - Accent4 2 4 2 2" xfId="19625" xr:uid="{92832AA2-DAC1-43E8-AC87-FC63CB8CE85B}"/>
    <cellStyle name="40% - Accent4 2 4 3" xfId="11251" xr:uid="{AC41A2F2-949B-4354-BEF1-BB27ADFCC851}"/>
    <cellStyle name="40% - Accent4 2 5" xfId="2677" xr:uid="{133DDA11-95EE-4B04-A3FF-724F6041397A}"/>
    <cellStyle name="40% - Accent4 2 5 2" xfId="9678" xr:uid="{F08DE79E-97F8-45E6-BE69-7CD8D0D7A28C}"/>
    <cellStyle name="40% - Accent4 2 5 2 2" xfId="19626" xr:uid="{13296494-EA35-47D5-A550-048B4E62DB79}"/>
    <cellStyle name="40% - Accent4 2 5 3" xfId="11252" xr:uid="{AB973969-ABE4-4057-AEFB-ABC0B3AFBCFE}"/>
    <cellStyle name="40% - Accent4 2 6" xfId="2678" xr:uid="{160964C9-007B-47EB-90D3-315FD781EEE9}"/>
    <cellStyle name="40% - Accent4 2 6 2" xfId="9679" xr:uid="{BE7ED183-14A3-4197-89D6-41E32244B9C2}"/>
    <cellStyle name="40% - Accent4 2 6 2 2" xfId="19627" xr:uid="{EB4E3252-3312-4B5B-89BF-1B877550E05D}"/>
    <cellStyle name="40% - Accent4 2 6 3" xfId="11253" xr:uid="{947C6731-0155-48EA-8C1C-B08D8C76A14A}"/>
    <cellStyle name="40% - Accent4 2 7" xfId="2679" xr:uid="{C3A51DF7-A215-4499-B95E-0514CA8F6592}"/>
    <cellStyle name="40% - Accent4 2 7 2" xfId="9680" xr:uid="{A69C32CC-036B-4B4E-945D-A095C2ED92EC}"/>
    <cellStyle name="40% - Accent4 2 7 2 2" xfId="19628" xr:uid="{38972027-D6DB-4B11-AE25-D4D8740EF030}"/>
    <cellStyle name="40% - Accent4 2 7 3" xfId="11254" xr:uid="{F049E48F-F71E-41A2-8CBB-438C533C0826}"/>
    <cellStyle name="40% - Accent4 2 8" xfId="2680" xr:uid="{3D5466FE-3503-4468-B329-0A84ABFB5BEA}"/>
    <cellStyle name="40% - Accent4 2 8 2" xfId="9681" xr:uid="{08AED754-55BA-4C25-8622-C8FF7C75276C}"/>
    <cellStyle name="40% - Accent4 2 8 2 2" xfId="19629" xr:uid="{00CEFA00-A247-4114-8A3B-E89F6CBAD848}"/>
    <cellStyle name="40% - Accent4 2 8 3" xfId="11255" xr:uid="{31A8BF5F-13E6-4CCA-94A3-021DE7A5C627}"/>
    <cellStyle name="40% - Accent4 2 9" xfId="2681" xr:uid="{F8D1E230-7876-4E7B-B1A4-8E26BB40026C}"/>
    <cellStyle name="40% - Accent4 2 9 2" xfId="9682" xr:uid="{F995C72B-EFD5-40C1-849C-C693823A9901}"/>
    <cellStyle name="40% - Accent4 2 9 2 2" xfId="19630" xr:uid="{3293495A-BAEB-428C-863E-C548138404D6}"/>
    <cellStyle name="40% - Accent4 2 9 3" xfId="11256" xr:uid="{D0DB42BC-2BD0-49A9-BCF9-173D819E3639}"/>
    <cellStyle name="40% - Accent4 2_CONSO" xfId="2682" xr:uid="{38C3BB28-2CEE-4A4C-87B2-1BA69FD1E573}"/>
    <cellStyle name="40% - Accent4 3" xfId="148" xr:uid="{62665B6F-6DB4-4952-91AE-3319FD0121D2}"/>
    <cellStyle name="40% - Accent4 3 10" xfId="2683" xr:uid="{4AD9EECC-FADA-4A32-8423-238E0AF103C7}"/>
    <cellStyle name="40% - Accent4 3 10 2" xfId="9683" xr:uid="{6D4C45BC-6748-4737-A748-263DD4515FE8}"/>
    <cellStyle name="40% - Accent4 3 10 2 2" xfId="19631" xr:uid="{4847F34C-C7D3-4FB0-9B2E-BCA6745E9F87}"/>
    <cellStyle name="40% - Accent4 3 10 3" xfId="11257" xr:uid="{997E1D5F-D9D8-4E12-8891-DCB54774CA24}"/>
    <cellStyle name="40% - Accent4 3 11" xfId="2684" xr:uid="{0C083B0E-CA22-4A37-8407-E8AFE454EDB0}"/>
    <cellStyle name="40% - Accent4 3 11 2" xfId="9684" xr:uid="{74329315-5EEA-4F95-8911-3808708A6865}"/>
    <cellStyle name="40% - Accent4 3 11 2 2" xfId="19632" xr:uid="{2133C7C1-2695-4790-8C36-D628569DB289}"/>
    <cellStyle name="40% - Accent4 3 11 3" xfId="11258" xr:uid="{169D4882-C9D2-4762-9117-151EE2EACF22}"/>
    <cellStyle name="40% - Accent4 3 12" xfId="2685" xr:uid="{A7D8DCC2-1F65-4412-A064-7E5DF8DFDE3C}"/>
    <cellStyle name="40% - Accent4 3 12 2" xfId="9685" xr:uid="{1532884B-CF53-4C95-B41D-774513FE2369}"/>
    <cellStyle name="40% - Accent4 3 12 2 2" xfId="19633" xr:uid="{42894B25-366F-446A-B011-AAA91FED57F3}"/>
    <cellStyle name="40% - Accent4 3 12 3" xfId="11259" xr:uid="{948788A0-4684-49BA-AAF2-D24CD3D6FDAD}"/>
    <cellStyle name="40% - Accent4 3 13" xfId="2686" xr:uid="{C9C58E91-FECF-438F-A4A7-095AB7C298E1}"/>
    <cellStyle name="40% - Accent4 3 13 2" xfId="9686" xr:uid="{F55863F6-F4F5-4692-B79B-D898C3E34FE2}"/>
    <cellStyle name="40% - Accent4 3 13 2 2" xfId="19634" xr:uid="{C19B3284-6AA1-4FFA-AE8E-C2E3E87C2571}"/>
    <cellStyle name="40% - Accent4 3 13 3" xfId="11260" xr:uid="{274D535B-1AE3-4285-BC3F-72C6FA91D9F5}"/>
    <cellStyle name="40% - Accent4 3 14" xfId="2687" xr:uid="{FE8BBDAD-2FC0-4D0D-AE6D-DA2C1B8E20DD}"/>
    <cellStyle name="40% - Accent4 3 14 2" xfId="9687" xr:uid="{665272F9-7D7D-44D1-8AB0-06D24F035B16}"/>
    <cellStyle name="40% - Accent4 3 14 2 2" xfId="19635" xr:uid="{C6156F9F-E4F6-4A29-92C8-780EE2885FE8}"/>
    <cellStyle name="40% - Accent4 3 14 3" xfId="11261" xr:uid="{70EA1898-923B-415F-9D55-01B8ADFFB20E}"/>
    <cellStyle name="40% - Accent4 3 15" xfId="2688" xr:uid="{0678A4FF-DFC6-4028-BA6D-5684C67CE2AC}"/>
    <cellStyle name="40% - Accent4 3 15 2" xfId="9688" xr:uid="{981EA418-6B39-4E04-B21B-97B328AC6836}"/>
    <cellStyle name="40% - Accent4 3 15 2 2" xfId="19636" xr:uid="{708874BE-619B-40A7-B6E6-43264C23E9C2}"/>
    <cellStyle name="40% - Accent4 3 15 3" xfId="11262" xr:uid="{46FD5CF1-2D96-4C24-A7CA-266C48D69E29}"/>
    <cellStyle name="40% - Accent4 3 16" xfId="2689" xr:uid="{4C0654E5-B3FC-43F4-B781-BF777F305788}"/>
    <cellStyle name="40% - Accent4 3 16 2" xfId="9689" xr:uid="{4828E2E4-BD97-4A8D-A30E-59250859A0A3}"/>
    <cellStyle name="40% - Accent4 3 16 2 2" xfId="19637" xr:uid="{44530973-0AB0-44E6-800B-BEFBF2C7B91B}"/>
    <cellStyle name="40% - Accent4 3 16 3" xfId="11263" xr:uid="{0BA1F11C-0C29-4F38-B86B-3740CE0FDED8}"/>
    <cellStyle name="40% - Accent4 3 17" xfId="2690" xr:uid="{6B24E593-5321-455D-B587-C13058E5CD30}"/>
    <cellStyle name="40% - Accent4 3 17 2" xfId="9690" xr:uid="{B87474F1-146A-4D21-A487-003A9384B689}"/>
    <cellStyle name="40% - Accent4 3 17 2 2" xfId="19638" xr:uid="{06441A47-0773-44EB-AE5E-82E46090BB12}"/>
    <cellStyle name="40% - Accent4 3 17 3" xfId="11264" xr:uid="{036AC0E9-EE64-49D7-87D4-CDF416D3AA78}"/>
    <cellStyle name="40% - Accent4 3 18" xfId="2691" xr:uid="{CE9C3A7A-9126-45B4-B104-7CC16A560F96}"/>
    <cellStyle name="40% - Accent4 3 18 2" xfId="9691" xr:uid="{1F72ED1C-DB76-4B4A-8FA5-B2D17F7EA243}"/>
    <cellStyle name="40% - Accent4 3 18 2 2" xfId="19639" xr:uid="{7DF71809-D166-4762-BA24-BD1EAF19F67C}"/>
    <cellStyle name="40% - Accent4 3 18 3" xfId="11265" xr:uid="{F6E5D69F-C22B-4CDB-8AD8-C76375F70408}"/>
    <cellStyle name="40% - Accent4 3 19" xfId="2692" xr:uid="{6F7D9D50-9D7A-4F03-91BF-1D9CE1215ACA}"/>
    <cellStyle name="40% - Accent4 3 19 2" xfId="9692" xr:uid="{A5BA5CBE-6046-464F-9C78-97F75DE50E5A}"/>
    <cellStyle name="40% - Accent4 3 19 2 2" xfId="19640" xr:uid="{92E4A72A-43A8-4B89-9CC1-0F3C943298FF}"/>
    <cellStyle name="40% - Accent4 3 19 3" xfId="11266" xr:uid="{EBFFB958-9F5A-46BA-AADD-A2770FAD34EF}"/>
    <cellStyle name="40% - Accent4 3 2" xfId="2693" xr:uid="{637D024D-E596-4B26-AFB3-DAD676719FD7}"/>
    <cellStyle name="40% - Accent4 3 2 10" xfId="2694" xr:uid="{9F2B0BF5-6AC1-4695-96B8-057C9AB9857B}"/>
    <cellStyle name="40% - Accent4 3 2 11" xfId="2695" xr:uid="{40687007-3384-4831-A236-A659FD2A2A25}"/>
    <cellStyle name="40% - Accent4 3 2 12" xfId="2696" xr:uid="{33C4D960-0535-44DB-A7DD-62D215C4DDE7}"/>
    <cellStyle name="40% - Accent4 3 2 13" xfId="2697" xr:uid="{10EBF5DE-E562-4ED7-AC62-2743E333A3DB}"/>
    <cellStyle name="40% - Accent4 3 2 14" xfId="2698" xr:uid="{F379D732-8665-4417-A6A2-DD334A7B255B}"/>
    <cellStyle name="40% - Accent4 3 2 15" xfId="2699" xr:uid="{1D4A5743-FBD0-4D64-B28B-18379FF7EB93}"/>
    <cellStyle name="40% - Accent4 3 2 16" xfId="2700" xr:uid="{A8A4F26F-A631-40D9-8CCD-F7592D0333E4}"/>
    <cellStyle name="40% - Accent4 3 2 17" xfId="2701" xr:uid="{BE9D5E10-14B3-4522-8DA2-9C1A593CC647}"/>
    <cellStyle name="40% - Accent4 3 2 18" xfId="2702" xr:uid="{98DE0754-F9DA-44C3-A0F4-194C3CA2B9AA}"/>
    <cellStyle name="40% - Accent4 3 2 19" xfId="2703" xr:uid="{DCF51183-2BD4-4274-9585-CE58673AFCA8}"/>
    <cellStyle name="40% - Accent4 3 2 2" xfId="2704" xr:uid="{0F4E092C-AE95-47BB-AC03-075A4765D050}"/>
    <cellStyle name="40% - Accent4 3 2 2 10" xfId="2705" xr:uid="{4456BA9E-9CE0-42A8-9147-B2C5729689AB}"/>
    <cellStyle name="40% - Accent4 3 2 2 10 2" xfId="9694" xr:uid="{D2EA583A-2B0B-493A-8962-C3DBD06DC9EE}"/>
    <cellStyle name="40% - Accent4 3 2 2 10 2 2" xfId="19642" xr:uid="{B0940588-47C9-4743-B899-D46EA45F213B}"/>
    <cellStyle name="40% - Accent4 3 2 2 10 3" xfId="11269" xr:uid="{AC20F0CA-A67B-4375-98D7-B00D9F2741F8}"/>
    <cellStyle name="40% - Accent4 3 2 2 11" xfId="2706" xr:uid="{7C1A74EA-1DDE-4B14-8BE9-830EC94E2261}"/>
    <cellStyle name="40% - Accent4 3 2 2 11 2" xfId="9695" xr:uid="{581D6E5A-77FA-4D51-B33A-7F35BF6FF695}"/>
    <cellStyle name="40% - Accent4 3 2 2 11 2 2" xfId="19643" xr:uid="{57183D88-3C3A-46DE-928F-C95B9AD4B89D}"/>
    <cellStyle name="40% - Accent4 3 2 2 11 3" xfId="11270" xr:uid="{974A57CF-370A-4071-89D8-BF6A1F3E7D96}"/>
    <cellStyle name="40% - Accent4 3 2 2 12" xfId="2707" xr:uid="{2CD73C5F-31D1-4C52-B79A-B1F5207C0148}"/>
    <cellStyle name="40% - Accent4 3 2 2 12 2" xfId="9696" xr:uid="{2EEE172A-99C7-4F04-8E21-649853BC3942}"/>
    <cellStyle name="40% - Accent4 3 2 2 12 2 2" xfId="19644" xr:uid="{6CB61BA2-2B51-4155-8A23-4425AB56AC04}"/>
    <cellStyle name="40% - Accent4 3 2 2 12 3" xfId="11271" xr:uid="{E1126F3C-D659-4DD8-A673-EBC54CE98557}"/>
    <cellStyle name="40% - Accent4 3 2 2 13" xfId="2708" xr:uid="{59A07DE6-98EE-4762-A705-5D829A15C2A3}"/>
    <cellStyle name="40% - Accent4 3 2 2 13 2" xfId="9697" xr:uid="{B590D60F-BACA-49FD-A4B0-A2318A531705}"/>
    <cellStyle name="40% - Accent4 3 2 2 13 2 2" xfId="19645" xr:uid="{4603A43C-6AF4-4BBC-93CC-47BC44B0E0AE}"/>
    <cellStyle name="40% - Accent4 3 2 2 13 3" xfId="11272" xr:uid="{13E27A4C-7C7E-477B-BF18-A2BD50099D1D}"/>
    <cellStyle name="40% - Accent4 3 2 2 14" xfId="2709" xr:uid="{AD3EF276-2F55-4DD9-BE09-A67397682B90}"/>
    <cellStyle name="40% - Accent4 3 2 2 14 2" xfId="9698" xr:uid="{D9A604C6-89A3-490B-BCCB-EBA8D2BE6ABA}"/>
    <cellStyle name="40% - Accent4 3 2 2 14 2 2" xfId="19646" xr:uid="{42B58F66-E5AA-4E14-B5A6-FDE5A181B827}"/>
    <cellStyle name="40% - Accent4 3 2 2 14 3" xfId="11273" xr:uid="{ACEA2897-38C5-4220-95A4-BB5F70914D43}"/>
    <cellStyle name="40% - Accent4 3 2 2 15" xfId="2710" xr:uid="{66C2CE65-2974-4E6E-933D-78BCF19F20BD}"/>
    <cellStyle name="40% - Accent4 3 2 2 15 2" xfId="9699" xr:uid="{2DAC9A35-4B73-410C-A5D1-D3B7A8F92268}"/>
    <cellStyle name="40% - Accent4 3 2 2 15 2 2" xfId="19647" xr:uid="{C90FDD38-2C10-44D4-9ACE-53E2BCC799A0}"/>
    <cellStyle name="40% - Accent4 3 2 2 15 3" xfId="11274" xr:uid="{4102C899-DEE3-400F-8362-207F3458DE53}"/>
    <cellStyle name="40% - Accent4 3 2 2 16" xfId="2711" xr:uid="{F3DFAE5B-031F-4BB8-B6B7-19354A723E39}"/>
    <cellStyle name="40% - Accent4 3 2 2 16 2" xfId="9700" xr:uid="{7D30A8E6-9ECA-4EEF-A9AD-9AC7C580ED1D}"/>
    <cellStyle name="40% - Accent4 3 2 2 16 2 2" xfId="19648" xr:uid="{12DDFD06-A157-4062-9612-4F649D0BBF5D}"/>
    <cellStyle name="40% - Accent4 3 2 2 16 3" xfId="11275" xr:uid="{A2191939-8C4A-4BAB-8888-9F87FE3B5D1C}"/>
    <cellStyle name="40% - Accent4 3 2 2 17" xfId="2712" xr:uid="{DF3CE761-5008-40CB-975F-44B5AB663948}"/>
    <cellStyle name="40% - Accent4 3 2 2 17 2" xfId="9701" xr:uid="{CBECD44C-D04B-4968-9A72-FCD88162EE3D}"/>
    <cellStyle name="40% - Accent4 3 2 2 17 2 2" xfId="19649" xr:uid="{37065377-68F2-4A7E-B11D-D81BC37FB716}"/>
    <cellStyle name="40% - Accent4 3 2 2 17 3" xfId="11276" xr:uid="{324A8752-5D62-47C3-AD99-7694FAEEB0DF}"/>
    <cellStyle name="40% - Accent4 3 2 2 18" xfId="2713" xr:uid="{438A9DF6-BB28-44A2-95CF-4D3436C67CD3}"/>
    <cellStyle name="40% - Accent4 3 2 2 18 2" xfId="9702" xr:uid="{9D027935-6087-4659-AA0E-FA3D1F0FCF06}"/>
    <cellStyle name="40% - Accent4 3 2 2 18 2 2" xfId="19650" xr:uid="{3A4E247E-6853-4BE8-8307-DC07FF6D622D}"/>
    <cellStyle name="40% - Accent4 3 2 2 18 3" xfId="11277" xr:uid="{98053E0F-4F74-41C8-967D-889087F38353}"/>
    <cellStyle name="40% - Accent4 3 2 2 19" xfId="2714" xr:uid="{543C429B-8343-4083-9F52-1A87DADA08C1}"/>
    <cellStyle name="40% - Accent4 3 2 2 19 2" xfId="9703" xr:uid="{DAA45FC5-A68A-4984-9379-AE4CB70FEE97}"/>
    <cellStyle name="40% - Accent4 3 2 2 19 2 2" xfId="19651" xr:uid="{21C5A582-A49D-4511-83B3-50E7F2FF05DA}"/>
    <cellStyle name="40% - Accent4 3 2 2 19 3" xfId="11278" xr:uid="{B6C18BA4-013F-44D7-83A0-EB449F3A6D55}"/>
    <cellStyle name="40% - Accent4 3 2 2 2" xfId="2715" xr:uid="{D83E5CED-D81B-40C4-BD9F-3438E5EB1BDF}"/>
    <cellStyle name="40% - Accent4 3 2 2 2 2" xfId="9704" xr:uid="{25F90BDB-29BC-46BB-98D4-ACB7E8F301CD}"/>
    <cellStyle name="40% - Accent4 3 2 2 2 2 2" xfId="19652" xr:uid="{470F41A7-0630-48F0-8A11-0EDAF82DB23A}"/>
    <cellStyle name="40% - Accent4 3 2 2 2 3" xfId="11279" xr:uid="{45B71E4F-2AB6-4F85-8838-28AB690AA7D5}"/>
    <cellStyle name="40% - Accent4 3 2 2 20" xfId="2716" xr:uid="{6AF184C6-8939-46DB-A8F2-351EEE05C78C}"/>
    <cellStyle name="40% - Accent4 3 2 2 20 2" xfId="9705" xr:uid="{EF104D60-ADDF-4879-8DBB-CA68545E222D}"/>
    <cellStyle name="40% - Accent4 3 2 2 20 2 2" xfId="19653" xr:uid="{98A5A364-709A-4663-8FB7-057244B66156}"/>
    <cellStyle name="40% - Accent4 3 2 2 20 3" xfId="11280" xr:uid="{C30AB287-9152-4CB3-B8E1-CD35C8B8BB62}"/>
    <cellStyle name="40% - Accent4 3 2 2 21" xfId="2717" xr:uid="{3CE79F3C-5DF2-4715-BFD5-D3404798BFB3}"/>
    <cellStyle name="40% - Accent4 3 2 2 21 2" xfId="9706" xr:uid="{F29FCBCB-A305-437A-8841-767F7FD4460E}"/>
    <cellStyle name="40% - Accent4 3 2 2 21 2 2" xfId="19654" xr:uid="{BAA05421-C175-4BFF-A9FB-0F68029DDE84}"/>
    <cellStyle name="40% - Accent4 3 2 2 21 3" xfId="11281" xr:uid="{40186996-3B15-4677-ADBB-9F9E82503169}"/>
    <cellStyle name="40% - Accent4 3 2 2 22" xfId="2718" xr:uid="{1A7A45CF-9220-4564-B5C2-FA972486C1A6}"/>
    <cellStyle name="40% - Accent4 3 2 2 22 2" xfId="9707" xr:uid="{5B73184B-EBBC-4A6C-BE65-AD5A07A62BD0}"/>
    <cellStyle name="40% - Accent4 3 2 2 22 2 2" xfId="19655" xr:uid="{74D96E3B-1AC2-49DD-8238-9201C89CE0DD}"/>
    <cellStyle name="40% - Accent4 3 2 2 22 3" xfId="11282" xr:uid="{C18D4750-80FE-42B1-8DC3-B959B92737A7}"/>
    <cellStyle name="40% - Accent4 3 2 2 3" xfId="2719" xr:uid="{3E23FC4E-2B3E-4346-8F04-3EEA1F804584}"/>
    <cellStyle name="40% - Accent4 3 2 2 3 2" xfId="9708" xr:uid="{283D9776-B856-4D4E-ACB5-23BA9058B370}"/>
    <cellStyle name="40% - Accent4 3 2 2 3 2 2" xfId="19656" xr:uid="{92D90D7D-6274-4B55-A70D-2C4565940A73}"/>
    <cellStyle name="40% - Accent4 3 2 2 3 3" xfId="11283" xr:uid="{F85B186C-1F1B-4FB8-B921-558A6A660429}"/>
    <cellStyle name="40% - Accent4 3 2 2 4" xfId="2720" xr:uid="{0099DC01-15CA-45D0-983D-E241C11CFB26}"/>
    <cellStyle name="40% - Accent4 3 2 2 4 2" xfId="9709" xr:uid="{3CA960DF-6A3F-4381-92A9-32A4D18E2A9C}"/>
    <cellStyle name="40% - Accent4 3 2 2 4 2 2" xfId="19657" xr:uid="{55291FA5-E29D-4AF9-BBB3-82C57133BB57}"/>
    <cellStyle name="40% - Accent4 3 2 2 4 3" xfId="11284" xr:uid="{046CC7F4-DED3-4BD4-A8B1-DBE2FEAA2677}"/>
    <cellStyle name="40% - Accent4 3 2 2 5" xfId="2721" xr:uid="{64BDC280-751B-48FE-AB66-B407CD6406BC}"/>
    <cellStyle name="40% - Accent4 3 2 2 5 2" xfId="9710" xr:uid="{1E177966-B252-4D59-A852-351A9760BD42}"/>
    <cellStyle name="40% - Accent4 3 2 2 5 2 2" xfId="19658" xr:uid="{0FBC6352-C559-4520-B3C6-F3750F55847B}"/>
    <cellStyle name="40% - Accent4 3 2 2 5 3" xfId="11285" xr:uid="{212969FE-24D0-4D83-AE79-6AE1D347EFB8}"/>
    <cellStyle name="40% - Accent4 3 2 2 6" xfId="2722" xr:uid="{EC8163EE-44C4-486D-8EE7-2427BD66F177}"/>
    <cellStyle name="40% - Accent4 3 2 2 6 2" xfId="9711" xr:uid="{41B1F9FA-AEC0-4976-A675-8D2D24610509}"/>
    <cellStyle name="40% - Accent4 3 2 2 6 2 2" xfId="19659" xr:uid="{57730654-4C0B-4739-AE75-01EE65342B92}"/>
    <cellStyle name="40% - Accent4 3 2 2 6 3" xfId="11286" xr:uid="{061E4273-F514-4C5A-BF1B-935BC101BA44}"/>
    <cellStyle name="40% - Accent4 3 2 2 7" xfId="2723" xr:uid="{2DCABE4A-4171-4887-9BF9-5AFB331CF1A3}"/>
    <cellStyle name="40% - Accent4 3 2 2 7 2" xfId="9712" xr:uid="{C6CDE588-B3AF-4687-99AE-96D2B1D0A92F}"/>
    <cellStyle name="40% - Accent4 3 2 2 7 2 2" xfId="19660" xr:uid="{E71C33B9-D8FA-4067-8FD0-CA9C5BDA964B}"/>
    <cellStyle name="40% - Accent4 3 2 2 7 3" xfId="11287" xr:uid="{201DDEFD-FFDA-40B7-A491-18332C656234}"/>
    <cellStyle name="40% - Accent4 3 2 2 8" xfId="2724" xr:uid="{061584FA-2D3E-43AF-A83A-CDDE071035CF}"/>
    <cellStyle name="40% - Accent4 3 2 2 8 2" xfId="9713" xr:uid="{9BE70F42-7F56-49B8-B791-FAAB91F75B85}"/>
    <cellStyle name="40% - Accent4 3 2 2 8 2 2" xfId="19661" xr:uid="{2AC26A89-4F60-4E87-A3FB-4D5C275073A8}"/>
    <cellStyle name="40% - Accent4 3 2 2 8 3" xfId="11288" xr:uid="{B6FDCFBF-F119-49E4-85B6-DA02216D4F33}"/>
    <cellStyle name="40% - Accent4 3 2 2 9" xfId="2725" xr:uid="{435B66E6-19EA-49D2-9AC7-46A0C01A5DBE}"/>
    <cellStyle name="40% - Accent4 3 2 2 9 2" xfId="9714" xr:uid="{95D634D2-01F8-4062-A945-F3710D1481CA}"/>
    <cellStyle name="40% - Accent4 3 2 2 9 2 2" xfId="19662" xr:uid="{DA319385-171C-4406-90BB-918E3D1A97EA}"/>
    <cellStyle name="40% - Accent4 3 2 2 9 3" xfId="11289" xr:uid="{6FE96D1C-A73C-4208-82F6-FAC946586F54}"/>
    <cellStyle name="40% - Accent4 3 2 20" xfId="2726" xr:uid="{5637A348-701E-48D6-BC2C-B3C23E1301F5}"/>
    <cellStyle name="40% - Accent4 3 2 21" xfId="2727" xr:uid="{9F8E0C32-A029-47A6-AF6E-BDC9612E6F2F}"/>
    <cellStyle name="40% - Accent4 3 2 22" xfId="2728" xr:uid="{369B4CBA-4753-48EA-A271-8C161BB0F6D6}"/>
    <cellStyle name="40% - Accent4 3 2 23" xfId="9693" xr:uid="{1667965B-A94C-4C67-8B51-37715C6B9FA0}"/>
    <cellStyle name="40% - Accent4 3 2 23 2" xfId="19641" xr:uid="{798EDE28-CEEB-44A2-9AE2-2DD6CC763F8E}"/>
    <cellStyle name="40% - Accent4 3 2 24" xfId="11267" xr:uid="{9FD29DA7-6383-4B8C-8EFD-D95E969C6555}"/>
    <cellStyle name="40% - Accent4 3 2 3" xfId="2729" xr:uid="{90AEE3A8-A251-4713-B3A5-0A06135636EC}"/>
    <cellStyle name="40% - Accent4 3 2 4" xfId="2730" xr:uid="{A484C6F0-8D0E-4AD7-B129-765B41E92C58}"/>
    <cellStyle name="40% - Accent4 3 2 5" xfId="2731" xr:uid="{7E304F6A-C37A-41FA-81DF-41B05ADACDB2}"/>
    <cellStyle name="40% - Accent4 3 2 6" xfId="2732" xr:uid="{BEDD2B01-D5DE-4271-B7A5-B62FAA758A88}"/>
    <cellStyle name="40% - Accent4 3 2 7" xfId="2733" xr:uid="{40953F61-4D6F-479B-ABEC-45E813B4E911}"/>
    <cellStyle name="40% - Accent4 3 2 8" xfId="2734" xr:uid="{E8072915-0144-433A-9188-0E9F856318A0}"/>
    <cellStyle name="40% - Accent4 3 2 9" xfId="2735" xr:uid="{D131F2C8-6217-4A13-B592-C099CFF451C4}"/>
    <cellStyle name="40% - Accent4 3 20" xfId="2736" xr:uid="{3AACC662-5FB3-4669-993E-45CB31396108}"/>
    <cellStyle name="40% - Accent4 3 20 2" xfId="9715" xr:uid="{051EB093-81BB-4BBC-9DEA-BFA443A08D17}"/>
    <cellStyle name="40% - Accent4 3 20 2 2" xfId="19663" xr:uid="{2BD6FF4B-DF18-4367-ADE4-7DBBC352D157}"/>
    <cellStyle name="40% - Accent4 3 20 3" xfId="11290" xr:uid="{B108DA73-04E1-4935-A7E9-834865FA0313}"/>
    <cellStyle name="40% - Accent4 3 21" xfId="2737" xr:uid="{9202A27C-72AA-4C71-A8A4-95741556419B}"/>
    <cellStyle name="40% - Accent4 3 21 2" xfId="9716" xr:uid="{8864E2D2-64A5-4E54-B4BB-441B6F7FA57B}"/>
    <cellStyle name="40% - Accent4 3 21 2 2" xfId="19664" xr:uid="{FAC2A148-82BE-4561-89E4-5E6C4D5C306F}"/>
    <cellStyle name="40% - Accent4 3 21 3" xfId="11291" xr:uid="{E0706615-4307-4AAC-A45A-F9ED4E7A642E}"/>
    <cellStyle name="40% - Accent4 3 22" xfId="2738" xr:uid="{7DF77409-4C5D-43D0-A1D9-18D25C709D6F}"/>
    <cellStyle name="40% - Accent4 3 22 2" xfId="9717" xr:uid="{FA7B8A63-7C6D-492A-9E7F-CD3482B89B96}"/>
    <cellStyle name="40% - Accent4 3 22 2 2" xfId="19665" xr:uid="{8EB076C3-1E6C-4305-A15C-E39F79A0CF36}"/>
    <cellStyle name="40% - Accent4 3 22 3" xfId="11292" xr:uid="{D76EEEC7-DA72-46CC-B474-A6D4E6D84BF1}"/>
    <cellStyle name="40% - Accent4 3 23" xfId="2739" xr:uid="{187C2CB6-AE83-4C95-BAA3-2E4F5B3CA28D}"/>
    <cellStyle name="40% - Accent4 3 23 2" xfId="9718" xr:uid="{12709AC6-AFA4-4ADF-9940-C9C78BBE31BD}"/>
    <cellStyle name="40% - Accent4 3 23 2 2" xfId="19666" xr:uid="{2E681135-40C3-4FA3-83D8-14BEF4679C01}"/>
    <cellStyle name="40% - Accent4 3 23 3" xfId="11293" xr:uid="{E7FBBDC8-5C92-48D5-B5BC-2D219C32FB04}"/>
    <cellStyle name="40% - Accent4 3 24" xfId="2740" xr:uid="{BDE64ED1-BC76-4393-83B1-39CF24A5488B}"/>
    <cellStyle name="40% - Accent4 3 24 2" xfId="9719" xr:uid="{F4E031CA-4B1F-421C-B0BD-BA0F808F64ED}"/>
    <cellStyle name="40% - Accent4 3 24 2 2" xfId="19667" xr:uid="{A140FFAD-C683-4AC6-A26B-9BA2FF892EBB}"/>
    <cellStyle name="40% - Accent4 3 24 3" xfId="11294" xr:uid="{2D4B843B-29A3-4313-8565-1CB498B6A007}"/>
    <cellStyle name="40% - Accent4 3 25" xfId="2741" xr:uid="{65BB4F91-CDB9-40D9-9696-99F7E2A1E342}"/>
    <cellStyle name="40% - Accent4 3 25 2" xfId="9720" xr:uid="{6699BB37-B087-4AD1-A58A-3F2F69C1070B}"/>
    <cellStyle name="40% - Accent4 3 25 2 2" xfId="19668" xr:uid="{2020D89A-A38F-4B23-8AFF-425559CAED71}"/>
    <cellStyle name="40% - Accent4 3 25 3" xfId="11295" xr:uid="{BA334F42-0684-46C9-B7AC-BA914717DD33}"/>
    <cellStyle name="40% - Accent4 3 26" xfId="2742" xr:uid="{9869BE6E-3E11-47AF-805B-3B09EF93B264}"/>
    <cellStyle name="40% - Accent4 3 26 2" xfId="9721" xr:uid="{0C3823EA-F502-428C-864D-EBDF8E2AC8B3}"/>
    <cellStyle name="40% - Accent4 3 26 2 2" xfId="19669" xr:uid="{34E2B2A5-F286-4B3E-AF39-3A0E600B8D81}"/>
    <cellStyle name="40% - Accent4 3 26 3" xfId="11296" xr:uid="{20D4EFBE-0F54-47B8-A404-02D4E74085D6}"/>
    <cellStyle name="40% - Accent4 3 27" xfId="2743" xr:uid="{70089BAD-7E5A-4E3E-8186-2CA14D55FA7A}"/>
    <cellStyle name="40% - Accent4 3 27 2" xfId="9722" xr:uid="{7840C07A-A0F9-45FC-9758-3585D82A5781}"/>
    <cellStyle name="40% - Accent4 3 27 2 2" xfId="19670" xr:uid="{ACFBF5AD-4A92-466F-B219-B5B77BD22EDF}"/>
    <cellStyle name="40% - Accent4 3 27 3" xfId="11297" xr:uid="{FA44DE4D-F1E7-457A-9784-F5A25FCB928F}"/>
    <cellStyle name="40% - Accent4 3 28" xfId="2744" xr:uid="{455EB5F1-D061-4A4D-9C67-FF6D918706FC}"/>
    <cellStyle name="40% - Accent4 3 28 2" xfId="9723" xr:uid="{42BEE8D0-C8F9-420A-97A1-CEF4F8F5B0E1}"/>
    <cellStyle name="40% - Accent4 3 28 2 2" xfId="19671" xr:uid="{B72508AF-8CD1-498D-96DF-8919C90D665F}"/>
    <cellStyle name="40% - Accent4 3 28 3" xfId="11298" xr:uid="{CD8A7CE0-28BA-4472-9F14-CA0373087CA3}"/>
    <cellStyle name="40% - Accent4 3 29" xfId="2745" xr:uid="{D106F4E3-126A-4C83-A42D-CD5477CB2C17}"/>
    <cellStyle name="40% - Accent4 3 29 2" xfId="9724" xr:uid="{70015302-9CA6-4788-9071-557BAED6226B}"/>
    <cellStyle name="40% - Accent4 3 29 2 2" xfId="19672" xr:uid="{5ADAE2E8-53C3-4DAA-B48D-8395DBE89CCF}"/>
    <cellStyle name="40% - Accent4 3 29 3" xfId="11299" xr:uid="{D7762ECA-EE8A-4170-8458-237C6D46DA8C}"/>
    <cellStyle name="40% - Accent4 3 3" xfId="2746" xr:uid="{A5497A3F-3B6C-483C-B747-D31A20074805}"/>
    <cellStyle name="40% - Accent4 3 3 2" xfId="9725" xr:uid="{AD1555A6-6E0A-4D84-8587-3634B125748C}"/>
    <cellStyle name="40% - Accent4 3 3 2 2" xfId="19673" xr:uid="{A3D91A5F-42A6-4E6B-B5BB-AC3345FF844D}"/>
    <cellStyle name="40% - Accent4 3 3 3" xfId="11300" xr:uid="{D24A0080-3131-4836-821D-43885E679376}"/>
    <cellStyle name="40% - Accent4 3 30" xfId="2747" xr:uid="{EC13E0D8-EDAC-40B9-A4A1-FD15435143B8}"/>
    <cellStyle name="40% - Accent4 3 30 2" xfId="9726" xr:uid="{08224709-BEC4-4133-B5E9-C0607AEB16DC}"/>
    <cellStyle name="40% - Accent4 3 30 2 2" xfId="19674" xr:uid="{4D69CE2D-1093-45C1-BF4B-7DCFC844D42C}"/>
    <cellStyle name="40% - Accent4 3 30 3" xfId="11301" xr:uid="{4E9FD634-7CA3-4BD1-BBFC-77473CB960BB}"/>
    <cellStyle name="40% - Accent4 3 31" xfId="2748" xr:uid="{F2D385A7-8356-4F2A-80E2-4413847462FC}"/>
    <cellStyle name="40% - Accent4 3 31 2" xfId="9727" xr:uid="{686A385D-7FC1-44AF-AA63-ECC093F51E2C}"/>
    <cellStyle name="40% - Accent4 3 31 2 2" xfId="19675" xr:uid="{2393ED5E-E120-44E3-A479-181EBF931CA5}"/>
    <cellStyle name="40% - Accent4 3 31 3" xfId="11302" xr:uid="{8F1A0521-25A4-471F-887B-08AEAF100F22}"/>
    <cellStyle name="40% - Accent4 3 32" xfId="2749" xr:uid="{C5897A33-BD8D-4A9A-BC4A-FE2BAFDDCC7E}"/>
    <cellStyle name="40% - Accent4 3 32 2" xfId="9728" xr:uid="{2455B016-2348-4792-9FAA-B205CCA747B8}"/>
    <cellStyle name="40% - Accent4 3 32 2 2" xfId="19676" xr:uid="{719FFBC6-491C-487F-AD94-1EDE563D7651}"/>
    <cellStyle name="40% - Accent4 3 32 3" xfId="11303" xr:uid="{9FADDA3F-5360-4200-AFAA-F75206A00688}"/>
    <cellStyle name="40% - Accent4 3 33" xfId="2750" xr:uid="{612FA39C-39E7-4CB5-9753-6437B725F8EC}"/>
    <cellStyle name="40% - Accent4 3 33 2" xfId="9729" xr:uid="{86006080-4060-4617-96F3-79B3199332C9}"/>
    <cellStyle name="40% - Accent4 3 33 2 2" xfId="19677" xr:uid="{EA9C3F97-63D6-4AC2-B32D-E160224FEA3D}"/>
    <cellStyle name="40% - Accent4 3 33 3" xfId="11304" xr:uid="{52A0B37C-B87E-4BE4-A39B-98B8FC6238F6}"/>
    <cellStyle name="40% - Accent4 3 34" xfId="2751" xr:uid="{4CD9D51C-3AB7-4AA8-8306-4FC2033025CF}"/>
    <cellStyle name="40% - Accent4 3 34 2" xfId="9730" xr:uid="{09F1AB5F-EB0C-462C-A112-D7D266309347}"/>
    <cellStyle name="40% - Accent4 3 34 2 2" xfId="19678" xr:uid="{3A309A99-A436-4D9C-BD41-09C433738F3F}"/>
    <cellStyle name="40% - Accent4 3 34 3" xfId="11305" xr:uid="{B0F063FE-481F-4F60-B7DE-F4320DA01A1F}"/>
    <cellStyle name="40% - Accent4 3 35" xfId="2752" xr:uid="{2031F123-1749-4141-9AB5-3508C31DB8FD}"/>
    <cellStyle name="40% - Accent4 3 35 2" xfId="9731" xr:uid="{A6A92C8C-2F9C-47E8-B8AD-E6CBB4A277EA}"/>
    <cellStyle name="40% - Accent4 3 35 2 2" xfId="19679" xr:uid="{89794FA7-0325-478E-A6FB-F031B7458E48}"/>
    <cellStyle name="40% - Accent4 3 35 3" xfId="11306" xr:uid="{4367B14A-3DA9-4F57-BF97-A7176FE2D03D}"/>
    <cellStyle name="40% - Accent4 3 4" xfId="2753" xr:uid="{88C224D8-F82E-4F79-A1C9-9A26558CE819}"/>
    <cellStyle name="40% - Accent4 3 4 2" xfId="9732" xr:uid="{56A79145-9A6F-4CB9-91A4-6477E514BFED}"/>
    <cellStyle name="40% - Accent4 3 4 2 2" xfId="19680" xr:uid="{82248571-6470-4946-BECC-E4083A46E9C7}"/>
    <cellStyle name="40% - Accent4 3 4 3" xfId="11307" xr:uid="{72848165-B4D4-48A6-8180-F4A150807FA8}"/>
    <cellStyle name="40% - Accent4 3 5" xfId="2754" xr:uid="{6B46B158-B196-417F-9009-67A458E0C8F8}"/>
    <cellStyle name="40% - Accent4 3 5 2" xfId="9733" xr:uid="{556C0811-1E52-46E4-B2CC-AF3C8318C307}"/>
    <cellStyle name="40% - Accent4 3 5 2 2" xfId="19681" xr:uid="{91DD7F2F-6672-432B-A3E2-9DCFC89EA6B8}"/>
    <cellStyle name="40% - Accent4 3 5 3" xfId="11308" xr:uid="{6D063BB5-9D50-4928-8435-AC8AE29F3BF1}"/>
    <cellStyle name="40% - Accent4 3 6" xfId="2755" xr:uid="{2307B071-7290-48C7-B694-B7084414EE78}"/>
    <cellStyle name="40% - Accent4 3 6 2" xfId="9734" xr:uid="{39D3B2C4-711E-4478-9539-D7E195D45FBB}"/>
    <cellStyle name="40% - Accent4 3 6 2 2" xfId="19682" xr:uid="{0CD2B33D-5E79-49E2-A80F-1C6B5C1A8D9D}"/>
    <cellStyle name="40% - Accent4 3 6 3" xfId="11309" xr:uid="{9057EDE8-057C-4464-9592-F257ADFCF2C6}"/>
    <cellStyle name="40% - Accent4 3 7" xfId="2756" xr:uid="{993E441E-F185-4F5E-859F-051FAA6F6852}"/>
    <cellStyle name="40% - Accent4 3 7 2" xfId="9735" xr:uid="{7C05DA1E-E362-43CC-8005-B594CDE9D871}"/>
    <cellStyle name="40% - Accent4 3 7 2 2" xfId="19683" xr:uid="{6BB66CDD-5C9B-48C1-A409-1C52891FC54C}"/>
    <cellStyle name="40% - Accent4 3 7 3" xfId="11310" xr:uid="{65E0A22D-18E6-4010-BECB-911D55BC0432}"/>
    <cellStyle name="40% - Accent4 3 8" xfId="2757" xr:uid="{4CD6CB35-6584-471D-B452-AE3593A6D112}"/>
    <cellStyle name="40% - Accent4 3 8 2" xfId="9736" xr:uid="{D4F8CDE0-D08B-4C27-9D1D-DF84814F5FB3}"/>
    <cellStyle name="40% - Accent4 3 8 2 2" xfId="19684" xr:uid="{29CA9A55-9724-4920-BF87-6A058B0B201B}"/>
    <cellStyle name="40% - Accent4 3 8 3" xfId="11311" xr:uid="{771CD5CC-E877-42F5-9ADB-406B0117C6E3}"/>
    <cellStyle name="40% - Accent4 3 9" xfId="2758" xr:uid="{BE95A843-E360-4FB1-849A-3C0DEBCEA9BD}"/>
    <cellStyle name="40% - Accent4 3 9 2" xfId="9737" xr:uid="{0F08AC14-D395-48F7-8BB5-A61BDC1AA27B}"/>
    <cellStyle name="40% - Accent4 3 9 2 2" xfId="19685" xr:uid="{241F48F9-BEEE-4DCC-A5A7-0FF059DFA579}"/>
    <cellStyle name="40% - Accent4 3 9 3" xfId="11312" xr:uid="{2C97FC13-6F34-442C-BC59-48295631B39C}"/>
    <cellStyle name="40% - Accent4 4" xfId="8390" xr:uid="{C83A2F90-9CBA-4EB2-869A-CB5DF4BD5E4B}"/>
    <cellStyle name="40% - Accent4 4 2" xfId="12131" xr:uid="{D9AC0A0B-7C21-4E59-8869-CFF745D7E42A}"/>
    <cellStyle name="40% - Accent4 4 2 2" xfId="13716" xr:uid="{8D049857-E29C-4023-AEA4-DCEE026C979F}"/>
    <cellStyle name="40% - Accent4 4 2 2 2" xfId="17721" xr:uid="{663089DA-8ACB-45E8-9369-779E794B3D22}"/>
    <cellStyle name="40% - Accent4 4 2 2 3" xfId="16464" xr:uid="{2B931A9E-22BA-4FF6-A012-284D895E0604}"/>
    <cellStyle name="40% - Accent4 4 2 3" xfId="12926" xr:uid="{86531762-4CC2-487A-9A87-4BD08894140F}"/>
    <cellStyle name="40% - Accent4 4 2 3 2" xfId="17221" xr:uid="{51ABDD2E-C11E-4EBE-9C70-024E90E448C4}"/>
    <cellStyle name="40% - Accent4 4 2 4" xfId="15930" xr:uid="{11FDAFDC-161D-4E9F-9518-3748780CF6AC}"/>
    <cellStyle name="40% - Accent4 4 3" xfId="13294" xr:uid="{3B7B47CF-43A7-4B7C-812D-E6AD41BD4467}"/>
    <cellStyle name="40% - Accent4 4 3 2" xfId="17480" xr:uid="{FB1A3B26-1D3B-4A83-96F7-A2A31E132CA0}"/>
    <cellStyle name="40% - Accent4 4 3 3" xfId="16223" xr:uid="{AC329D7D-5361-4FD8-907B-3D60115340C1}"/>
    <cellStyle name="40% - Accent4 4 4" xfId="14704" xr:uid="{AF046DFF-2ECA-4555-AD29-C5F9C887DB67}"/>
    <cellStyle name="40% - Accent4 4 4 2" xfId="17974" xr:uid="{8D15DCC7-A951-4510-82E4-D4FE25514EED}"/>
    <cellStyle name="40% - Accent4 4 4 3" xfId="16718" xr:uid="{C1AEAFC6-C942-495A-8DAB-F7B5E1D07FDC}"/>
    <cellStyle name="40% - Accent4 4 5" xfId="12502" xr:uid="{FB547EC6-BE6D-4868-AE58-BEEADE9E9921}"/>
    <cellStyle name="40% - Accent4 4 5 2" xfId="16980" xr:uid="{CA669D33-36CF-449E-B6A2-12D732B8D267}"/>
    <cellStyle name="40% - Accent4 4 6" xfId="15506" xr:uid="{139CF8C2-A925-4DBC-BD9B-08299A1FD66E}"/>
    <cellStyle name="40% - Accent4 5" xfId="14975" xr:uid="{149D4E90-500C-408E-963C-A2F0B6DD1927}"/>
    <cellStyle name="40% - Accent4 5 2" xfId="18023" xr:uid="{09E70525-D303-4B4A-9C8A-3E721F2E94C5}"/>
    <cellStyle name="40% - Accent4 5 3" xfId="16769" xr:uid="{034EBAB8-A6D1-4D09-B82D-F12CB5580567}"/>
    <cellStyle name="40% - Accent4 6" xfId="18510" xr:uid="{449AD035-88EF-44A3-9F5B-8EC96636A3A3}"/>
    <cellStyle name="40% - Accent4 7" xfId="18561" xr:uid="{1A4AF3E3-C72C-44A7-981B-33542B6BFC88}"/>
    <cellStyle name="40% - Accent5 2" xfId="149" xr:uid="{48E0A0B1-4A19-466E-8A39-5D7D171BA0DF}"/>
    <cellStyle name="40% - Accent5 2 10" xfId="2759" xr:uid="{E0AE906E-AB25-4B80-8475-30949DDC5C42}"/>
    <cellStyle name="40% - Accent5 2 10 2" xfId="9738" xr:uid="{A4AF89E1-B96F-4F98-83A4-24F7B0F9584E}"/>
    <cellStyle name="40% - Accent5 2 10 2 2" xfId="19686" xr:uid="{E1711694-B9DF-48FD-B6B2-03889C293738}"/>
    <cellStyle name="40% - Accent5 2 10 3" xfId="11313" xr:uid="{FF559A03-3B06-4984-86B1-6D5E8BBF3D6E}"/>
    <cellStyle name="40% - Accent5 2 11" xfId="2760" xr:uid="{3DB95799-E23A-4B89-BC48-510C9CC04F40}"/>
    <cellStyle name="40% - Accent5 2 11 2" xfId="9739" xr:uid="{0730259A-CE23-4A9C-AB69-2D6589350732}"/>
    <cellStyle name="40% - Accent5 2 11 2 2" xfId="19687" xr:uid="{E8B5431F-D5D0-462C-9C3B-E774D3448019}"/>
    <cellStyle name="40% - Accent5 2 11 3" xfId="11314" xr:uid="{369CDE70-DCF4-4B9F-AD99-20BA31070129}"/>
    <cellStyle name="40% - Accent5 2 12" xfId="2761" xr:uid="{44D9D1B6-68E8-42A3-86C8-C19F3370AECA}"/>
    <cellStyle name="40% - Accent5 2 12 2" xfId="9740" xr:uid="{D691C4B2-FED4-4AE3-802C-5E849EEE546B}"/>
    <cellStyle name="40% - Accent5 2 12 2 2" xfId="19688" xr:uid="{2ABF075A-5AF1-4188-B882-E53F7C35F7C2}"/>
    <cellStyle name="40% - Accent5 2 12 3" xfId="11315" xr:uid="{EFB67072-0EB3-49F5-825C-1936A674FB6B}"/>
    <cellStyle name="40% - Accent5 2 13" xfId="2762" xr:uid="{79DDCFE8-A563-487E-B92D-D28BD328040F}"/>
    <cellStyle name="40% - Accent5 2 13 2" xfId="9741" xr:uid="{335C53BB-9BFB-4E91-A8E4-9F0D8D82E397}"/>
    <cellStyle name="40% - Accent5 2 13 2 2" xfId="19689" xr:uid="{7A0080F1-7C94-465F-871F-342354F4A3A7}"/>
    <cellStyle name="40% - Accent5 2 13 3" xfId="11316" xr:uid="{F985DF67-357B-49B1-AD25-476231CCC33C}"/>
    <cellStyle name="40% - Accent5 2 14" xfId="2763" xr:uid="{E89328C4-FA50-4E84-BCB1-4A20FABFBDD1}"/>
    <cellStyle name="40% - Accent5 2 14 2" xfId="9742" xr:uid="{F4FF07E3-EF7E-40A4-9EF1-FC38487561BE}"/>
    <cellStyle name="40% - Accent5 2 14 2 2" xfId="19690" xr:uid="{F187F6B5-ACDD-4008-B6F2-4FD94468613B}"/>
    <cellStyle name="40% - Accent5 2 14 3" xfId="11317" xr:uid="{E7EC29FB-508B-4DEE-A70B-873857F8F3E6}"/>
    <cellStyle name="40% - Accent5 2 15" xfId="2764" xr:uid="{F653C86E-42BB-43A2-86BB-3C04BA0E18F3}"/>
    <cellStyle name="40% - Accent5 2 15 2" xfId="9743" xr:uid="{88284057-CD52-4E62-B65A-33AE5A981497}"/>
    <cellStyle name="40% - Accent5 2 15 2 2" xfId="19691" xr:uid="{BEFC435C-7F1B-4EF7-96CB-978E34C9C0F8}"/>
    <cellStyle name="40% - Accent5 2 15 3" xfId="11318" xr:uid="{A3B176D2-B436-48F2-ACCF-297C6E32EDDD}"/>
    <cellStyle name="40% - Accent5 2 16" xfId="2765" xr:uid="{5417C669-F3E5-43D4-BF29-29A1260ABE0D}"/>
    <cellStyle name="40% - Accent5 2 16 2" xfId="9744" xr:uid="{F460FF33-E416-4369-B235-F7EFB651D81B}"/>
    <cellStyle name="40% - Accent5 2 16 2 2" xfId="19692" xr:uid="{A0FD9705-2EC2-4CA5-8889-714F0B54A32C}"/>
    <cellStyle name="40% - Accent5 2 16 3" xfId="11319" xr:uid="{A1CDF539-918F-44B6-917E-FF58D1F89D15}"/>
    <cellStyle name="40% - Accent5 2 17" xfId="2766" xr:uid="{86C7DD70-EF52-4DA9-8632-6D7043940B46}"/>
    <cellStyle name="40% - Accent5 2 17 2" xfId="9745" xr:uid="{BA2F623A-6C0D-4923-8D41-505A336D5B01}"/>
    <cellStyle name="40% - Accent5 2 17 2 2" xfId="19693" xr:uid="{BB7E5F0C-5DCD-46CE-B91F-4B705AAE725E}"/>
    <cellStyle name="40% - Accent5 2 17 3" xfId="11320" xr:uid="{75544E92-6A48-429E-BD15-81E721CED31F}"/>
    <cellStyle name="40% - Accent5 2 18" xfId="2767" xr:uid="{F39DAFB1-6BC0-4DF1-A514-77F095DC1106}"/>
    <cellStyle name="40% - Accent5 2 18 2" xfId="9746" xr:uid="{ACE85B8D-441E-41C1-B810-43EFAB8882CC}"/>
    <cellStyle name="40% - Accent5 2 18 2 2" xfId="19694" xr:uid="{078E61F4-3002-4838-A185-03ADA7D3E655}"/>
    <cellStyle name="40% - Accent5 2 18 3" xfId="11321" xr:uid="{FBC06603-99CD-4097-BF02-24E41F6A9FD1}"/>
    <cellStyle name="40% - Accent5 2 19" xfId="2768" xr:uid="{A14258A3-57B7-43EA-9ABF-A35EAD84BCBE}"/>
    <cellStyle name="40% - Accent5 2 19 2" xfId="9747" xr:uid="{A8E96FD7-A0AB-491D-9E26-6C86A25761C0}"/>
    <cellStyle name="40% - Accent5 2 19 2 2" xfId="19695" xr:uid="{9A5F02D2-1CDB-430A-95CB-A037F36E45C6}"/>
    <cellStyle name="40% - Accent5 2 19 3" xfId="11322" xr:uid="{BCA48C6E-A2C9-4283-A97C-58C9F6E9AFC5}"/>
    <cellStyle name="40% - Accent5 2 2" xfId="2769" xr:uid="{593271B7-C3C5-4DAD-BAFC-CBDFBDAF5EDE}"/>
    <cellStyle name="40% - Accent5 2 2 10" xfId="2770" xr:uid="{E200E250-46F6-4781-B27D-0862AC72F8EE}"/>
    <cellStyle name="40% - Accent5 2 2 11" xfId="2771" xr:uid="{65B57AD7-88C6-488E-A13F-DF6103A0BC91}"/>
    <cellStyle name="40% - Accent5 2 2 12" xfId="2772" xr:uid="{99226813-3EF1-4465-BEEC-7EF802123815}"/>
    <cellStyle name="40% - Accent5 2 2 13" xfId="2773" xr:uid="{742A94C3-3ADA-4DDD-9D8C-DE26AFF03B0B}"/>
    <cellStyle name="40% - Accent5 2 2 14" xfId="2774" xr:uid="{8F5FC0F7-C917-49E5-92BB-02C1B1A1038D}"/>
    <cellStyle name="40% - Accent5 2 2 15" xfId="2775" xr:uid="{6987D12C-2F50-4ED6-8E54-D4E262427B64}"/>
    <cellStyle name="40% - Accent5 2 2 16" xfId="2776" xr:uid="{D875AB57-FC6C-44A3-8778-C1222CAD4E22}"/>
    <cellStyle name="40% - Accent5 2 2 17" xfId="2777" xr:uid="{390E4ECE-08D9-42CE-970F-7AF11128E2FF}"/>
    <cellStyle name="40% - Accent5 2 2 18" xfId="2778" xr:uid="{D11AF2A7-4594-443D-812F-2CA84B868E19}"/>
    <cellStyle name="40% - Accent5 2 2 19" xfId="2779" xr:uid="{60A3C787-8F34-4C96-8308-D5F561846B06}"/>
    <cellStyle name="40% - Accent5 2 2 2" xfId="2780" xr:uid="{DA2D1775-77F7-430C-B1F2-F1BFAC83E072}"/>
    <cellStyle name="40% - Accent5 2 2 2 10" xfId="2781" xr:uid="{54A8B197-3FBC-4876-911C-D7DF4A4852CA}"/>
    <cellStyle name="40% - Accent5 2 2 2 10 2" xfId="9749" xr:uid="{D6148785-7D7F-4B2F-82A1-DE427A4F352E}"/>
    <cellStyle name="40% - Accent5 2 2 2 10 2 2" xfId="19697" xr:uid="{4CCE92EF-4034-4696-83A1-921732C27EFE}"/>
    <cellStyle name="40% - Accent5 2 2 2 10 3" xfId="11324" xr:uid="{F2C890FB-5960-41CE-89A9-CE7A7159D733}"/>
    <cellStyle name="40% - Accent5 2 2 2 11" xfId="2782" xr:uid="{DEE23231-BBF5-4C13-A3BA-E53E0D80631C}"/>
    <cellStyle name="40% - Accent5 2 2 2 11 2" xfId="9750" xr:uid="{B48A9CB0-6BCD-4AD9-8DFE-235659E07472}"/>
    <cellStyle name="40% - Accent5 2 2 2 11 2 2" xfId="19698" xr:uid="{B8B1A83D-863D-4D66-805C-39DB5CB24EC3}"/>
    <cellStyle name="40% - Accent5 2 2 2 11 3" xfId="11325" xr:uid="{99AFF46C-8433-464C-A14A-3AF5B1D4526D}"/>
    <cellStyle name="40% - Accent5 2 2 2 12" xfId="2783" xr:uid="{6E66FCA6-03E8-44AB-B848-EF63F3D7B31F}"/>
    <cellStyle name="40% - Accent5 2 2 2 12 2" xfId="9751" xr:uid="{4E5D08B1-9B76-4268-B300-C56B57644025}"/>
    <cellStyle name="40% - Accent5 2 2 2 12 2 2" xfId="19699" xr:uid="{8D017045-4686-42E7-9BC8-586CD4545050}"/>
    <cellStyle name="40% - Accent5 2 2 2 12 3" xfId="11326" xr:uid="{0850EEED-CA84-4C3D-BFFA-04DDB5861EC7}"/>
    <cellStyle name="40% - Accent5 2 2 2 13" xfId="2784" xr:uid="{692B2477-28A6-496E-A38C-FCA60133DA58}"/>
    <cellStyle name="40% - Accent5 2 2 2 13 2" xfId="9752" xr:uid="{7EE8A47F-40D9-4F9F-9A5A-06380A27CF5E}"/>
    <cellStyle name="40% - Accent5 2 2 2 13 2 2" xfId="19700" xr:uid="{9B40AAF3-DE5A-42DD-905F-F53F61B43118}"/>
    <cellStyle name="40% - Accent5 2 2 2 13 3" xfId="11327" xr:uid="{9F957DD9-DAB5-484D-8CE3-7A2CDCFCDC5C}"/>
    <cellStyle name="40% - Accent5 2 2 2 14" xfId="2785" xr:uid="{E0DEC470-5F2E-479C-94EC-357660BD175F}"/>
    <cellStyle name="40% - Accent5 2 2 2 14 2" xfId="9753" xr:uid="{AEBE2692-E090-4034-8C99-DE491468330A}"/>
    <cellStyle name="40% - Accent5 2 2 2 14 2 2" xfId="19701" xr:uid="{BD9A38EF-5F8B-46C4-9C4B-121E3ACE0C68}"/>
    <cellStyle name="40% - Accent5 2 2 2 14 3" xfId="11328" xr:uid="{A02DA601-80B2-4167-8E87-CDE9A68B48A8}"/>
    <cellStyle name="40% - Accent5 2 2 2 15" xfId="2786" xr:uid="{53536E5D-E063-4903-9724-85D66D5E1219}"/>
    <cellStyle name="40% - Accent5 2 2 2 15 2" xfId="9754" xr:uid="{771C7CAD-3C41-4F04-A98C-66D62D1D77D2}"/>
    <cellStyle name="40% - Accent5 2 2 2 15 2 2" xfId="19702" xr:uid="{CE33AB9F-D181-4094-95E7-3F8072F29E76}"/>
    <cellStyle name="40% - Accent5 2 2 2 15 3" xfId="11329" xr:uid="{D95B12BF-17D2-4C07-9DD0-31A9B5C0A59A}"/>
    <cellStyle name="40% - Accent5 2 2 2 16" xfId="2787" xr:uid="{5B43B585-5519-4775-BDD6-2F4FCD61D2A5}"/>
    <cellStyle name="40% - Accent5 2 2 2 16 2" xfId="9755" xr:uid="{6FB76B0B-0E11-4A56-A50E-6A69D4F884BF}"/>
    <cellStyle name="40% - Accent5 2 2 2 16 2 2" xfId="19703" xr:uid="{27AC8F9E-914D-4F49-A50C-0626909EF3A7}"/>
    <cellStyle name="40% - Accent5 2 2 2 16 3" xfId="11330" xr:uid="{79AE0992-8AE6-4015-87A8-CABE2B942556}"/>
    <cellStyle name="40% - Accent5 2 2 2 17" xfId="2788" xr:uid="{F3B28673-CCC8-4389-AB3F-1A8BD72C4426}"/>
    <cellStyle name="40% - Accent5 2 2 2 17 2" xfId="9756" xr:uid="{25FEADB0-10E9-401E-8B96-ADBC8EEE999A}"/>
    <cellStyle name="40% - Accent5 2 2 2 17 2 2" xfId="19704" xr:uid="{A6AE8B26-0115-4F62-AA0A-FC25360832A0}"/>
    <cellStyle name="40% - Accent5 2 2 2 17 3" xfId="11331" xr:uid="{2C4CDF5F-53C6-4CC6-9E1A-2E7FE5F00478}"/>
    <cellStyle name="40% - Accent5 2 2 2 18" xfId="2789" xr:uid="{A6813068-0670-4B00-A325-021FCA7B4A3B}"/>
    <cellStyle name="40% - Accent5 2 2 2 18 2" xfId="9757" xr:uid="{4CFB974D-0D2D-4673-BFA9-DD4D2A90FD3F}"/>
    <cellStyle name="40% - Accent5 2 2 2 18 2 2" xfId="19705" xr:uid="{84B817DA-7536-4950-B6CD-3E5B11BD1850}"/>
    <cellStyle name="40% - Accent5 2 2 2 18 3" xfId="11332" xr:uid="{2B8D9506-4839-4E76-871B-8EA28B898453}"/>
    <cellStyle name="40% - Accent5 2 2 2 19" xfId="2790" xr:uid="{098C11A7-4EAE-4FFA-8264-71B1E8F646E9}"/>
    <cellStyle name="40% - Accent5 2 2 2 19 2" xfId="9758" xr:uid="{78FCFB85-5415-4DAB-9B40-E85FDBEB00C9}"/>
    <cellStyle name="40% - Accent5 2 2 2 19 2 2" xfId="19706" xr:uid="{5C2C627A-C57C-48D6-BFE5-B2DEF7E5CAB1}"/>
    <cellStyle name="40% - Accent5 2 2 2 19 3" xfId="11333" xr:uid="{1201690F-3397-4C6A-BC17-568C3A696759}"/>
    <cellStyle name="40% - Accent5 2 2 2 2" xfId="2791" xr:uid="{002FECF7-A861-45B0-B663-DD830C83CCA0}"/>
    <cellStyle name="40% - Accent5 2 2 2 2 2" xfId="9759" xr:uid="{477E7D09-1B56-4F01-B168-AB97D2D813CB}"/>
    <cellStyle name="40% - Accent5 2 2 2 2 2 2" xfId="19707" xr:uid="{0188357B-DCF6-4894-A7DC-B27C06BAE068}"/>
    <cellStyle name="40% - Accent5 2 2 2 2 3" xfId="11334" xr:uid="{517ED631-5FDF-45AA-81CA-77E1E82097D3}"/>
    <cellStyle name="40% - Accent5 2 2 2 20" xfId="2792" xr:uid="{50512285-897E-4804-BAD9-A21EC54B8A7D}"/>
    <cellStyle name="40% - Accent5 2 2 2 20 2" xfId="9760" xr:uid="{224CE2FD-EBAA-45E2-A679-0302E43B26AB}"/>
    <cellStyle name="40% - Accent5 2 2 2 20 2 2" xfId="19708" xr:uid="{25CC8621-F0D6-44B9-B969-5C37698705FF}"/>
    <cellStyle name="40% - Accent5 2 2 2 20 3" xfId="11335" xr:uid="{E37C944B-2C1E-4421-A881-9104701A6605}"/>
    <cellStyle name="40% - Accent5 2 2 2 21" xfId="2793" xr:uid="{401F6914-83B4-4880-8740-6A15E945D702}"/>
    <cellStyle name="40% - Accent5 2 2 2 21 2" xfId="9761" xr:uid="{3152A7D1-BA82-4A78-AEB7-2672BB57C7E5}"/>
    <cellStyle name="40% - Accent5 2 2 2 21 2 2" xfId="19709" xr:uid="{53D9E0AC-682E-4E4E-BC55-8DBE8DFFABB9}"/>
    <cellStyle name="40% - Accent5 2 2 2 21 3" xfId="11336" xr:uid="{39F6B2C5-3D94-48B0-8D83-932D640801BD}"/>
    <cellStyle name="40% - Accent5 2 2 2 22" xfId="2794" xr:uid="{5A4A5DA5-E830-4E47-AA31-C3A1FE5DA994}"/>
    <cellStyle name="40% - Accent5 2 2 2 22 2" xfId="9762" xr:uid="{095F65F6-A0E9-443F-BFD0-0AA259D16E99}"/>
    <cellStyle name="40% - Accent5 2 2 2 22 2 2" xfId="19710" xr:uid="{B5B03921-15D7-4399-816D-8A6F299EA02E}"/>
    <cellStyle name="40% - Accent5 2 2 2 22 3" xfId="11337" xr:uid="{A9C71EE3-070F-41AF-914A-73768A65D272}"/>
    <cellStyle name="40% - Accent5 2 2 2 3" xfId="2795" xr:uid="{8D5C1747-9E39-459C-82D4-F368ED1BAA5D}"/>
    <cellStyle name="40% - Accent5 2 2 2 3 2" xfId="9763" xr:uid="{D919153C-4DD9-46D9-8AF3-53F5A945D375}"/>
    <cellStyle name="40% - Accent5 2 2 2 3 2 2" xfId="19711" xr:uid="{50BD178F-CB02-44C1-BDDA-1C7CF12E4C2C}"/>
    <cellStyle name="40% - Accent5 2 2 2 3 3" xfId="11338" xr:uid="{E1951C68-3677-466E-BB5A-86E637C0B4D3}"/>
    <cellStyle name="40% - Accent5 2 2 2 4" xfId="2796" xr:uid="{9B8DDECC-25CD-41CA-8658-A41FB7C8EA05}"/>
    <cellStyle name="40% - Accent5 2 2 2 4 2" xfId="9764" xr:uid="{1ECBD488-538D-4848-BA04-320A55DD4B61}"/>
    <cellStyle name="40% - Accent5 2 2 2 4 2 2" xfId="19712" xr:uid="{346FD8E6-7E23-49DD-8CD4-CBAC1A8D51C3}"/>
    <cellStyle name="40% - Accent5 2 2 2 4 3" xfId="11339" xr:uid="{110B3E90-5AF9-43C3-A67C-F4067AFB30CE}"/>
    <cellStyle name="40% - Accent5 2 2 2 5" xfId="2797" xr:uid="{9BC065BC-5DE8-47CE-897E-D92E4D9AE232}"/>
    <cellStyle name="40% - Accent5 2 2 2 5 2" xfId="9765" xr:uid="{5CF25727-216F-4923-B141-5C8A7FFADF19}"/>
    <cellStyle name="40% - Accent5 2 2 2 5 2 2" xfId="19713" xr:uid="{C498948A-D6A8-42EF-97AF-265E18820576}"/>
    <cellStyle name="40% - Accent5 2 2 2 5 3" xfId="11340" xr:uid="{E46D34A8-D9E2-4BA1-829C-6F82446D8CB0}"/>
    <cellStyle name="40% - Accent5 2 2 2 6" xfId="2798" xr:uid="{3EA8A672-42DF-440B-90AF-8E206E1C6677}"/>
    <cellStyle name="40% - Accent5 2 2 2 6 2" xfId="9766" xr:uid="{957E6CC4-E859-4A5A-88C5-D4335C7E98F5}"/>
    <cellStyle name="40% - Accent5 2 2 2 6 2 2" xfId="19714" xr:uid="{53E2B8A5-8270-43C6-9D2E-2F7ACA76A518}"/>
    <cellStyle name="40% - Accent5 2 2 2 6 3" xfId="11341" xr:uid="{3E5C57BF-3987-4ECE-B05B-5D6261C6434E}"/>
    <cellStyle name="40% - Accent5 2 2 2 7" xfId="2799" xr:uid="{4B472415-34A0-4967-B5CC-174A285528CE}"/>
    <cellStyle name="40% - Accent5 2 2 2 7 2" xfId="9767" xr:uid="{BEF7DB5B-AB8C-418A-A2B0-AA30E25BB2E6}"/>
    <cellStyle name="40% - Accent5 2 2 2 7 2 2" xfId="19715" xr:uid="{CA6A5BFF-9159-470C-B0E0-6F425CBDD43B}"/>
    <cellStyle name="40% - Accent5 2 2 2 7 3" xfId="11342" xr:uid="{9096C04E-1137-4A16-8874-18129A6BD574}"/>
    <cellStyle name="40% - Accent5 2 2 2 8" xfId="2800" xr:uid="{9EA593F6-203B-456A-B99B-1676D2E83E1F}"/>
    <cellStyle name="40% - Accent5 2 2 2 8 2" xfId="9768" xr:uid="{CC0B1E0E-9A2F-444A-BE67-A4AE042A439F}"/>
    <cellStyle name="40% - Accent5 2 2 2 8 2 2" xfId="19716" xr:uid="{97370A5D-8A66-440A-BA64-791A5DC85927}"/>
    <cellStyle name="40% - Accent5 2 2 2 8 3" xfId="11343" xr:uid="{D767F736-2C54-453D-8596-DFB5C1683F99}"/>
    <cellStyle name="40% - Accent5 2 2 2 9" xfId="2801" xr:uid="{2700053A-9590-4177-80BA-A5F82CC7E564}"/>
    <cellStyle name="40% - Accent5 2 2 2 9 2" xfId="9769" xr:uid="{4744CFB8-71AC-4168-8F50-2609B715E2A7}"/>
    <cellStyle name="40% - Accent5 2 2 2 9 2 2" xfId="19717" xr:uid="{496CB3E2-14D8-45FF-BF80-373C4D387E3F}"/>
    <cellStyle name="40% - Accent5 2 2 2 9 3" xfId="11344" xr:uid="{3C92C134-992B-48C3-9C3D-EF626BEEA05F}"/>
    <cellStyle name="40% - Accent5 2 2 20" xfId="2802" xr:uid="{FFCF29F6-897E-421C-9471-3152B0C39116}"/>
    <cellStyle name="40% - Accent5 2 2 21" xfId="2803" xr:uid="{97098542-EA2F-4373-9011-14FEC51C3D0B}"/>
    <cellStyle name="40% - Accent5 2 2 22" xfId="2804" xr:uid="{849A0326-B4AD-433C-94F7-139CF6B7702E}"/>
    <cellStyle name="40% - Accent5 2 2 23" xfId="9748" xr:uid="{B9E64963-F736-4BF1-A42C-66C8ADA97B91}"/>
    <cellStyle name="40% - Accent5 2 2 23 2" xfId="19696" xr:uid="{6F4DA90D-1D12-41A5-A3A8-28ABD10801AC}"/>
    <cellStyle name="40% - Accent5 2 2 24" xfId="11323" xr:uid="{CC89DDC1-B4D4-464C-9CC0-C433B604CD01}"/>
    <cellStyle name="40% - Accent5 2 2 3" xfId="2805" xr:uid="{AB5A7FC8-1BB0-4508-A73E-423BC84339CD}"/>
    <cellStyle name="40% - Accent5 2 2 4" xfId="2806" xr:uid="{253FBA35-D0DC-483E-AF59-4F15EA578EDA}"/>
    <cellStyle name="40% - Accent5 2 2 5" xfId="2807" xr:uid="{3ED1F3E1-1777-4DE0-BB48-46512A2F0DD3}"/>
    <cellStyle name="40% - Accent5 2 2 6" xfId="2808" xr:uid="{BC632A4B-60C2-4153-ADA8-46E8592F4D20}"/>
    <cellStyle name="40% - Accent5 2 2 7" xfId="2809" xr:uid="{AAAC5906-1E3D-4E6E-935C-508E78477DD5}"/>
    <cellStyle name="40% - Accent5 2 2 8" xfId="2810" xr:uid="{287AC36E-CCA2-4060-B241-ED6EDEBEBB51}"/>
    <cellStyle name="40% - Accent5 2 2 9" xfId="2811" xr:uid="{AD8E4887-F32D-428A-BAEF-E4DFFA794A56}"/>
    <cellStyle name="40% - Accent5 2 20" xfId="2812" xr:uid="{3FAA0F87-A683-423C-8E43-AFDE57CD216B}"/>
    <cellStyle name="40% - Accent5 2 20 2" xfId="9770" xr:uid="{A526429E-C3A5-4794-B992-5B2BEAA1B8A6}"/>
    <cellStyle name="40% - Accent5 2 20 2 2" xfId="19718" xr:uid="{618761EB-0EE4-444E-8A7D-F979E9F62DA9}"/>
    <cellStyle name="40% - Accent5 2 20 3" xfId="11345" xr:uid="{AF9CA17A-9278-4901-8F88-F3E3248B0801}"/>
    <cellStyle name="40% - Accent5 2 21" xfId="2813" xr:uid="{9908ED38-B584-486A-BD4B-54088D0D658A}"/>
    <cellStyle name="40% - Accent5 2 21 2" xfId="9771" xr:uid="{6526D415-237B-46FE-94FD-0408F8407B06}"/>
    <cellStyle name="40% - Accent5 2 21 2 2" xfId="19719" xr:uid="{87681AD4-9084-4B03-9DC3-AD024F32EC73}"/>
    <cellStyle name="40% - Accent5 2 21 3" xfId="11346" xr:uid="{AF264DA3-BFC5-47F4-B47D-537A12035F00}"/>
    <cellStyle name="40% - Accent5 2 22" xfId="2814" xr:uid="{9E98AA16-7BE6-43B2-B914-0B0016C393BD}"/>
    <cellStyle name="40% - Accent5 2 22 2" xfId="9772" xr:uid="{DB9158CE-18D3-41F3-8F15-531111B2AF6E}"/>
    <cellStyle name="40% - Accent5 2 22 2 2" xfId="19720" xr:uid="{BC836FE4-9010-4F7D-B425-53AA9F90C8B0}"/>
    <cellStyle name="40% - Accent5 2 22 3" xfId="11347" xr:uid="{796D9148-3C39-4CCD-A8E1-D7DE5670E85F}"/>
    <cellStyle name="40% - Accent5 2 23" xfId="2815" xr:uid="{F3A53EFC-1BF9-44EA-A160-AEE51EF38819}"/>
    <cellStyle name="40% - Accent5 2 23 2" xfId="9773" xr:uid="{F0057A42-A8E0-4348-8093-063D19EDDD00}"/>
    <cellStyle name="40% - Accent5 2 23 2 2" xfId="19721" xr:uid="{3C07B9AC-E672-43A7-94FE-53BE5F659A6F}"/>
    <cellStyle name="40% - Accent5 2 23 3" xfId="11348" xr:uid="{47F94A77-86BE-4717-9D3E-34808D6FDF01}"/>
    <cellStyle name="40% - Accent5 2 24" xfId="2816" xr:uid="{B4AA3D22-BB13-44DC-AAAE-746FD240FE8E}"/>
    <cellStyle name="40% - Accent5 2 24 2" xfId="9774" xr:uid="{285D30D8-0ED5-44E3-A150-CEE7076445D8}"/>
    <cellStyle name="40% - Accent5 2 24 2 2" xfId="19722" xr:uid="{8DD5D8C0-49BC-4304-9EB8-3DC7781FB86C}"/>
    <cellStyle name="40% - Accent5 2 24 3" xfId="11349" xr:uid="{F7442DA5-6BCF-40D7-A2D9-83CD6EFD74F6}"/>
    <cellStyle name="40% - Accent5 2 25" xfId="2817" xr:uid="{01613305-9BC8-42CE-8D55-EBD7DDC36533}"/>
    <cellStyle name="40% - Accent5 2 25 2" xfId="9775" xr:uid="{D75006DB-41D8-45B4-9AC7-B71FAA1648A1}"/>
    <cellStyle name="40% - Accent5 2 25 2 2" xfId="19723" xr:uid="{B9ADEBEE-EA27-44DE-91D4-6610CE69842D}"/>
    <cellStyle name="40% - Accent5 2 25 3" xfId="11350" xr:uid="{F411F7A0-8E61-40D2-9DA8-9EB5F1AFC405}"/>
    <cellStyle name="40% - Accent5 2 26" xfId="2818" xr:uid="{87778953-E6A8-4EF7-8E7B-D3D58A3DA885}"/>
    <cellStyle name="40% - Accent5 2 26 2" xfId="9776" xr:uid="{FB585642-B8F9-45C6-9C20-E5EC05A2BB62}"/>
    <cellStyle name="40% - Accent5 2 26 2 2" xfId="19724" xr:uid="{8FD484BF-E0A8-444C-AB88-A61BE5AE53F7}"/>
    <cellStyle name="40% - Accent5 2 26 3" xfId="11351" xr:uid="{942142BB-7F31-4C41-9D80-99CD7D66C30B}"/>
    <cellStyle name="40% - Accent5 2 27" xfId="2819" xr:uid="{D8D684EB-D1E7-465F-84A8-EA2D089069DD}"/>
    <cellStyle name="40% - Accent5 2 27 2" xfId="9777" xr:uid="{D9986F59-D5DA-4110-99E6-D3EFEBD14FA3}"/>
    <cellStyle name="40% - Accent5 2 27 2 2" xfId="19725" xr:uid="{C003A9CA-61E9-4C3F-8348-10709F7855F7}"/>
    <cellStyle name="40% - Accent5 2 27 3" xfId="11352" xr:uid="{3071C353-77C7-4CE8-8B0A-2FE48C1523B8}"/>
    <cellStyle name="40% - Accent5 2 28" xfId="2820" xr:uid="{9700BB12-1540-4158-B48D-1162500B02E7}"/>
    <cellStyle name="40% - Accent5 2 28 2" xfId="9778" xr:uid="{EB6A7961-B34C-41F1-A0C7-56973BE94B66}"/>
    <cellStyle name="40% - Accent5 2 28 2 2" xfId="19726" xr:uid="{097CE3E8-A588-4E58-88F6-EA5171F4192E}"/>
    <cellStyle name="40% - Accent5 2 28 3" xfId="11353" xr:uid="{ADC745DB-FFC4-4E60-9F26-82AAC720C029}"/>
    <cellStyle name="40% - Accent5 2 29" xfId="2821" xr:uid="{E3E15D8E-C6BC-4E77-8E29-592199D3E544}"/>
    <cellStyle name="40% - Accent5 2 29 2" xfId="9779" xr:uid="{21CA8843-6899-44E8-B78D-DABCEFCF3EC7}"/>
    <cellStyle name="40% - Accent5 2 29 2 2" xfId="19727" xr:uid="{2EAB39F0-9F77-41A5-932C-95CA8BEADEFA}"/>
    <cellStyle name="40% - Accent5 2 29 3" xfId="11354" xr:uid="{CFB143B3-3A03-46A0-BFFE-A8241C28D888}"/>
    <cellStyle name="40% - Accent5 2 3" xfId="2822" xr:uid="{8956BFA3-032B-45FB-9021-8826B74B38B7}"/>
    <cellStyle name="40% - Accent5 2 3 2" xfId="9780" xr:uid="{05E45E79-0A7D-4F32-95CC-62DC99BB739F}"/>
    <cellStyle name="40% - Accent5 2 3 2 2" xfId="19728" xr:uid="{745DE142-A996-41F1-9CCC-66FEBA321BE4}"/>
    <cellStyle name="40% - Accent5 2 3 3" xfId="11355" xr:uid="{4CF51F5D-AB70-40BE-B3A0-D6EED0F5C18A}"/>
    <cellStyle name="40% - Accent5 2 30" xfId="2823" xr:uid="{8821D005-750E-4305-A73E-5D0C2703DEA3}"/>
    <cellStyle name="40% - Accent5 2 30 2" xfId="9781" xr:uid="{EF2E4559-AAF5-42EC-B050-CB3C3D66E5BD}"/>
    <cellStyle name="40% - Accent5 2 30 2 2" xfId="19729" xr:uid="{BB3E8AB2-5BB6-4B1E-95BE-14606DE22F26}"/>
    <cellStyle name="40% - Accent5 2 30 3" xfId="11356" xr:uid="{C658FB2D-AEBC-48DC-9F69-6A82D0AB2791}"/>
    <cellStyle name="40% - Accent5 2 31" xfId="2824" xr:uid="{E90EA8A9-E195-4B85-B4FF-A99C1C2B9D6D}"/>
    <cellStyle name="40% - Accent5 2 31 2" xfId="9782" xr:uid="{CD42EDC2-78E1-4526-B6A6-353AFF3D0E8C}"/>
    <cellStyle name="40% - Accent5 2 31 2 2" xfId="19730" xr:uid="{45E767D6-6113-4AE9-B8F4-F0CD39C72043}"/>
    <cellStyle name="40% - Accent5 2 31 3" xfId="11357" xr:uid="{485461A4-6018-4DB3-9284-3EB17DD0655E}"/>
    <cellStyle name="40% - Accent5 2 32" xfId="2825" xr:uid="{710EBEC2-039E-4A25-AA93-45A23EA4256B}"/>
    <cellStyle name="40% - Accent5 2 32 2" xfId="9783" xr:uid="{97DD74E3-C733-4312-ADB1-E9F79BDC8B52}"/>
    <cellStyle name="40% - Accent5 2 32 2 2" xfId="19731" xr:uid="{58DFDD05-9058-4BCD-AF44-66DF393D074C}"/>
    <cellStyle name="40% - Accent5 2 32 3" xfId="11358" xr:uid="{4FA974BE-CB63-4EAF-AAD0-08B52358A5DB}"/>
    <cellStyle name="40% - Accent5 2 33" xfId="2826" xr:uid="{78D12FA1-7A6C-4517-A8AD-27AAF9E5E29B}"/>
    <cellStyle name="40% - Accent5 2 33 2" xfId="9784" xr:uid="{4C63583D-C5E8-4D99-A6AA-F84C122311F6}"/>
    <cellStyle name="40% - Accent5 2 33 2 2" xfId="19732" xr:uid="{4F055205-216D-4A82-BF34-FED8B1CAC02A}"/>
    <cellStyle name="40% - Accent5 2 33 3" xfId="11359" xr:uid="{CCC901DE-FE3E-4EAE-8A0E-5758BF43A19C}"/>
    <cellStyle name="40% - Accent5 2 34" xfId="2827" xr:uid="{31AEFB34-C164-472F-9FF1-2DF1F70CDC26}"/>
    <cellStyle name="40% - Accent5 2 34 2" xfId="9785" xr:uid="{E85175C7-C4B5-47E2-BE9F-2293635C067B}"/>
    <cellStyle name="40% - Accent5 2 34 2 2" xfId="19733" xr:uid="{50D0D4AF-65CE-4256-B661-F8418E163CC7}"/>
    <cellStyle name="40% - Accent5 2 34 3" xfId="11360" xr:uid="{8FE5944A-8754-4176-B19F-63B19178C278}"/>
    <cellStyle name="40% - Accent5 2 35" xfId="2828" xr:uid="{FD5C6C1A-18F6-4DE6-B777-5813504D71CD}"/>
    <cellStyle name="40% - Accent5 2 35 2" xfId="9786" xr:uid="{3CD267A7-C1F6-4146-A914-649F24B354FF}"/>
    <cellStyle name="40% - Accent5 2 35 2 2" xfId="19734" xr:uid="{FCD4709D-D49F-43EE-BD29-F19D7D68D9C8}"/>
    <cellStyle name="40% - Accent5 2 35 3" xfId="11361" xr:uid="{6E415B87-97CF-4DA0-A3F5-C1E54A0AF121}"/>
    <cellStyle name="40% - Accent5 2 36" xfId="18176" xr:uid="{7DC8E6C3-0D91-4528-8F1A-8DB279AC848E}"/>
    <cellStyle name="40% - Accent5 2 4" xfId="2829" xr:uid="{4A7520EC-3C9B-4065-B9EC-59204369FF24}"/>
    <cellStyle name="40% - Accent5 2 4 2" xfId="9787" xr:uid="{09DE0AD0-AD00-43F1-B950-BF79E46A8D0F}"/>
    <cellStyle name="40% - Accent5 2 4 2 2" xfId="19735" xr:uid="{EFBDD8B6-7BB6-489E-8F96-C6A9B323449C}"/>
    <cellStyle name="40% - Accent5 2 4 3" xfId="11362" xr:uid="{5B1EAAB3-3604-48E1-A954-AB490DB146DF}"/>
    <cellStyle name="40% - Accent5 2 5" xfId="2830" xr:uid="{FF039E1A-68C2-442B-ADF5-454061E21444}"/>
    <cellStyle name="40% - Accent5 2 5 2" xfId="9788" xr:uid="{0EC445D3-1CB2-4CD7-92E3-D7F06872A213}"/>
    <cellStyle name="40% - Accent5 2 5 2 2" xfId="19736" xr:uid="{7CA7459E-5B6A-45FB-A339-10E27F4B4A1D}"/>
    <cellStyle name="40% - Accent5 2 5 3" xfId="11363" xr:uid="{41DAE03E-33B4-400B-94C2-44487E3FBEF4}"/>
    <cellStyle name="40% - Accent5 2 6" xfId="2831" xr:uid="{F59E70CE-2FAF-4547-B052-A64E71AE459C}"/>
    <cellStyle name="40% - Accent5 2 6 2" xfId="9789" xr:uid="{1E7AC184-C841-48E5-80EB-1239B1DCE0A8}"/>
    <cellStyle name="40% - Accent5 2 6 2 2" xfId="19737" xr:uid="{66F5F108-8CEE-4B05-860F-516ACB3EFCBB}"/>
    <cellStyle name="40% - Accent5 2 6 3" xfId="11364" xr:uid="{1184B90E-4326-4BAD-ADEA-E03B69CF3893}"/>
    <cellStyle name="40% - Accent5 2 7" xfId="2832" xr:uid="{2A8305A6-8FD7-4AC6-8AB3-53D5E3E004D1}"/>
    <cellStyle name="40% - Accent5 2 7 2" xfId="9790" xr:uid="{4F0B1268-FDB4-494C-A40D-F6C3A11C78A1}"/>
    <cellStyle name="40% - Accent5 2 7 2 2" xfId="19738" xr:uid="{84AB454E-99F4-4D56-AFF6-9B3B0370C123}"/>
    <cellStyle name="40% - Accent5 2 7 3" xfId="11365" xr:uid="{26C9C540-444E-4767-97C1-36A9466D341E}"/>
    <cellStyle name="40% - Accent5 2 8" xfId="2833" xr:uid="{BD9FF6B3-5991-4773-B582-38FD8D43F278}"/>
    <cellStyle name="40% - Accent5 2 8 2" xfId="9791" xr:uid="{D774C1E9-7F3C-4F82-BE10-7D5AD7F05CF5}"/>
    <cellStyle name="40% - Accent5 2 8 2 2" xfId="19739" xr:uid="{4D05C845-EB97-4006-8F0F-CFD688099EC9}"/>
    <cellStyle name="40% - Accent5 2 8 3" xfId="11366" xr:uid="{BAA97B4C-CCF7-40B0-90D7-F3C93916299B}"/>
    <cellStyle name="40% - Accent5 2 9" xfId="2834" xr:uid="{D00A5636-31FB-4276-A6BF-FE75A3877630}"/>
    <cellStyle name="40% - Accent5 2 9 2" xfId="9792" xr:uid="{8EDC78E1-48F9-4F44-ABA3-706D97DD9D3C}"/>
    <cellStyle name="40% - Accent5 2 9 2 2" xfId="19740" xr:uid="{0E722E97-34FE-461D-8AFB-F3936DC5D33D}"/>
    <cellStyle name="40% - Accent5 2 9 3" xfId="11367" xr:uid="{2A293D47-9699-4252-960A-B06F001C7FA5}"/>
    <cellStyle name="40% - Accent5 2_CONSO" xfId="2835" xr:uid="{A5474D4A-D5E8-4047-8ED6-0209F0116458}"/>
    <cellStyle name="40% - Accent5 3" xfId="150" xr:uid="{BC4EA8BB-B6FC-451C-ADAC-3FE50CA1279C}"/>
    <cellStyle name="40% - Accent5 3 10" xfId="2836" xr:uid="{04B1D7DF-00C2-40C0-9E98-B51D06ADED14}"/>
    <cellStyle name="40% - Accent5 3 10 2" xfId="9793" xr:uid="{0BCA45B5-4995-4C65-AEEF-1A801F250C44}"/>
    <cellStyle name="40% - Accent5 3 10 2 2" xfId="19741" xr:uid="{4BD53C0A-BFAC-4875-B230-50564B3A89C0}"/>
    <cellStyle name="40% - Accent5 3 10 3" xfId="11368" xr:uid="{D3203240-63FB-4C02-8EB1-DAAD25E66DA8}"/>
    <cellStyle name="40% - Accent5 3 11" xfId="2837" xr:uid="{A56E6A11-5B1A-4848-AA69-9307AC797F59}"/>
    <cellStyle name="40% - Accent5 3 11 2" xfId="9794" xr:uid="{6D3A5DA4-2346-4CDD-BA0F-DEE3D1AFFC5B}"/>
    <cellStyle name="40% - Accent5 3 11 2 2" xfId="19742" xr:uid="{09374B10-CA59-49F1-879C-9C0730DDAC3B}"/>
    <cellStyle name="40% - Accent5 3 11 3" xfId="11369" xr:uid="{39A79AA0-0833-4D67-A139-1062B4C99631}"/>
    <cellStyle name="40% - Accent5 3 12" xfId="2838" xr:uid="{7CA620DB-7792-42C2-BB6D-CBF24C4BBBE1}"/>
    <cellStyle name="40% - Accent5 3 12 2" xfId="9795" xr:uid="{9200542B-B1A6-46F8-9DEC-D2A963DBAD5F}"/>
    <cellStyle name="40% - Accent5 3 12 2 2" xfId="19743" xr:uid="{03621BB5-FBA5-4C35-BA68-F90254C48763}"/>
    <cellStyle name="40% - Accent5 3 12 3" xfId="11370" xr:uid="{28E7DE16-46E5-4FD9-9703-807C26BD04C9}"/>
    <cellStyle name="40% - Accent5 3 13" xfId="2839" xr:uid="{93DD4FFA-248E-4A7D-BC59-6B0E57270ECF}"/>
    <cellStyle name="40% - Accent5 3 13 2" xfId="9796" xr:uid="{3D550BD3-D067-4B42-88C3-23A5791EC5E8}"/>
    <cellStyle name="40% - Accent5 3 13 2 2" xfId="19744" xr:uid="{26256927-5427-4041-803C-ACDE1EEED00A}"/>
    <cellStyle name="40% - Accent5 3 13 3" xfId="11371" xr:uid="{5185F60C-9AFA-44DB-9797-538F063ED0FA}"/>
    <cellStyle name="40% - Accent5 3 14" xfId="2840" xr:uid="{337744A0-BCA3-4381-AD91-28314E0C0A32}"/>
    <cellStyle name="40% - Accent5 3 14 2" xfId="9797" xr:uid="{1FE60511-2D08-430C-9ADF-57D660D1DBDB}"/>
    <cellStyle name="40% - Accent5 3 14 2 2" xfId="19745" xr:uid="{83D9F9EC-DD84-4E36-9361-737E2224E3FE}"/>
    <cellStyle name="40% - Accent5 3 14 3" xfId="11372" xr:uid="{329EE73F-E9E2-41D9-B2B0-9CCE57DC43B7}"/>
    <cellStyle name="40% - Accent5 3 15" xfId="2841" xr:uid="{7D5F8E19-8286-44D2-AD11-EE00166E7F16}"/>
    <cellStyle name="40% - Accent5 3 15 2" xfId="9798" xr:uid="{2929FFEC-34C3-42F6-90E2-13D3006686CA}"/>
    <cellStyle name="40% - Accent5 3 15 2 2" xfId="19746" xr:uid="{06D31EAF-CEEC-4868-9BBD-F02E79EE7C50}"/>
    <cellStyle name="40% - Accent5 3 15 3" xfId="11373" xr:uid="{3FBCB5CD-DF9D-4EC6-A195-63D02754F2E5}"/>
    <cellStyle name="40% - Accent5 3 16" xfId="2842" xr:uid="{E2A4161B-E126-4988-A24A-C9E321B3CB5A}"/>
    <cellStyle name="40% - Accent5 3 16 2" xfId="9799" xr:uid="{4E5413E5-F436-458C-B660-4A4307D199F5}"/>
    <cellStyle name="40% - Accent5 3 16 2 2" xfId="19747" xr:uid="{E005DD44-D539-4FEB-BC4E-A771ACD329BB}"/>
    <cellStyle name="40% - Accent5 3 16 3" xfId="11374" xr:uid="{4667B23C-64BF-4B34-ABB1-95372FD01CDC}"/>
    <cellStyle name="40% - Accent5 3 17" xfId="2843" xr:uid="{8F2B8465-3828-48E6-92AA-55C0D004B3DF}"/>
    <cellStyle name="40% - Accent5 3 17 2" xfId="9800" xr:uid="{92F439FB-E471-4E2D-8890-DAA88DA97648}"/>
    <cellStyle name="40% - Accent5 3 17 2 2" xfId="19748" xr:uid="{6FFE541C-46A8-4600-9415-A527D425F125}"/>
    <cellStyle name="40% - Accent5 3 17 3" xfId="11375" xr:uid="{40E99B75-15F9-448F-A4DC-F2B1E56C1FDE}"/>
    <cellStyle name="40% - Accent5 3 18" xfId="2844" xr:uid="{8D1BEED8-FA5A-4039-B6A0-FC0A590F5A54}"/>
    <cellStyle name="40% - Accent5 3 18 2" xfId="9801" xr:uid="{35878FD9-9FD5-4266-A603-400F974FA8B9}"/>
    <cellStyle name="40% - Accent5 3 18 2 2" xfId="19749" xr:uid="{68121D20-9B05-44E5-9C93-672F337523D5}"/>
    <cellStyle name="40% - Accent5 3 18 3" xfId="11376" xr:uid="{0068B26C-2E7F-4758-B27E-6F6B8D41E024}"/>
    <cellStyle name="40% - Accent5 3 19" xfId="2845" xr:uid="{45080A7F-C592-4B91-8519-4DE50BBE9AA6}"/>
    <cellStyle name="40% - Accent5 3 19 2" xfId="9802" xr:uid="{F08754F1-6034-47BC-AC16-BC6859D3D6C3}"/>
    <cellStyle name="40% - Accent5 3 19 2 2" xfId="19750" xr:uid="{6E24745F-9968-436D-8C15-A89002497189}"/>
    <cellStyle name="40% - Accent5 3 19 3" xfId="11377" xr:uid="{2E7C303A-1809-4B10-8D46-D373039210ED}"/>
    <cellStyle name="40% - Accent5 3 2" xfId="2846" xr:uid="{6F583C41-938B-4D94-B996-8683207FF11F}"/>
    <cellStyle name="40% - Accent5 3 2 10" xfId="2847" xr:uid="{F1559078-48B0-4EC2-9AA5-30C36476625C}"/>
    <cellStyle name="40% - Accent5 3 2 11" xfId="2848" xr:uid="{7D9ACAC0-708B-4E75-852E-B1CC9ACA1B95}"/>
    <cellStyle name="40% - Accent5 3 2 12" xfId="2849" xr:uid="{0FA09662-2609-4FAD-BD52-BB28E55065C8}"/>
    <cellStyle name="40% - Accent5 3 2 13" xfId="2850" xr:uid="{5C87AF55-A90B-4AC7-BA2D-468107A7E3A9}"/>
    <cellStyle name="40% - Accent5 3 2 14" xfId="2851" xr:uid="{6B4FB649-FBF4-4A71-8F27-E51F923126C6}"/>
    <cellStyle name="40% - Accent5 3 2 15" xfId="2852" xr:uid="{3C4C294C-5083-4543-9380-EA5A0C82E9F3}"/>
    <cellStyle name="40% - Accent5 3 2 16" xfId="2853" xr:uid="{7FA5D2BF-8E5A-44BF-A5FB-04E9985B4929}"/>
    <cellStyle name="40% - Accent5 3 2 17" xfId="2854" xr:uid="{E9F92D0C-D90B-4F5A-8447-EBD5ED09B23E}"/>
    <cellStyle name="40% - Accent5 3 2 18" xfId="2855" xr:uid="{70EAD8C6-2729-4CF7-B719-8BFA39E70FF9}"/>
    <cellStyle name="40% - Accent5 3 2 19" xfId="2856" xr:uid="{ED302564-39C6-4D99-9BD1-41723B747948}"/>
    <cellStyle name="40% - Accent5 3 2 2" xfId="2857" xr:uid="{5FFA33F7-2EF6-45B4-A746-2B44C1FF3678}"/>
    <cellStyle name="40% - Accent5 3 2 2 10" xfId="2858" xr:uid="{B19365A7-0847-4943-978B-9F0D81643777}"/>
    <cellStyle name="40% - Accent5 3 2 2 10 2" xfId="9804" xr:uid="{F89F9FFE-4036-4D29-8C00-91E833E7E080}"/>
    <cellStyle name="40% - Accent5 3 2 2 10 2 2" xfId="19752" xr:uid="{B5A789D1-9040-4F36-9F4A-4E9D09CC7103}"/>
    <cellStyle name="40% - Accent5 3 2 2 10 3" xfId="11379" xr:uid="{65972E2A-7C6B-4121-B021-86F628B78E28}"/>
    <cellStyle name="40% - Accent5 3 2 2 11" xfId="2859" xr:uid="{B428897A-089A-4CFB-95A4-26E22660724D}"/>
    <cellStyle name="40% - Accent5 3 2 2 11 2" xfId="9805" xr:uid="{B28183F6-6940-4536-A015-15263752DECE}"/>
    <cellStyle name="40% - Accent5 3 2 2 11 2 2" xfId="19753" xr:uid="{376CA16E-EDD1-4902-95C5-2B25B24732F1}"/>
    <cellStyle name="40% - Accent5 3 2 2 11 3" xfId="11380" xr:uid="{2AC65DB1-CA29-4A8D-9574-E25A7252A8D6}"/>
    <cellStyle name="40% - Accent5 3 2 2 12" xfId="2860" xr:uid="{F97E3692-BFD3-4FE3-8279-7E351F0C08FD}"/>
    <cellStyle name="40% - Accent5 3 2 2 12 2" xfId="9806" xr:uid="{D8021D9B-8107-497E-90BC-291C53172E3F}"/>
    <cellStyle name="40% - Accent5 3 2 2 12 2 2" xfId="19754" xr:uid="{8C4DDF7F-5478-4A63-B5A6-AB21B82DE7EA}"/>
    <cellStyle name="40% - Accent5 3 2 2 12 3" xfId="11381" xr:uid="{FB3A7B0A-3888-4E71-92A9-3B5D13E4C227}"/>
    <cellStyle name="40% - Accent5 3 2 2 13" xfId="2861" xr:uid="{5D5D59B4-B092-48B0-8FF9-0D215063577C}"/>
    <cellStyle name="40% - Accent5 3 2 2 13 2" xfId="9807" xr:uid="{9605FBD9-479C-4FC1-846A-267A9E3A958D}"/>
    <cellStyle name="40% - Accent5 3 2 2 13 2 2" xfId="19755" xr:uid="{E48F806B-DA84-43A1-BF37-E8A12323DBC2}"/>
    <cellStyle name="40% - Accent5 3 2 2 13 3" xfId="11382" xr:uid="{E22A1297-C4F1-4B5D-AD2C-6DE66D83BE4D}"/>
    <cellStyle name="40% - Accent5 3 2 2 14" xfId="2862" xr:uid="{E16B478E-B0B9-409D-8326-4F9D6572AE48}"/>
    <cellStyle name="40% - Accent5 3 2 2 14 2" xfId="9808" xr:uid="{D93B370E-3846-4283-BE9B-113B05B4898E}"/>
    <cellStyle name="40% - Accent5 3 2 2 14 2 2" xfId="19756" xr:uid="{687AC3CC-DC49-46AD-AD1C-6037778E5584}"/>
    <cellStyle name="40% - Accent5 3 2 2 14 3" xfId="11383" xr:uid="{AB868751-F917-49A8-A5E2-19F6076F3E85}"/>
    <cellStyle name="40% - Accent5 3 2 2 15" xfId="2863" xr:uid="{0A1C705F-42DA-4D3F-BEBD-8BAC4CAE3691}"/>
    <cellStyle name="40% - Accent5 3 2 2 15 2" xfId="9809" xr:uid="{093DCA9E-C431-4786-BD36-29C3AC5E8163}"/>
    <cellStyle name="40% - Accent5 3 2 2 15 2 2" xfId="19757" xr:uid="{9DE53B78-2242-4D82-929E-13D16697B08B}"/>
    <cellStyle name="40% - Accent5 3 2 2 15 3" xfId="11384" xr:uid="{B5774667-288C-4EA7-8507-7CAD4018140F}"/>
    <cellStyle name="40% - Accent5 3 2 2 16" xfId="2864" xr:uid="{6B7BEC27-2681-4AD2-8065-ECE713EDB326}"/>
    <cellStyle name="40% - Accent5 3 2 2 16 2" xfId="9810" xr:uid="{ECF3CEBA-3DE5-46B5-9901-ED017E7559BF}"/>
    <cellStyle name="40% - Accent5 3 2 2 16 2 2" xfId="19758" xr:uid="{CE9C2510-5694-4851-9D31-34C1226AFA40}"/>
    <cellStyle name="40% - Accent5 3 2 2 16 3" xfId="11385" xr:uid="{82CA214E-48E3-4F54-AA35-8BC90E5F09C2}"/>
    <cellStyle name="40% - Accent5 3 2 2 17" xfId="2865" xr:uid="{CC556304-D58D-4587-BE3D-A6CF4BCD6CE8}"/>
    <cellStyle name="40% - Accent5 3 2 2 17 2" xfId="9811" xr:uid="{A10131BC-C70D-4E06-B80E-E33E6E5C8FBB}"/>
    <cellStyle name="40% - Accent5 3 2 2 17 2 2" xfId="19759" xr:uid="{1FFD1A6C-9D5D-4FA9-8D0B-C3D5DA1A1EB3}"/>
    <cellStyle name="40% - Accent5 3 2 2 17 3" xfId="11386" xr:uid="{042522BB-FB8D-4E35-866A-A7D905B9C4DE}"/>
    <cellStyle name="40% - Accent5 3 2 2 18" xfId="2866" xr:uid="{6B78A46D-EBD7-4DBA-AFD1-06F26EE3A0EB}"/>
    <cellStyle name="40% - Accent5 3 2 2 18 2" xfId="9812" xr:uid="{2FA7B26E-D43C-4B7F-854F-14B0FF01CC38}"/>
    <cellStyle name="40% - Accent5 3 2 2 18 2 2" xfId="19760" xr:uid="{E27ABCDD-DBC7-4A95-8A81-D05CF0DE6093}"/>
    <cellStyle name="40% - Accent5 3 2 2 18 3" xfId="11387" xr:uid="{8BE475A0-07DE-4A18-90ED-43B9BE8987F6}"/>
    <cellStyle name="40% - Accent5 3 2 2 19" xfId="2867" xr:uid="{7372B804-E741-48C3-BA63-E3C7A923AD9A}"/>
    <cellStyle name="40% - Accent5 3 2 2 19 2" xfId="9813" xr:uid="{4A874F42-0D56-4ABF-836C-F4593779E656}"/>
    <cellStyle name="40% - Accent5 3 2 2 19 2 2" xfId="19761" xr:uid="{DC92B1AF-1644-41DB-9918-84B9FC3D39F2}"/>
    <cellStyle name="40% - Accent5 3 2 2 19 3" xfId="11388" xr:uid="{644A7EBF-515C-4F9F-8320-4FBDF07F4EFC}"/>
    <cellStyle name="40% - Accent5 3 2 2 2" xfId="2868" xr:uid="{F80CAC82-6F91-4139-9F71-2366B42E6ED1}"/>
    <cellStyle name="40% - Accent5 3 2 2 2 2" xfId="9814" xr:uid="{2B0CBEC6-06D7-442C-9D06-3A12D3F2C0CE}"/>
    <cellStyle name="40% - Accent5 3 2 2 2 2 2" xfId="19762" xr:uid="{FB1FC9AC-256E-4ECB-A47C-AE6204581FC1}"/>
    <cellStyle name="40% - Accent5 3 2 2 2 3" xfId="11389" xr:uid="{1CEB3BFB-7F1E-433D-B376-C8ADDCD4BA3A}"/>
    <cellStyle name="40% - Accent5 3 2 2 20" xfId="2869" xr:uid="{85770DF7-B758-4D82-BB58-EE6D584BE148}"/>
    <cellStyle name="40% - Accent5 3 2 2 20 2" xfId="9815" xr:uid="{10F83EA0-BB0C-4A5B-8231-40ECFC8454E2}"/>
    <cellStyle name="40% - Accent5 3 2 2 20 2 2" xfId="19763" xr:uid="{4534CD31-CCF6-440F-8ECD-6695465FC60F}"/>
    <cellStyle name="40% - Accent5 3 2 2 20 3" xfId="11390" xr:uid="{DDA88A6B-9845-4C8D-A139-C91E3B62EA19}"/>
    <cellStyle name="40% - Accent5 3 2 2 21" xfId="2870" xr:uid="{917195E1-3F63-4101-9A46-5ECA7C2073B0}"/>
    <cellStyle name="40% - Accent5 3 2 2 21 2" xfId="9816" xr:uid="{47CDD7D1-E60A-4998-A6AB-B86CACA55291}"/>
    <cellStyle name="40% - Accent5 3 2 2 21 2 2" xfId="19764" xr:uid="{DDD796EB-19E7-41C3-BBF0-E71BEDB8BF46}"/>
    <cellStyle name="40% - Accent5 3 2 2 21 3" xfId="11391" xr:uid="{B1C61F91-41A4-4F55-890B-6E0511B2C5C1}"/>
    <cellStyle name="40% - Accent5 3 2 2 22" xfId="2871" xr:uid="{2B96F3F4-610E-496A-A45A-90A6A9A180A0}"/>
    <cellStyle name="40% - Accent5 3 2 2 22 2" xfId="9817" xr:uid="{F0481CD3-9BCF-4EC6-A6D1-FB9887003137}"/>
    <cellStyle name="40% - Accent5 3 2 2 22 2 2" xfId="19765" xr:uid="{4975D5F5-5F31-4F83-8BE4-51774E790392}"/>
    <cellStyle name="40% - Accent5 3 2 2 22 3" xfId="11392" xr:uid="{E747122F-7405-484D-8354-B44F4A15377A}"/>
    <cellStyle name="40% - Accent5 3 2 2 3" xfId="2872" xr:uid="{8EB26B6D-2313-4CC1-848D-4813A79B9B98}"/>
    <cellStyle name="40% - Accent5 3 2 2 3 2" xfId="9818" xr:uid="{7BA2B64E-B5FD-4712-AC48-8A826085D8C3}"/>
    <cellStyle name="40% - Accent5 3 2 2 3 2 2" xfId="19766" xr:uid="{D611BA1D-24A7-4E9F-8C77-666D916F2D53}"/>
    <cellStyle name="40% - Accent5 3 2 2 3 3" xfId="11393" xr:uid="{FD9DA189-2211-4C66-B5CD-CEFE9C888A47}"/>
    <cellStyle name="40% - Accent5 3 2 2 4" xfId="2873" xr:uid="{BA548396-0FA0-4A52-B4CB-8B3D2EA984DA}"/>
    <cellStyle name="40% - Accent5 3 2 2 4 2" xfId="9819" xr:uid="{C0EB516C-0D3C-4D57-82BB-A934B13F1D48}"/>
    <cellStyle name="40% - Accent5 3 2 2 4 2 2" xfId="19767" xr:uid="{35478EF9-D11D-426C-A6B3-EFA488D55D24}"/>
    <cellStyle name="40% - Accent5 3 2 2 4 3" xfId="11394" xr:uid="{C4A28999-54D8-4971-924F-8263DBD202D6}"/>
    <cellStyle name="40% - Accent5 3 2 2 5" xfId="2874" xr:uid="{EACA2E4F-F1AD-4E4A-AE0D-EA47B92A8136}"/>
    <cellStyle name="40% - Accent5 3 2 2 5 2" xfId="9820" xr:uid="{CE1443E2-5D13-41A5-B75B-807FBB62397B}"/>
    <cellStyle name="40% - Accent5 3 2 2 5 2 2" xfId="19768" xr:uid="{4C133AB6-F072-486B-907B-243DF518AB81}"/>
    <cellStyle name="40% - Accent5 3 2 2 5 3" xfId="11395" xr:uid="{2499FEFF-4024-4A68-A9A1-A724D3098ADD}"/>
    <cellStyle name="40% - Accent5 3 2 2 6" xfId="2875" xr:uid="{F926E44F-0633-42C2-A272-A5532B6621C4}"/>
    <cellStyle name="40% - Accent5 3 2 2 6 2" xfId="9821" xr:uid="{896E9B4E-3723-4A38-A5B6-E6A5F75564E0}"/>
    <cellStyle name="40% - Accent5 3 2 2 6 2 2" xfId="19769" xr:uid="{B316739F-3365-4C97-91ED-6D4CE9F2DE5D}"/>
    <cellStyle name="40% - Accent5 3 2 2 6 3" xfId="11396" xr:uid="{D86A93D0-91DF-43D0-BF8D-ED7125D6805F}"/>
    <cellStyle name="40% - Accent5 3 2 2 7" xfId="2876" xr:uid="{E5A9B078-A461-4594-9AE9-49C0886726B6}"/>
    <cellStyle name="40% - Accent5 3 2 2 7 2" xfId="9822" xr:uid="{D2B05C68-6E4F-4141-90FB-155591133A95}"/>
    <cellStyle name="40% - Accent5 3 2 2 7 2 2" xfId="19770" xr:uid="{C2FE3615-0D08-4EBB-8CD7-10F62FE23175}"/>
    <cellStyle name="40% - Accent5 3 2 2 7 3" xfId="11397" xr:uid="{B0588352-F22A-451E-A6FE-F32673F04C1D}"/>
    <cellStyle name="40% - Accent5 3 2 2 8" xfId="2877" xr:uid="{B0DE28D1-1C5B-4349-8FB8-67A74EE213ED}"/>
    <cellStyle name="40% - Accent5 3 2 2 8 2" xfId="9823" xr:uid="{86DC6E08-7570-4C62-A3E5-D67DB283AB29}"/>
    <cellStyle name="40% - Accent5 3 2 2 8 2 2" xfId="19771" xr:uid="{0683EC83-F630-4BF7-9ACE-58E58EC61DC3}"/>
    <cellStyle name="40% - Accent5 3 2 2 8 3" xfId="11398" xr:uid="{5A14170B-CC3C-4383-8B3F-03E93D669156}"/>
    <cellStyle name="40% - Accent5 3 2 2 9" xfId="2878" xr:uid="{04970F29-0397-4EDC-9419-7303ABA4EE0E}"/>
    <cellStyle name="40% - Accent5 3 2 2 9 2" xfId="9824" xr:uid="{6890A26B-903A-4BAF-9CE2-56B070B6318A}"/>
    <cellStyle name="40% - Accent5 3 2 2 9 2 2" xfId="19772" xr:uid="{996C5BA4-A5E7-449D-BE66-65B6F09F93F3}"/>
    <cellStyle name="40% - Accent5 3 2 2 9 3" xfId="11399" xr:uid="{6E3CFD57-C393-4354-B9E4-A12712D33FEE}"/>
    <cellStyle name="40% - Accent5 3 2 20" xfId="2879" xr:uid="{B3A97473-51BA-4299-BB91-DF2343F9C668}"/>
    <cellStyle name="40% - Accent5 3 2 21" xfId="2880" xr:uid="{07292021-BB2C-40CC-A766-675560F609D0}"/>
    <cellStyle name="40% - Accent5 3 2 22" xfId="2881" xr:uid="{D900F3CE-461F-49D2-AB8D-A26D9A9DC75B}"/>
    <cellStyle name="40% - Accent5 3 2 23" xfId="9803" xr:uid="{7058F77E-E72A-46FA-89FF-45DDF12A83F6}"/>
    <cellStyle name="40% - Accent5 3 2 23 2" xfId="19751" xr:uid="{4F45E306-0E8F-46C6-A499-27305BEA1836}"/>
    <cellStyle name="40% - Accent5 3 2 24" xfId="11378" xr:uid="{7829A782-5709-4DB3-9148-35A38D366428}"/>
    <cellStyle name="40% - Accent5 3 2 3" xfId="2882" xr:uid="{24946221-59A9-40AE-917A-D0BAEE0B5D35}"/>
    <cellStyle name="40% - Accent5 3 2 4" xfId="2883" xr:uid="{CB230FC5-463F-4CBF-BE33-5CB9CBB94D83}"/>
    <cellStyle name="40% - Accent5 3 2 5" xfId="2884" xr:uid="{E11D0281-9A34-4A31-9FAE-9476A3BF0C24}"/>
    <cellStyle name="40% - Accent5 3 2 6" xfId="2885" xr:uid="{701739BE-2ABE-4A84-88DF-CF7904DF0B23}"/>
    <cellStyle name="40% - Accent5 3 2 7" xfId="2886" xr:uid="{FB266C84-C92E-4E62-B11F-21A84471AE78}"/>
    <cellStyle name="40% - Accent5 3 2 8" xfId="2887" xr:uid="{06C97C12-B743-4CA2-9F0C-B0B66AC627E2}"/>
    <cellStyle name="40% - Accent5 3 2 9" xfId="2888" xr:uid="{8902BDCA-28F5-4EBD-97EA-38E70B87B6DE}"/>
    <cellStyle name="40% - Accent5 3 20" xfId="2889" xr:uid="{10186EAE-32CF-42C3-BD2A-4A13F9F89D26}"/>
    <cellStyle name="40% - Accent5 3 20 2" xfId="9825" xr:uid="{E8A42471-5158-42A7-B74F-FEFA0D1C97EC}"/>
    <cellStyle name="40% - Accent5 3 20 2 2" xfId="19773" xr:uid="{A6CD6BC5-2B13-447D-809A-D4D63CA2B4D0}"/>
    <cellStyle name="40% - Accent5 3 20 3" xfId="11400" xr:uid="{47740CC1-4522-4A1C-A60F-DCF6878A82DA}"/>
    <cellStyle name="40% - Accent5 3 21" xfId="2890" xr:uid="{2850A86E-4A89-4546-BAB7-6B04F0F5A3BF}"/>
    <cellStyle name="40% - Accent5 3 21 2" xfId="9826" xr:uid="{DD512987-A967-4C3C-9909-975F167757D2}"/>
    <cellStyle name="40% - Accent5 3 21 2 2" xfId="19774" xr:uid="{643DFAFA-3462-4B4A-ABC7-E1FE4276C3D6}"/>
    <cellStyle name="40% - Accent5 3 21 3" xfId="11401" xr:uid="{C4895231-E4AB-4A7C-98B7-BC108FDC27EC}"/>
    <cellStyle name="40% - Accent5 3 22" xfId="2891" xr:uid="{14D01EAD-1089-444B-A5B2-975E92B6CBDE}"/>
    <cellStyle name="40% - Accent5 3 22 2" xfId="9827" xr:uid="{E832C206-CC10-4196-B661-6D83B57F6FA7}"/>
    <cellStyle name="40% - Accent5 3 22 2 2" xfId="19775" xr:uid="{263EE19B-74B5-4E59-A4A0-0A09E3088625}"/>
    <cellStyle name="40% - Accent5 3 22 3" xfId="11402" xr:uid="{D1104A2B-B898-4BD2-9249-9D487F2AB692}"/>
    <cellStyle name="40% - Accent5 3 23" xfId="2892" xr:uid="{ACA326A1-0A2A-4B91-B52D-87824060F40E}"/>
    <cellStyle name="40% - Accent5 3 23 2" xfId="9828" xr:uid="{329AD721-59A6-4459-BA39-547B6C5220A7}"/>
    <cellStyle name="40% - Accent5 3 23 2 2" xfId="19776" xr:uid="{252D8674-A473-49B9-BDB5-88324DFBC34E}"/>
    <cellStyle name="40% - Accent5 3 23 3" xfId="11403" xr:uid="{6DAD4853-4BF1-4E27-89E9-A1F3CF87D9EE}"/>
    <cellStyle name="40% - Accent5 3 24" xfId="2893" xr:uid="{5B56A7F3-E35D-46C0-88E9-23D3F759FC01}"/>
    <cellStyle name="40% - Accent5 3 24 2" xfId="9829" xr:uid="{4F20235B-0439-4E5E-898C-989CD7246D56}"/>
    <cellStyle name="40% - Accent5 3 24 2 2" xfId="19777" xr:uid="{9203AA19-4B3D-4B95-A3FB-58A7F2A2FD3D}"/>
    <cellStyle name="40% - Accent5 3 24 3" xfId="11404" xr:uid="{2506E5E1-B3F4-49CE-AD74-4A44F6A76084}"/>
    <cellStyle name="40% - Accent5 3 25" xfId="2894" xr:uid="{8CD03DBB-E10A-487C-99A6-89A90233023A}"/>
    <cellStyle name="40% - Accent5 3 25 2" xfId="9830" xr:uid="{5F4FEC02-E6C7-423D-9C7E-DECFB017CD72}"/>
    <cellStyle name="40% - Accent5 3 25 2 2" xfId="19778" xr:uid="{18F53DDE-7B0F-4840-AF55-DFABE6BFB17D}"/>
    <cellStyle name="40% - Accent5 3 25 3" xfId="11405" xr:uid="{35187601-DCCB-4F2A-BD4F-944E3FE79577}"/>
    <cellStyle name="40% - Accent5 3 26" xfId="2895" xr:uid="{26A08B43-73D5-4C26-AFFC-A6A01390D30B}"/>
    <cellStyle name="40% - Accent5 3 26 2" xfId="9831" xr:uid="{42B2C4C5-C988-4FE9-82CE-B3662ED9CE2B}"/>
    <cellStyle name="40% - Accent5 3 26 2 2" xfId="19779" xr:uid="{F6D2DEA0-4F44-4421-BAD9-129FF9EEF94B}"/>
    <cellStyle name="40% - Accent5 3 26 3" xfId="11406" xr:uid="{C22F04A9-4C6C-4CA0-B465-6FAE884BCD38}"/>
    <cellStyle name="40% - Accent5 3 27" xfId="2896" xr:uid="{D7A319FA-9940-4EEB-8A28-7ED58F7D6CC7}"/>
    <cellStyle name="40% - Accent5 3 27 2" xfId="9832" xr:uid="{DFD0BA87-7517-45F8-B981-E2FA173954A7}"/>
    <cellStyle name="40% - Accent5 3 27 2 2" xfId="19780" xr:uid="{80EC0DAD-2664-484F-BF1C-964110FA3EE4}"/>
    <cellStyle name="40% - Accent5 3 27 3" xfId="11407" xr:uid="{2A4F970D-4B3C-4A64-8A56-83EFDDFC0463}"/>
    <cellStyle name="40% - Accent5 3 28" xfId="2897" xr:uid="{508AC4A8-C819-4A46-8CA5-1E8B1134BFB4}"/>
    <cellStyle name="40% - Accent5 3 28 2" xfId="9833" xr:uid="{2FDF2092-0AEF-4C1E-88C3-3F3ACE082259}"/>
    <cellStyle name="40% - Accent5 3 28 2 2" xfId="19781" xr:uid="{E38D58F6-2741-4C68-A759-89CE3EA7A7D1}"/>
    <cellStyle name="40% - Accent5 3 28 3" xfId="11408" xr:uid="{4156F43D-C6BC-412E-86AE-AEE8888AD2E4}"/>
    <cellStyle name="40% - Accent5 3 29" xfId="2898" xr:uid="{C8800C7A-F55F-4D2F-A887-6B325E184238}"/>
    <cellStyle name="40% - Accent5 3 29 2" xfId="9834" xr:uid="{FFC9DB9A-FE2A-43AC-A0D3-036FCC3AB75B}"/>
    <cellStyle name="40% - Accent5 3 29 2 2" xfId="19782" xr:uid="{997F87DF-B225-4DDC-9483-E467109FD467}"/>
    <cellStyle name="40% - Accent5 3 29 3" xfId="11409" xr:uid="{BD655045-DE37-4F3B-9953-2DE02129F6FE}"/>
    <cellStyle name="40% - Accent5 3 3" xfId="2899" xr:uid="{4DF0BD0B-D83F-496A-BAAC-6A1ECE5C0E40}"/>
    <cellStyle name="40% - Accent5 3 3 2" xfId="9835" xr:uid="{694E4DE2-B781-4342-B656-FEAFB7ABEBE7}"/>
    <cellStyle name="40% - Accent5 3 3 2 2" xfId="19783" xr:uid="{44B26876-8DAC-4419-B982-332D5DCECF22}"/>
    <cellStyle name="40% - Accent5 3 3 3" xfId="11410" xr:uid="{11D496E3-E99B-4BB5-974B-92BDBAD1B327}"/>
    <cellStyle name="40% - Accent5 3 30" xfId="2900" xr:uid="{CD76823E-024F-484F-B4AD-1EB8E569CF77}"/>
    <cellStyle name="40% - Accent5 3 30 2" xfId="9836" xr:uid="{D80D7D7D-89F3-44E0-8A71-D224F0D8068C}"/>
    <cellStyle name="40% - Accent5 3 30 2 2" xfId="19784" xr:uid="{80C32318-96B9-4827-9159-0CD1707C06FB}"/>
    <cellStyle name="40% - Accent5 3 30 3" xfId="11411" xr:uid="{21F4E05C-58E7-4ABF-8A36-E36D9A01F182}"/>
    <cellStyle name="40% - Accent5 3 31" xfId="2901" xr:uid="{18061C99-6798-4947-9EAE-703EC7C06E8F}"/>
    <cellStyle name="40% - Accent5 3 31 2" xfId="9837" xr:uid="{157C5F73-013E-4FA4-91CE-2117E3F13C13}"/>
    <cellStyle name="40% - Accent5 3 31 2 2" xfId="19785" xr:uid="{6ACAD578-1947-499E-94C7-2CD23A5DB96D}"/>
    <cellStyle name="40% - Accent5 3 31 3" xfId="11412" xr:uid="{F7F55CBB-866B-4C85-BAA9-F3CA0BFCE512}"/>
    <cellStyle name="40% - Accent5 3 32" xfId="2902" xr:uid="{4CA25FE2-70B2-4484-9423-9756856E8445}"/>
    <cellStyle name="40% - Accent5 3 32 2" xfId="9838" xr:uid="{C1EEDD07-516D-4592-9B1A-7E22B3532E8D}"/>
    <cellStyle name="40% - Accent5 3 32 2 2" xfId="19786" xr:uid="{2C33E186-3B95-45ED-AD98-795E748CEF4D}"/>
    <cellStyle name="40% - Accent5 3 32 3" xfId="11413" xr:uid="{CE551ECF-7349-499A-A154-78CDD9D7D647}"/>
    <cellStyle name="40% - Accent5 3 33" xfId="2903" xr:uid="{0EAEED7C-D187-4C92-934C-491B26E621E1}"/>
    <cellStyle name="40% - Accent5 3 33 2" xfId="9839" xr:uid="{DCBAA287-D0AC-4888-A5B4-1223303041CE}"/>
    <cellStyle name="40% - Accent5 3 33 2 2" xfId="19787" xr:uid="{3AA9BE6F-7166-4940-B843-BCF3F661F5F4}"/>
    <cellStyle name="40% - Accent5 3 33 3" xfId="11414" xr:uid="{5EBD94EE-AE71-4055-B8E9-7A3CDF5E410D}"/>
    <cellStyle name="40% - Accent5 3 34" xfId="2904" xr:uid="{B05973C5-7B34-4BF9-95BC-3483D2A8B890}"/>
    <cellStyle name="40% - Accent5 3 34 2" xfId="9840" xr:uid="{39CCB4B3-398B-4A74-B550-3CD69FD99AD5}"/>
    <cellStyle name="40% - Accent5 3 34 2 2" xfId="19788" xr:uid="{C1D88039-5D7D-4C64-8770-4E0E75FF7890}"/>
    <cellStyle name="40% - Accent5 3 34 3" xfId="11415" xr:uid="{A78027AF-CF7D-4EAF-A535-4BAF9BAFEEBC}"/>
    <cellStyle name="40% - Accent5 3 35" xfId="2905" xr:uid="{16D57F90-20BA-48A3-9814-ECAEF44C2C5E}"/>
    <cellStyle name="40% - Accent5 3 35 2" xfId="9841" xr:uid="{82A853D2-2AFC-400D-90A0-C12B1A1069B9}"/>
    <cellStyle name="40% - Accent5 3 35 2 2" xfId="19789" xr:uid="{A3FBBDA5-835E-45BA-9213-C7A29AEE2BD9}"/>
    <cellStyle name="40% - Accent5 3 35 3" xfId="11416" xr:uid="{165D8CE1-A3E8-49A4-852C-5D9C83F535B3}"/>
    <cellStyle name="40% - Accent5 3 4" xfId="2906" xr:uid="{C2A87114-9FAC-4828-B745-80F0B5C49FF2}"/>
    <cellStyle name="40% - Accent5 3 4 2" xfId="9842" xr:uid="{00D72B34-125B-4D49-8CAA-536EBB6E15DE}"/>
    <cellStyle name="40% - Accent5 3 4 2 2" xfId="19790" xr:uid="{FADE480A-7D80-4C54-9826-9D6AA2FDC9C9}"/>
    <cellStyle name="40% - Accent5 3 4 3" xfId="11417" xr:uid="{B1410233-1E04-4B84-AE3E-EE5B7158A872}"/>
    <cellStyle name="40% - Accent5 3 5" xfId="2907" xr:uid="{5C125A3D-1982-4D55-A00C-71058005BB60}"/>
    <cellStyle name="40% - Accent5 3 5 2" xfId="9843" xr:uid="{7FE5036D-31DD-432C-8EDC-A99C4F051256}"/>
    <cellStyle name="40% - Accent5 3 5 2 2" xfId="19791" xr:uid="{136F4973-3A4B-45AA-81C9-7B5D230CD9D2}"/>
    <cellStyle name="40% - Accent5 3 5 3" xfId="11418" xr:uid="{DB992959-3824-483F-B81D-62584D9C5CDC}"/>
    <cellStyle name="40% - Accent5 3 6" xfId="2908" xr:uid="{88AC34E8-FCFD-4165-97D1-5892AFF9C7DA}"/>
    <cellStyle name="40% - Accent5 3 6 2" xfId="9844" xr:uid="{3B78FFFC-A273-4A57-957D-E644E6096111}"/>
    <cellStyle name="40% - Accent5 3 6 2 2" xfId="19792" xr:uid="{0DDEDF6C-9825-412B-B3C3-49E4BD43B5C5}"/>
    <cellStyle name="40% - Accent5 3 6 3" xfId="11419" xr:uid="{C549F8C0-45B9-4174-916F-84026CE0111F}"/>
    <cellStyle name="40% - Accent5 3 7" xfId="2909" xr:uid="{56A45BB4-C8DB-4C3F-A6E9-657140A1E7D8}"/>
    <cellStyle name="40% - Accent5 3 7 2" xfId="9845" xr:uid="{138C7A00-00CB-4D34-A1B3-557916EB705B}"/>
    <cellStyle name="40% - Accent5 3 7 2 2" xfId="19793" xr:uid="{6AA76135-653D-4FCA-9BE2-87D09510ECF0}"/>
    <cellStyle name="40% - Accent5 3 7 3" xfId="11420" xr:uid="{1FC92891-023A-4E2E-BAA7-D8AD8BE046BF}"/>
    <cellStyle name="40% - Accent5 3 8" xfId="2910" xr:uid="{4BD5F010-9B6E-4BF8-AF21-551DD6452494}"/>
    <cellStyle name="40% - Accent5 3 8 2" xfId="9846" xr:uid="{4F332E2F-2DE2-4745-94C9-168ADBB0DA91}"/>
    <cellStyle name="40% - Accent5 3 8 2 2" xfId="19794" xr:uid="{F6FFA766-4B95-4FE7-99B0-56CF889905E0}"/>
    <cellStyle name="40% - Accent5 3 8 3" xfId="11421" xr:uid="{92B08BB6-63F2-4628-A5C9-5469985A56DB}"/>
    <cellStyle name="40% - Accent5 3 9" xfId="2911" xr:uid="{6F5A25AB-E888-4AAF-9982-6C9D17DFD4DA}"/>
    <cellStyle name="40% - Accent5 3 9 2" xfId="9847" xr:uid="{B8EC601F-DE4D-42F5-BF14-52C8C191A6AC}"/>
    <cellStyle name="40% - Accent5 3 9 2 2" xfId="19795" xr:uid="{EB6428EF-3333-4843-8755-0EF66A8C305A}"/>
    <cellStyle name="40% - Accent5 3 9 3" xfId="11422" xr:uid="{AC62CEF7-103D-42C4-B2D9-1090F009A44A}"/>
    <cellStyle name="40% - Accent5 4" xfId="8394" xr:uid="{CA744DA2-6938-46B2-9F76-2D66060546C4}"/>
    <cellStyle name="40% - Accent5 4 2" xfId="12133" xr:uid="{5C485E77-0700-4F2B-B04E-13653987E9DE}"/>
    <cellStyle name="40% - Accent5 4 2 2" xfId="13718" xr:uid="{7B8D63E3-09EF-4B33-891F-E43165E2F0B9}"/>
    <cellStyle name="40% - Accent5 4 2 2 2" xfId="17723" xr:uid="{5AF72EFD-13EA-437D-9B83-5FC8118581A7}"/>
    <cellStyle name="40% - Accent5 4 2 2 3" xfId="16466" xr:uid="{3C1F9EE6-1D8D-46C8-929F-F004540CB2A4}"/>
    <cellStyle name="40% - Accent5 4 2 3" xfId="12928" xr:uid="{FB7A41D1-F498-491C-9680-E8CCE04F6ED2}"/>
    <cellStyle name="40% - Accent5 4 2 3 2" xfId="17223" xr:uid="{DB653343-F65B-4B9D-8C59-919DE76B54A8}"/>
    <cellStyle name="40% - Accent5 4 2 4" xfId="15932" xr:uid="{6853E235-669A-4BC4-864D-AD22A42B3736}"/>
    <cellStyle name="40% - Accent5 4 3" xfId="13296" xr:uid="{FD7CA6E9-50C7-4AED-9704-5BF8029D1102}"/>
    <cellStyle name="40% - Accent5 4 3 2" xfId="17482" xr:uid="{9CBB356F-4FC8-4FFC-9CBB-7664C1128AC7}"/>
    <cellStyle name="40% - Accent5 4 3 3" xfId="16225" xr:uid="{F1EDEEA8-7C1C-4A76-B77F-6770DC6B72C7}"/>
    <cellStyle name="40% - Accent5 4 4" xfId="14706" xr:uid="{6C200C22-4918-49CB-80DE-A6DC6F22DB5A}"/>
    <cellStyle name="40% - Accent5 4 4 2" xfId="17976" xr:uid="{34E55B56-5270-4F1C-8BF6-268CFDD8DBB8}"/>
    <cellStyle name="40% - Accent5 4 4 3" xfId="16720" xr:uid="{7ACCE46C-BB89-4974-B010-5B1DA02DE883}"/>
    <cellStyle name="40% - Accent5 4 5" xfId="12504" xr:uid="{4C0303D7-B34F-467E-BEA1-9ABF99A7AE0C}"/>
    <cellStyle name="40% - Accent5 4 5 2" xfId="16982" xr:uid="{393E626A-2259-418C-9832-E95C55E2B5E1}"/>
    <cellStyle name="40% - Accent5 4 6" xfId="15508" xr:uid="{89B85561-DCC9-46CA-ADAE-A83ACD90BB98}"/>
    <cellStyle name="40% - Accent5 5" xfId="14978" xr:uid="{2D3804A6-E2C6-45A5-BE2A-07DC19FB7FB5}"/>
    <cellStyle name="40% - Accent5 5 2" xfId="18025" xr:uid="{A9548D5F-6D35-4D1C-834A-155DFDD320D4}"/>
    <cellStyle name="40% - Accent5 5 3" xfId="16771" xr:uid="{EAF724A5-0423-460C-ADA1-96A9E76520BA}"/>
    <cellStyle name="40% - Accent5 6" xfId="18514" xr:uid="{EEF0C114-B8C4-4903-9F4C-965BDE1D82FB}"/>
    <cellStyle name="40% - Accent5 7" xfId="18564" xr:uid="{570C3889-4DFD-49D0-B817-8CF10F44E524}"/>
    <cellStyle name="40% - Accent6 2" xfId="151" xr:uid="{6EF8189E-8BFC-46E5-BEEE-9D442649B945}"/>
    <cellStyle name="40% - Accent6 2 10" xfId="2912" xr:uid="{968A8D04-0153-4B93-B830-254D498F2623}"/>
    <cellStyle name="40% - Accent6 2 10 2" xfId="9848" xr:uid="{49419859-1B3C-4D70-B183-91CCC7C4D0D1}"/>
    <cellStyle name="40% - Accent6 2 10 2 2" xfId="19796" xr:uid="{1405C26C-0743-4428-A557-7CED37FD36FA}"/>
    <cellStyle name="40% - Accent6 2 10 3" xfId="11423" xr:uid="{C48F4276-3CA2-46E0-8623-75FC2FE2EE74}"/>
    <cellStyle name="40% - Accent6 2 11" xfId="2913" xr:uid="{665AD1D2-D261-4FA2-89DF-54C25F50865F}"/>
    <cellStyle name="40% - Accent6 2 11 2" xfId="9849" xr:uid="{A861ABEC-168F-4644-9C5E-0B2067985404}"/>
    <cellStyle name="40% - Accent6 2 11 2 2" xfId="19797" xr:uid="{EE6B6E68-40DA-49B2-910F-93F01CA1A5A6}"/>
    <cellStyle name="40% - Accent6 2 11 3" xfId="11424" xr:uid="{77CD1325-8B7D-4F4C-8EF5-1C3A836E1868}"/>
    <cellStyle name="40% - Accent6 2 12" xfId="2914" xr:uid="{A7203FF0-00B9-470D-B878-A1F2884768BF}"/>
    <cellStyle name="40% - Accent6 2 12 2" xfId="9850" xr:uid="{8F4B7AF0-5617-4B59-B067-52100897E260}"/>
    <cellStyle name="40% - Accent6 2 12 2 2" xfId="19798" xr:uid="{484AA023-F807-4F3A-9575-45AAE1DB5DF3}"/>
    <cellStyle name="40% - Accent6 2 12 3" xfId="11425" xr:uid="{56DB07E8-7727-488C-B923-B70558E59FAF}"/>
    <cellStyle name="40% - Accent6 2 13" xfId="2915" xr:uid="{7A6D2FA3-8517-4192-9410-A0E7FF9D65CD}"/>
    <cellStyle name="40% - Accent6 2 13 2" xfId="9851" xr:uid="{AD5500C7-7C49-49A7-B16E-4FEB92EC8727}"/>
    <cellStyle name="40% - Accent6 2 13 2 2" xfId="19799" xr:uid="{FCFB7C2C-FC61-4D89-BF94-B9622B3D7B3C}"/>
    <cellStyle name="40% - Accent6 2 13 3" xfId="11426" xr:uid="{91527442-BDAD-4AE5-AFCD-3E97BFA88C6A}"/>
    <cellStyle name="40% - Accent6 2 14" xfId="2916" xr:uid="{B2A65DCD-C6BB-4D99-96CB-B348176D0C06}"/>
    <cellStyle name="40% - Accent6 2 14 2" xfId="9852" xr:uid="{EBB9AAE4-72BA-4399-824A-2019B44A2B1B}"/>
    <cellStyle name="40% - Accent6 2 14 2 2" xfId="19800" xr:uid="{C827D2F8-7170-40AC-8948-F6D8FE5CDA88}"/>
    <cellStyle name="40% - Accent6 2 14 3" xfId="11427" xr:uid="{B45FF7B0-97CB-42BA-9370-3E3B311DF90C}"/>
    <cellStyle name="40% - Accent6 2 15" xfId="2917" xr:uid="{AC50B67E-50ED-43CE-9D9D-C40186C7BE60}"/>
    <cellStyle name="40% - Accent6 2 15 2" xfId="9853" xr:uid="{8F0DD0D9-D037-42D9-BAD5-146320395CC1}"/>
    <cellStyle name="40% - Accent6 2 15 2 2" xfId="19801" xr:uid="{4CB6BB80-4340-4D1E-B035-0067986A0240}"/>
    <cellStyle name="40% - Accent6 2 15 3" xfId="11428" xr:uid="{15BFE348-6678-46D2-BD74-0FC3016A5C37}"/>
    <cellStyle name="40% - Accent6 2 16" xfId="2918" xr:uid="{AE5BD745-4B15-4A71-91FD-45B71C49EC2F}"/>
    <cellStyle name="40% - Accent6 2 16 2" xfId="9854" xr:uid="{62B6CD2A-E46B-4D3E-B17F-5F4742527718}"/>
    <cellStyle name="40% - Accent6 2 16 2 2" xfId="19802" xr:uid="{12E96B78-D498-4ABC-BDC1-04C3C850F816}"/>
    <cellStyle name="40% - Accent6 2 16 3" xfId="11429" xr:uid="{82B92983-297A-4456-ABB0-590170082F33}"/>
    <cellStyle name="40% - Accent6 2 17" xfId="2919" xr:uid="{822A679F-3F4E-4B33-8E68-FF799BC01E8D}"/>
    <cellStyle name="40% - Accent6 2 17 2" xfId="9855" xr:uid="{08C022FE-CFF1-4C63-BB2B-1B3DD0B69431}"/>
    <cellStyle name="40% - Accent6 2 17 2 2" xfId="19803" xr:uid="{EC648CD4-7420-455C-A9AF-E12C51D9B845}"/>
    <cellStyle name="40% - Accent6 2 17 3" xfId="11430" xr:uid="{F2A3ACC2-5B10-4AA2-8AF1-8F1726D61F35}"/>
    <cellStyle name="40% - Accent6 2 18" xfId="2920" xr:uid="{8571838E-FEAE-459F-A2C2-43C554A4C4CC}"/>
    <cellStyle name="40% - Accent6 2 18 2" xfId="9856" xr:uid="{7951A1BE-FC07-4834-A7E6-74142706F860}"/>
    <cellStyle name="40% - Accent6 2 18 2 2" xfId="19804" xr:uid="{D80AB475-A7A5-4823-AEE6-F1E213528FBD}"/>
    <cellStyle name="40% - Accent6 2 18 3" xfId="11431" xr:uid="{FD57FC23-DE60-4CC3-BE1A-76FB5DCC5BF6}"/>
    <cellStyle name="40% - Accent6 2 19" xfId="2921" xr:uid="{6E4A91AD-D591-42E5-9D5C-85BC6AA6CE1B}"/>
    <cellStyle name="40% - Accent6 2 19 2" xfId="9857" xr:uid="{BCDD4876-1C13-4D1A-BCB1-803E7DAFB073}"/>
    <cellStyle name="40% - Accent6 2 19 2 2" xfId="19805" xr:uid="{89AD2B0B-7E79-45FF-BA05-BDF42FC939E9}"/>
    <cellStyle name="40% - Accent6 2 19 3" xfId="11432" xr:uid="{5666EF73-3951-4CA2-A49C-A370C75CA970}"/>
    <cellStyle name="40% - Accent6 2 2" xfId="2922" xr:uid="{6C236648-6464-407E-A59A-2A2EA89CE1C1}"/>
    <cellStyle name="40% - Accent6 2 2 10" xfId="2923" xr:uid="{7FE419DF-5A80-4B83-928E-D596D2963F5B}"/>
    <cellStyle name="40% - Accent6 2 2 11" xfId="2924" xr:uid="{DA53945C-930E-42DC-89C9-DB2251AB1556}"/>
    <cellStyle name="40% - Accent6 2 2 12" xfId="2925" xr:uid="{DCEA99F5-2C4B-4F96-959C-64A2451F5589}"/>
    <cellStyle name="40% - Accent6 2 2 13" xfId="2926" xr:uid="{5A38C31F-856F-4F3F-8E95-10C15EC81DE4}"/>
    <cellStyle name="40% - Accent6 2 2 14" xfId="2927" xr:uid="{EFD5774E-6BBA-458C-89EF-18C6D1A700E6}"/>
    <cellStyle name="40% - Accent6 2 2 15" xfId="2928" xr:uid="{7CC52C2C-7890-4391-A717-BA67B02181D5}"/>
    <cellStyle name="40% - Accent6 2 2 16" xfId="2929" xr:uid="{2A4752BB-11EB-4404-A6FE-1F8D48DCC155}"/>
    <cellStyle name="40% - Accent6 2 2 17" xfId="2930" xr:uid="{A1B31984-FE0D-47D5-B341-36613C01C38E}"/>
    <cellStyle name="40% - Accent6 2 2 18" xfId="2931" xr:uid="{5C81A835-EF99-4CD3-86FD-03F1558D0634}"/>
    <cellStyle name="40% - Accent6 2 2 19" xfId="2932" xr:uid="{0277FAFF-7115-4866-AFA2-F464336D80AD}"/>
    <cellStyle name="40% - Accent6 2 2 2" xfId="2933" xr:uid="{D52AD06C-26DE-4298-8191-4AA2EFDD7CE0}"/>
    <cellStyle name="40% - Accent6 2 2 2 10" xfId="2934" xr:uid="{D16BF592-027C-4E18-B516-68291F7DCF09}"/>
    <cellStyle name="40% - Accent6 2 2 2 10 2" xfId="9859" xr:uid="{ED90587B-3946-4FC6-8C50-827809D3E4AB}"/>
    <cellStyle name="40% - Accent6 2 2 2 10 2 2" xfId="19807" xr:uid="{829A69D4-0CF7-465A-8B94-C018F26BE04E}"/>
    <cellStyle name="40% - Accent6 2 2 2 10 3" xfId="11434" xr:uid="{E54E0718-B6F3-40F1-B88C-C6600CF652EC}"/>
    <cellStyle name="40% - Accent6 2 2 2 11" xfId="2935" xr:uid="{7D917998-617B-4103-9484-0B88FA6B07F6}"/>
    <cellStyle name="40% - Accent6 2 2 2 11 2" xfId="9860" xr:uid="{0FD4E6DC-40CB-41FE-A946-5817DECE1CCB}"/>
    <cellStyle name="40% - Accent6 2 2 2 11 2 2" xfId="19808" xr:uid="{B3F9E1EA-9D76-4743-80E4-058F69D2ABC5}"/>
    <cellStyle name="40% - Accent6 2 2 2 11 3" xfId="11435" xr:uid="{41EF24A4-B408-41DF-8E8E-0F5ED9BEF8E7}"/>
    <cellStyle name="40% - Accent6 2 2 2 12" xfId="2936" xr:uid="{C50A4DEF-F19A-4569-8AFE-6ECB3785618A}"/>
    <cellStyle name="40% - Accent6 2 2 2 12 2" xfId="9861" xr:uid="{E4681FD4-4F42-402B-80CB-C6B4259A33E5}"/>
    <cellStyle name="40% - Accent6 2 2 2 12 2 2" xfId="19809" xr:uid="{B2CDB306-CB12-4538-909D-A16F7EC8B165}"/>
    <cellStyle name="40% - Accent6 2 2 2 12 3" xfId="11436" xr:uid="{F31A7B4E-FAF7-40C2-AB85-18A8B9EAEE75}"/>
    <cellStyle name="40% - Accent6 2 2 2 13" xfId="2937" xr:uid="{1C99C58A-1972-4DF2-9118-5E9F6B69FF7A}"/>
    <cellStyle name="40% - Accent6 2 2 2 13 2" xfId="9862" xr:uid="{EA585C29-279A-422B-B5B0-E4ABAD8878A7}"/>
    <cellStyle name="40% - Accent6 2 2 2 13 2 2" xfId="19810" xr:uid="{27BE1932-4433-48B8-9977-21326A0CE100}"/>
    <cellStyle name="40% - Accent6 2 2 2 13 3" xfId="11437" xr:uid="{621923CB-6A56-449C-A5A7-2CADA3EA653E}"/>
    <cellStyle name="40% - Accent6 2 2 2 14" xfId="2938" xr:uid="{A4F945E8-CD61-4AB0-AEE5-95FE281DD47E}"/>
    <cellStyle name="40% - Accent6 2 2 2 14 2" xfId="9863" xr:uid="{2EE81BDE-F2B6-466F-9397-D1C3C4D9CEEE}"/>
    <cellStyle name="40% - Accent6 2 2 2 14 2 2" xfId="19811" xr:uid="{EED2CE01-073B-4059-85B4-9C630B994966}"/>
    <cellStyle name="40% - Accent6 2 2 2 14 3" xfId="11438" xr:uid="{C24AF235-BD3D-4039-A9E0-E747700091C7}"/>
    <cellStyle name="40% - Accent6 2 2 2 15" xfId="2939" xr:uid="{A33CF59B-27CD-421D-99AB-7EB031255E59}"/>
    <cellStyle name="40% - Accent6 2 2 2 15 2" xfId="9864" xr:uid="{C20A7D8C-8791-4402-9330-50237016DB2D}"/>
    <cellStyle name="40% - Accent6 2 2 2 15 2 2" xfId="19812" xr:uid="{FA92ECF8-A000-4F3A-A714-5FF4D0D424CA}"/>
    <cellStyle name="40% - Accent6 2 2 2 15 3" xfId="11439" xr:uid="{CE1ABAC6-5B0B-44CA-8C92-E83AE6E6D277}"/>
    <cellStyle name="40% - Accent6 2 2 2 16" xfId="2940" xr:uid="{8FAB94B1-2516-4B92-88B4-8A3148EAAA63}"/>
    <cellStyle name="40% - Accent6 2 2 2 16 2" xfId="9865" xr:uid="{9FF41DFE-3BEA-416D-B009-16EDDAC6F3D0}"/>
    <cellStyle name="40% - Accent6 2 2 2 16 2 2" xfId="19813" xr:uid="{EFFC1524-6DA6-4A63-9342-4774F3D73848}"/>
    <cellStyle name="40% - Accent6 2 2 2 16 3" xfId="11440" xr:uid="{30DE3024-B4CA-4092-ADBE-FA27431055FC}"/>
    <cellStyle name="40% - Accent6 2 2 2 17" xfId="2941" xr:uid="{6D6BCCB1-C7E6-4104-8D0E-DFCDCC0F43F0}"/>
    <cellStyle name="40% - Accent6 2 2 2 17 2" xfId="9866" xr:uid="{5BC8A092-1F07-42BB-8C04-9A8D43A3784B}"/>
    <cellStyle name="40% - Accent6 2 2 2 17 2 2" xfId="19814" xr:uid="{66213970-F5CA-4B38-BE9F-CF16B9AC594A}"/>
    <cellStyle name="40% - Accent6 2 2 2 17 3" xfId="11441" xr:uid="{7393CCF8-1BDF-41A8-8259-9C17A7A66B4E}"/>
    <cellStyle name="40% - Accent6 2 2 2 18" xfId="2942" xr:uid="{E260D7FB-CE3F-4CD5-865A-98E89381494A}"/>
    <cellStyle name="40% - Accent6 2 2 2 18 2" xfId="9867" xr:uid="{376E8AF5-9622-411B-BA59-8ADF3C77545D}"/>
    <cellStyle name="40% - Accent6 2 2 2 18 2 2" xfId="19815" xr:uid="{00747275-A468-427B-BEA1-909C295C437E}"/>
    <cellStyle name="40% - Accent6 2 2 2 18 3" xfId="11442" xr:uid="{BDC2B449-952C-4880-BE64-9199733D8F28}"/>
    <cellStyle name="40% - Accent6 2 2 2 19" xfId="2943" xr:uid="{12C5D5D7-701A-4820-9F44-8DAFA39C6697}"/>
    <cellStyle name="40% - Accent6 2 2 2 19 2" xfId="9868" xr:uid="{561E4063-7980-456F-92FC-0B9B416D80D6}"/>
    <cellStyle name="40% - Accent6 2 2 2 19 2 2" xfId="19816" xr:uid="{0DDE4FC4-2E2D-4CCA-A757-5914CD649CD3}"/>
    <cellStyle name="40% - Accent6 2 2 2 19 3" xfId="11443" xr:uid="{7653D589-805C-47B0-8254-9D598FDD436B}"/>
    <cellStyle name="40% - Accent6 2 2 2 2" xfId="2944" xr:uid="{C35ABECC-018A-4FF6-A182-D2B878771EF4}"/>
    <cellStyle name="40% - Accent6 2 2 2 2 2" xfId="9869" xr:uid="{E977FE4D-AB65-4972-81E6-763B48E85FF3}"/>
    <cellStyle name="40% - Accent6 2 2 2 2 2 2" xfId="19817" xr:uid="{4EF9959B-C746-4E53-BC2B-E89A34E9F654}"/>
    <cellStyle name="40% - Accent6 2 2 2 2 3" xfId="11444" xr:uid="{C07358E1-F8C2-45C3-9265-3F1B9B8620AF}"/>
    <cellStyle name="40% - Accent6 2 2 2 20" xfId="2945" xr:uid="{623497EF-181C-42FE-A189-64A3F5A1CD71}"/>
    <cellStyle name="40% - Accent6 2 2 2 20 2" xfId="9870" xr:uid="{4158F969-1DAE-4B3E-A581-D8F95BEFC5A0}"/>
    <cellStyle name="40% - Accent6 2 2 2 20 2 2" xfId="19818" xr:uid="{A79FE9B3-F0B0-4C2A-8187-B9F3E65E488C}"/>
    <cellStyle name="40% - Accent6 2 2 2 20 3" xfId="11445" xr:uid="{B8DB6B3C-3FD6-429F-A904-137A35F4CA57}"/>
    <cellStyle name="40% - Accent6 2 2 2 21" xfId="2946" xr:uid="{E06C9550-4758-450F-8C1C-D65E60A4DB68}"/>
    <cellStyle name="40% - Accent6 2 2 2 21 2" xfId="9871" xr:uid="{8E5BC66D-A9DD-419A-818B-B5765185550C}"/>
    <cellStyle name="40% - Accent6 2 2 2 21 2 2" xfId="19819" xr:uid="{AD633302-6D2F-4266-9B4D-8D752D3966DC}"/>
    <cellStyle name="40% - Accent6 2 2 2 21 3" xfId="11446" xr:uid="{BD70CEC9-71E9-4B34-A966-1C4B2AA205AE}"/>
    <cellStyle name="40% - Accent6 2 2 2 22" xfId="2947" xr:uid="{BD5F1B15-0869-4869-8750-AAA7F244D3A6}"/>
    <cellStyle name="40% - Accent6 2 2 2 22 2" xfId="9872" xr:uid="{C92A33E4-8F05-4137-94EB-A4616E2EBB80}"/>
    <cellStyle name="40% - Accent6 2 2 2 22 2 2" xfId="19820" xr:uid="{33B27F51-B0FE-433E-AA10-9F1629835F1B}"/>
    <cellStyle name="40% - Accent6 2 2 2 22 3" xfId="11447" xr:uid="{10EAED4C-7213-482C-96D4-BF930A0C1A0B}"/>
    <cellStyle name="40% - Accent6 2 2 2 3" xfId="2948" xr:uid="{C551547A-D3C6-4427-9118-94FFB1CFF588}"/>
    <cellStyle name="40% - Accent6 2 2 2 3 2" xfId="9873" xr:uid="{5417C865-A658-417A-8659-730350BA14B2}"/>
    <cellStyle name="40% - Accent6 2 2 2 3 2 2" xfId="19821" xr:uid="{3C3F27CF-5183-4EB2-9C66-834AB287B332}"/>
    <cellStyle name="40% - Accent6 2 2 2 3 3" xfId="11448" xr:uid="{F8F70BE6-3094-450B-B435-CDB34C0B3C48}"/>
    <cellStyle name="40% - Accent6 2 2 2 4" xfId="2949" xr:uid="{C3318325-8B33-42EC-AF96-B2F4C44B5D4B}"/>
    <cellStyle name="40% - Accent6 2 2 2 4 2" xfId="9874" xr:uid="{8BD0EAFA-013C-42FC-B7AF-62460AE7021D}"/>
    <cellStyle name="40% - Accent6 2 2 2 4 2 2" xfId="19822" xr:uid="{E5AF20C9-ADE9-4454-B80A-ACA7C43984CC}"/>
    <cellStyle name="40% - Accent6 2 2 2 4 3" xfId="11449" xr:uid="{6B47710F-7E81-493B-9190-AB50D8E251AA}"/>
    <cellStyle name="40% - Accent6 2 2 2 5" xfId="2950" xr:uid="{DEC33320-5918-4F8B-A19B-C19E04CC8AC9}"/>
    <cellStyle name="40% - Accent6 2 2 2 5 2" xfId="9875" xr:uid="{EC4ACC8E-F37F-46B6-88AD-B766F1F81B5A}"/>
    <cellStyle name="40% - Accent6 2 2 2 5 2 2" xfId="19823" xr:uid="{F35DABB4-9CA7-437E-B8A4-5EDC48DADC02}"/>
    <cellStyle name="40% - Accent6 2 2 2 5 3" xfId="11450" xr:uid="{83C399AB-58F6-44CB-A771-059CDB7FF898}"/>
    <cellStyle name="40% - Accent6 2 2 2 6" xfId="2951" xr:uid="{B6BAA64B-72DB-4118-B44D-6FFB900136B4}"/>
    <cellStyle name="40% - Accent6 2 2 2 6 2" xfId="9876" xr:uid="{4FBB402C-3D55-44AA-9657-0841AE71B7BD}"/>
    <cellStyle name="40% - Accent6 2 2 2 6 2 2" xfId="19824" xr:uid="{84A48B44-9DC8-4490-839C-CB89264D3427}"/>
    <cellStyle name="40% - Accent6 2 2 2 6 3" xfId="11451" xr:uid="{CF5324BD-F9F9-46F3-A8C0-CE998CBB4A85}"/>
    <cellStyle name="40% - Accent6 2 2 2 7" xfId="2952" xr:uid="{8E66438F-DA72-4E4C-903C-9C20DFFC69E2}"/>
    <cellStyle name="40% - Accent6 2 2 2 7 2" xfId="9877" xr:uid="{CF7C4C68-55EC-4CD3-BC3A-BE64F0BF8285}"/>
    <cellStyle name="40% - Accent6 2 2 2 7 2 2" xfId="19825" xr:uid="{4877816B-8C26-4842-A1B8-FF0CA9B2D4A7}"/>
    <cellStyle name="40% - Accent6 2 2 2 7 3" xfId="11452" xr:uid="{F741DB8D-B08B-4928-AE81-0DB64AD0993D}"/>
    <cellStyle name="40% - Accent6 2 2 2 8" xfId="2953" xr:uid="{BEF95B54-D0CE-4BCB-B296-7CD7F84EFA63}"/>
    <cellStyle name="40% - Accent6 2 2 2 8 2" xfId="9878" xr:uid="{9C41ECE8-CF04-4D20-ADB8-6C2CEE553FB4}"/>
    <cellStyle name="40% - Accent6 2 2 2 8 2 2" xfId="19826" xr:uid="{37DA1B16-0CFC-4DDB-97C9-2E1ACE3CD010}"/>
    <cellStyle name="40% - Accent6 2 2 2 8 3" xfId="11453" xr:uid="{C6AA9D02-9C3A-46AA-B8FE-2BDBA07F9014}"/>
    <cellStyle name="40% - Accent6 2 2 2 9" xfId="2954" xr:uid="{533CE46C-A566-424A-BE70-C7AF75C273FA}"/>
    <cellStyle name="40% - Accent6 2 2 2 9 2" xfId="9879" xr:uid="{9CB2BC6C-A1B1-45B5-A664-0F8EF162F440}"/>
    <cellStyle name="40% - Accent6 2 2 2 9 2 2" xfId="19827" xr:uid="{EE788F0D-1558-4DD8-9DB5-67351BC02B0E}"/>
    <cellStyle name="40% - Accent6 2 2 2 9 3" xfId="11454" xr:uid="{84404373-5252-47CA-B738-32888454DF6F}"/>
    <cellStyle name="40% - Accent6 2 2 20" xfId="2955" xr:uid="{C16C501A-D6D5-40E7-825A-B582CA3990FB}"/>
    <cellStyle name="40% - Accent6 2 2 21" xfId="2956" xr:uid="{B737C036-142C-4233-B3F8-4F9C182B4005}"/>
    <cellStyle name="40% - Accent6 2 2 22" xfId="2957" xr:uid="{9F81252A-0C0E-41FD-A74E-0BCFEFB9DB3D}"/>
    <cellStyle name="40% - Accent6 2 2 23" xfId="9858" xr:uid="{CC3D9805-4F47-454C-8404-50DA876BE9FA}"/>
    <cellStyle name="40% - Accent6 2 2 23 2" xfId="19806" xr:uid="{751246ED-7475-4D9E-8FD9-0C7FDDAD6189}"/>
    <cellStyle name="40% - Accent6 2 2 24" xfId="11433" xr:uid="{38F7FBCE-CE6E-4BDF-965B-F2CD8ED8689F}"/>
    <cellStyle name="40% - Accent6 2 2 3" xfId="2958" xr:uid="{95617325-052C-4F3B-B71E-BE218A3984F0}"/>
    <cellStyle name="40% - Accent6 2 2 4" xfId="2959" xr:uid="{1A48B37A-9EE5-40BA-A40B-1D4F817D5D18}"/>
    <cellStyle name="40% - Accent6 2 2 5" xfId="2960" xr:uid="{BE4F1A98-1D62-47FE-899D-B685BF45EC07}"/>
    <cellStyle name="40% - Accent6 2 2 6" xfId="2961" xr:uid="{FA75900A-5687-4418-AA8B-6FFD83882770}"/>
    <cellStyle name="40% - Accent6 2 2 7" xfId="2962" xr:uid="{C4D3B644-F8D0-4601-89AA-632463A8DDB2}"/>
    <cellStyle name="40% - Accent6 2 2 8" xfId="2963" xr:uid="{6E84420D-CF5E-40A1-93D4-3E4768555B5F}"/>
    <cellStyle name="40% - Accent6 2 2 9" xfId="2964" xr:uid="{A9073229-526B-4B2A-A02F-EBB7E81E7EF4}"/>
    <cellStyle name="40% - Accent6 2 20" xfId="2965" xr:uid="{CFDCD8FB-D784-4A73-8F26-9FC7CF3DE7ED}"/>
    <cellStyle name="40% - Accent6 2 20 2" xfId="9880" xr:uid="{473A8618-98E8-4D78-81F4-C2C6823A5D1B}"/>
    <cellStyle name="40% - Accent6 2 20 2 2" xfId="19828" xr:uid="{FE2FE600-3710-496F-9DB1-6BAE66A0D6A3}"/>
    <cellStyle name="40% - Accent6 2 20 3" xfId="11455" xr:uid="{17CBEA5F-2FF6-4CD8-ACA7-C04F5DE0CA21}"/>
    <cellStyle name="40% - Accent6 2 21" xfId="2966" xr:uid="{1712F7CD-824E-4FB1-B0C1-D1E33E039240}"/>
    <cellStyle name="40% - Accent6 2 21 2" xfId="9881" xr:uid="{943CFEB4-FF75-45AE-ABEB-94FADC1F9CA2}"/>
    <cellStyle name="40% - Accent6 2 21 2 2" xfId="19829" xr:uid="{D282D482-ED23-49F8-BEF4-5C05C7985875}"/>
    <cellStyle name="40% - Accent6 2 21 3" xfId="11456" xr:uid="{DBBCBFEA-28EA-4D0A-BCCD-55017C9979CC}"/>
    <cellStyle name="40% - Accent6 2 22" xfId="2967" xr:uid="{2FF6252A-27FD-49EA-A7ED-40256D13D35A}"/>
    <cellStyle name="40% - Accent6 2 22 2" xfId="9882" xr:uid="{0027656C-F46B-49E6-B5FC-6674BB035769}"/>
    <cellStyle name="40% - Accent6 2 22 2 2" xfId="19830" xr:uid="{3BC90E85-AE76-43D4-A752-00D0ECDC95AD}"/>
    <cellStyle name="40% - Accent6 2 22 3" xfId="11457" xr:uid="{1391002E-1B27-4611-9510-BC08602A8163}"/>
    <cellStyle name="40% - Accent6 2 23" xfId="2968" xr:uid="{3600A9CC-F71C-4819-A5B6-C2A75FFD7C48}"/>
    <cellStyle name="40% - Accent6 2 23 2" xfId="9883" xr:uid="{C2410877-0ADD-4058-B73B-7A1A0AE64556}"/>
    <cellStyle name="40% - Accent6 2 23 2 2" xfId="19831" xr:uid="{E1FB5160-9FED-492B-A665-07A6DF7351EF}"/>
    <cellStyle name="40% - Accent6 2 23 3" xfId="11458" xr:uid="{EF87768C-8449-4A9E-845E-51DD02488D64}"/>
    <cellStyle name="40% - Accent6 2 24" xfId="2969" xr:uid="{1F797D91-DD6E-41FB-89E0-BF554F8245CA}"/>
    <cellStyle name="40% - Accent6 2 24 2" xfId="9884" xr:uid="{AD6AFFD8-D5EC-4D45-8B41-B5B8B6560E19}"/>
    <cellStyle name="40% - Accent6 2 24 2 2" xfId="19832" xr:uid="{15BFE101-F0D5-46C2-B7B4-783A9FA50CA4}"/>
    <cellStyle name="40% - Accent6 2 24 3" xfId="11459" xr:uid="{7A0A223F-DCCF-4706-84BE-CD2F3630EC39}"/>
    <cellStyle name="40% - Accent6 2 25" xfId="2970" xr:uid="{8C8EF05F-23BA-46B1-820D-8C19E68AB65B}"/>
    <cellStyle name="40% - Accent6 2 25 2" xfId="9885" xr:uid="{F6A24234-575A-4DE6-9225-F154F13DE362}"/>
    <cellStyle name="40% - Accent6 2 25 2 2" xfId="19833" xr:uid="{DF0C2840-B280-44D9-830E-08B056EDF924}"/>
    <cellStyle name="40% - Accent6 2 25 3" xfId="11460" xr:uid="{021144E0-A94D-4B22-890A-200FA35EC649}"/>
    <cellStyle name="40% - Accent6 2 26" xfId="2971" xr:uid="{F7476DD3-6737-460A-B2E9-30916B1F2E66}"/>
    <cellStyle name="40% - Accent6 2 26 2" xfId="9886" xr:uid="{EB0DFFA8-370D-4D26-89A7-E0FB970A29E4}"/>
    <cellStyle name="40% - Accent6 2 26 2 2" xfId="19834" xr:uid="{7A26B113-0DB1-4206-A0E0-85689434934C}"/>
    <cellStyle name="40% - Accent6 2 26 3" xfId="11461" xr:uid="{626C7EA1-3CEC-4D00-BE4C-FA49187EA262}"/>
    <cellStyle name="40% - Accent6 2 27" xfId="2972" xr:uid="{A2C02C24-D5A9-498D-86A1-905EE69A4949}"/>
    <cellStyle name="40% - Accent6 2 27 2" xfId="9887" xr:uid="{8700F776-B15B-420A-B668-BC076E16E12A}"/>
    <cellStyle name="40% - Accent6 2 27 2 2" xfId="19835" xr:uid="{95D3942A-44A8-4407-8AF4-7E1410E51789}"/>
    <cellStyle name="40% - Accent6 2 27 3" xfId="11462" xr:uid="{A1E45166-8F3A-4309-84CA-7E07004075CA}"/>
    <cellStyle name="40% - Accent6 2 28" xfId="2973" xr:uid="{B15B3F81-65DF-4E50-B5F6-969FD6A6A004}"/>
    <cellStyle name="40% - Accent6 2 28 2" xfId="9888" xr:uid="{5E7ECDF6-5A82-4A4F-8C17-21256167F7F9}"/>
    <cellStyle name="40% - Accent6 2 28 2 2" xfId="19836" xr:uid="{CE6F2AB3-4256-44E1-AF56-DC1BBE13627B}"/>
    <cellStyle name="40% - Accent6 2 28 3" xfId="11463" xr:uid="{07FB7ED1-B8F5-47B4-8DA8-5C1CACB9FB84}"/>
    <cellStyle name="40% - Accent6 2 29" xfId="2974" xr:uid="{0C2C44FE-A5EF-4F6B-BDEA-80128D2055C8}"/>
    <cellStyle name="40% - Accent6 2 29 2" xfId="9889" xr:uid="{1501F0E2-ED65-4349-9266-99A73556FC60}"/>
    <cellStyle name="40% - Accent6 2 29 2 2" xfId="19837" xr:uid="{44E3A799-603A-44BE-BC27-0DC6EF31476F}"/>
    <cellStyle name="40% - Accent6 2 29 3" xfId="11464" xr:uid="{3F6E713E-4AC4-4922-BF06-99205A068E17}"/>
    <cellStyle name="40% - Accent6 2 3" xfId="2975" xr:uid="{C180BEC5-86AF-4C18-BD8D-50BFBA9639DE}"/>
    <cellStyle name="40% - Accent6 2 3 2" xfId="9890" xr:uid="{093A0143-D975-436D-A42D-2687C3650238}"/>
    <cellStyle name="40% - Accent6 2 3 2 2" xfId="19838" xr:uid="{96461225-BC2D-468E-A71B-B9C235BE66D8}"/>
    <cellStyle name="40% - Accent6 2 3 3" xfId="11465" xr:uid="{74A620CF-DCCC-48B1-9887-549D04AB41AA}"/>
    <cellStyle name="40% - Accent6 2 30" xfId="2976" xr:uid="{4F213435-1B3C-4B1C-B651-10FDFBCDE25C}"/>
    <cellStyle name="40% - Accent6 2 30 2" xfId="9891" xr:uid="{3EBA9741-11EE-45AB-AC86-53DE9C7D5FF2}"/>
    <cellStyle name="40% - Accent6 2 30 2 2" xfId="19839" xr:uid="{108661B8-F028-4484-93C0-D12CC8996AFA}"/>
    <cellStyle name="40% - Accent6 2 30 3" xfId="11466" xr:uid="{1D472FB5-E308-414F-AB62-C581EA093E80}"/>
    <cellStyle name="40% - Accent6 2 31" xfId="2977" xr:uid="{10C37B3C-0D0C-46B8-B20B-547035B22CD7}"/>
    <cellStyle name="40% - Accent6 2 31 2" xfId="9892" xr:uid="{8C589664-CD85-4189-87A3-BEAEAD4609C9}"/>
    <cellStyle name="40% - Accent6 2 31 2 2" xfId="19840" xr:uid="{69C8270B-F14F-403E-9153-66C1DAD4B3A3}"/>
    <cellStyle name="40% - Accent6 2 31 3" xfId="11467" xr:uid="{7B160CA3-1671-41C3-A92E-BCB66AC22322}"/>
    <cellStyle name="40% - Accent6 2 32" xfId="2978" xr:uid="{A0C863D0-A9E5-4DA3-8C7A-EB7DCB5094EA}"/>
    <cellStyle name="40% - Accent6 2 32 2" xfId="9893" xr:uid="{6EE17A5E-DC3E-4714-B795-B569F112B0C5}"/>
    <cellStyle name="40% - Accent6 2 32 2 2" xfId="19841" xr:uid="{C81FE483-7F66-4BF1-98AB-3099F123BC8C}"/>
    <cellStyle name="40% - Accent6 2 32 3" xfId="11468" xr:uid="{B247739E-4D58-477D-BB36-B61509B2A064}"/>
    <cellStyle name="40% - Accent6 2 33" xfId="2979" xr:uid="{C0D4F40A-B0D7-4CD6-ABA1-E8B4AAB63621}"/>
    <cellStyle name="40% - Accent6 2 33 2" xfId="9894" xr:uid="{106A3875-9F01-4F3D-AFDB-AD44E573C36E}"/>
    <cellStyle name="40% - Accent6 2 33 2 2" xfId="19842" xr:uid="{6DDD1591-967B-427E-AAD3-6DC043B9D922}"/>
    <cellStyle name="40% - Accent6 2 33 3" xfId="11469" xr:uid="{E57998CB-D941-45D0-BEA4-D897BCEB98D5}"/>
    <cellStyle name="40% - Accent6 2 34" xfId="2980" xr:uid="{7E650B97-BB83-4EA7-A08F-991F4F09C1B5}"/>
    <cellStyle name="40% - Accent6 2 34 2" xfId="9895" xr:uid="{058F0606-D34A-4E98-8D84-2C4C2BF2A8D8}"/>
    <cellStyle name="40% - Accent6 2 34 2 2" xfId="19843" xr:uid="{FE8A72C4-5E0E-460D-80AA-6C6C1CCC9F9B}"/>
    <cellStyle name="40% - Accent6 2 34 3" xfId="11470" xr:uid="{FEC8FF4F-7056-4344-8EDE-C4CC9815B567}"/>
    <cellStyle name="40% - Accent6 2 35" xfId="2981" xr:uid="{BCEDD00A-CE33-4368-BFD0-985021D91765}"/>
    <cellStyle name="40% - Accent6 2 35 2" xfId="9896" xr:uid="{CCDAB79E-5B42-4321-8C68-714A354592F1}"/>
    <cellStyle name="40% - Accent6 2 35 2 2" xfId="19844" xr:uid="{9AAC7B2F-4528-424C-AEE1-59A562BCBB5F}"/>
    <cellStyle name="40% - Accent6 2 35 3" xfId="11471" xr:uid="{B0FAAB81-4E7A-4A52-9E47-F13AA9D589C8}"/>
    <cellStyle name="40% - Accent6 2 36" xfId="18177" xr:uid="{2C74AA3C-EA26-45A9-9FBE-0B878B9C06D5}"/>
    <cellStyle name="40% - Accent6 2 4" xfId="2982" xr:uid="{B66E0A27-051F-4045-8FF9-2359E256599A}"/>
    <cellStyle name="40% - Accent6 2 4 2" xfId="9897" xr:uid="{03E24322-B627-4797-8C5F-488EF56A869A}"/>
    <cellStyle name="40% - Accent6 2 4 2 2" xfId="19845" xr:uid="{D478B331-1D61-4432-9405-896E4777C893}"/>
    <cellStyle name="40% - Accent6 2 4 3" xfId="11472" xr:uid="{44494777-FA8B-481A-BFC2-B159409E58D1}"/>
    <cellStyle name="40% - Accent6 2 5" xfId="2983" xr:uid="{5194880A-E846-47E4-BB54-A27EDF63298F}"/>
    <cellStyle name="40% - Accent6 2 5 2" xfId="9898" xr:uid="{6B3FFCDB-C005-4DD5-B0FF-FF6FB4BB6C7E}"/>
    <cellStyle name="40% - Accent6 2 5 2 2" xfId="19846" xr:uid="{09F2B537-20BE-404D-A9B5-EE4ABA751E18}"/>
    <cellStyle name="40% - Accent6 2 5 3" xfId="11473" xr:uid="{24D4230B-AFFE-4BBE-BD7A-107D658BA92C}"/>
    <cellStyle name="40% - Accent6 2 6" xfId="2984" xr:uid="{8697CF29-4F31-4F34-8390-996D562765F0}"/>
    <cellStyle name="40% - Accent6 2 6 2" xfId="9899" xr:uid="{64D9D9B1-2D18-496C-A0F1-FECABF2AFBAA}"/>
    <cellStyle name="40% - Accent6 2 6 2 2" xfId="19847" xr:uid="{77CFBC8A-B219-4021-9A0A-32521496B056}"/>
    <cellStyle name="40% - Accent6 2 6 3" xfId="11474" xr:uid="{812E14D4-8553-447E-8B18-263E27AFDF3B}"/>
    <cellStyle name="40% - Accent6 2 7" xfId="2985" xr:uid="{02EC8D88-8CEE-4CE6-8E6E-54D9E81CE3D1}"/>
    <cellStyle name="40% - Accent6 2 7 2" xfId="9900" xr:uid="{D3993666-C7FA-4AA6-A54B-9C7D75D400D9}"/>
    <cellStyle name="40% - Accent6 2 7 2 2" xfId="19848" xr:uid="{5001C9A7-A50A-4B6C-9D54-EF5923008B17}"/>
    <cellStyle name="40% - Accent6 2 7 3" xfId="11475" xr:uid="{866588B5-73D8-48D2-8FCA-2471397B21CE}"/>
    <cellStyle name="40% - Accent6 2 8" xfId="2986" xr:uid="{9056833B-92D1-4477-8CB4-68957004E4D5}"/>
    <cellStyle name="40% - Accent6 2 8 2" xfId="9901" xr:uid="{A44829A1-90C9-4A06-B21B-01E8BFCEED42}"/>
    <cellStyle name="40% - Accent6 2 8 2 2" xfId="19849" xr:uid="{D73E13CC-282C-42C3-97D5-DDE49F94D9B8}"/>
    <cellStyle name="40% - Accent6 2 8 3" xfId="11476" xr:uid="{0744655D-EDF4-4828-A7D4-6EE80BAD2978}"/>
    <cellStyle name="40% - Accent6 2 9" xfId="2987" xr:uid="{1F4D7BE4-2216-4E1A-97A7-BE9BD1A9E26E}"/>
    <cellStyle name="40% - Accent6 2 9 2" xfId="9902" xr:uid="{A97DB687-7486-4902-A200-70F1ECB929ED}"/>
    <cellStyle name="40% - Accent6 2 9 2 2" xfId="19850" xr:uid="{6AAF2402-CCBE-4918-88AF-7D9DF26DF03D}"/>
    <cellStyle name="40% - Accent6 2 9 3" xfId="11477" xr:uid="{C823A87B-8ABF-4303-9D35-49C871884950}"/>
    <cellStyle name="40% - Accent6 2_CONSO" xfId="2988" xr:uid="{526C0B0F-2D04-43DA-A76C-DAFC262AB7FE}"/>
    <cellStyle name="40% - Accent6 3" xfId="152" xr:uid="{3F2DAEC7-0E7D-449F-BA79-88850A220520}"/>
    <cellStyle name="40% - Accent6 3 10" xfId="2989" xr:uid="{107BB557-DCC9-40CB-89DB-C36415A7D27D}"/>
    <cellStyle name="40% - Accent6 3 10 2" xfId="9903" xr:uid="{77DAECFA-DED6-465F-9E1A-38B68CC4B70C}"/>
    <cellStyle name="40% - Accent6 3 10 2 2" xfId="19851" xr:uid="{1432F93F-CD29-4588-9EF8-C6ABC1DA5305}"/>
    <cellStyle name="40% - Accent6 3 10 3" xfId="11478" xr:uid="{45379B78-3717-4BF3-98C2-3B400081E78D}"/>
    <cellStyle name="40% - Accent6 3 11" xfId="2990" xr:uid="{F3212EFF-D4A1-4B8B-80D8-99841D1B3D47}"/>
    <cellStyle name="40% - Accent6 3 11 2" xfId="9904" xr:uid="{55B5500F-9C0D-4107-AB63-B0BE1E50BDA6}"/>
    <cellStyle name="40% - Accent6 3 11 2 2" xfId="19852" xr:uid="{7246587E-DD47-467F-B537-75D5A32E3711}"/>
    <cellStyle name="40% - Accent6 3 11 3" xfId="11479" xr:uid="{892FD93E-D9BD-496F-981C-032E30665E0C}"/>
    <cellStyle name="40% - Accent6 3 12" xfId="2991" xr:uid="{B33449AF-42AE-4F7A-BD98-1C9FF51E5C2B}"/>
    <cellStyle name="40% - Accent6 3 12 2" xfId="9905" xr:uid="{86383FE6-C1D0-436D-88B3-89F163610EC1}"/>
    <cellStyle name="40% - Accent6 3 12 2 2" xfId="19853" xr:uid="{52D0574C-3EFA-4D1D-8861-2E36E09E5E67}"/>
    <cellStyle name="40% - Accent6 3 12 3" xfId="11480" xr:uid="{959A8BB6-047A-4D16-8B33-45BBB5BB4CFB}"/>
    <cellStyle name="40% - Accent6 3 13" xfId="2992" xr:uid="{1017826A-522D-4E11-8464-EE27B9598A1E}"/>
    <cellStyle name="40% - Accent6 3 13 2" xfId="9906" xr:uid="{E6676D68-A605-40E1-955E-CFA6074083C9}"/>
    <cellStyle name="40% - Accent6 3 13 2 2" xfId="19854" xr:uid="{C7CFE48B-EE1F-48FD-8010-868294A87751}"/>
    <cellStyle name="40% - Accent6 3 13 3" xfId="11481" xr:uid="{AB3BEB1B-CD01-4DAC-B205-9B85924E41C5}"/>
    <cellStyle name="40% - Accent6 3 14" xfId="2993" xr:uid="{4A8AA4FA-92B6-42A0-9E31-22A050C1B1C1}"/>
    <cellStyle name="40% - Accent6 3 14 2" xfId="9907" xr:uid="{AD54DC09-0D34-4FC6-8418-4FF3E63F174F}"/>
    <cellStyle name="40% - Accent6 3 14 2 2" xfId="19855" xr:uid="{6B69064D-E8E6-49EC-A05B-38B026F228D5}"/>
    <cellStyle name="40% - Accent6 3 14 3" xfId="11482" xr:uid="{DA319E4B-9EBC-4D23-98E3-EF5E2E552133}"/>
    <cellStyle name="40% - Accent6 3 15" xfId="2994" xr:uid="{457EF241-7BC9-4809-AFFA-D4BE1937F03D}"/>
    <cellStyle name="40% - Accent6 3 15 2" xfId="9908" xr:uid="{A45D147B-15CC-4CAC-B359-C4A4A986EEBA}"/>
    <cellStyle name="40% - Accent6 3 15 2 2" xfId="19856" xr:uid="{28A853C3-CDC6-4B08-9F35-E55B3FA49C62}"/>
    <cellStyle name="40% - Accent6 3 15 3" xfId="11483" xr:uid="{B7AC39E9-7C35-44CE-8E02-928FC092AD1B}"/>
    <cellStyle name="40% - Accent6 3 16" xfId="2995" xr:uid="{2D172D43-E5F7-43D9-951F-EE75C0732B3B}"/>
    <cellStyle name="40% - Accent6 3 16 2" xfId="9909" xr:uid="{8E8BF629-B05C-4DAA-AE81-203CDD262791}"/>
    <cellStyle name="40% - Accent6 3 16 2 2" xfId="19857" xr:uid="{D3181D68-9A5E-4EE0-8F85-196FED7AF572}"/>
    <cellStyle name="40% - Accent6 3 16 3" xfId="11484" xr:uid="{85946B2D-7B0C-4802-8D92-650DACCCBB74}"/>
    <cellStyle name="40% - Accent6 3 17" xfId="2996" xr:uid="{516CB77D-E99F-4514-9A6D-F9814B97A1BF}"/>
    <cellStyle name="40% - Accent6 3 17 2" xfId="9910" xr:uid="{287D1E1A-CDDE-4255-A6A4-4F7D6744309C}"/>
    <cellStyle name="40% - Accent6 3 17 2 2" xfId="19858" xr:uid="{80F0D8EA-D535-4474-882F-AF639DE41896}"/>
    <cellStyle name="40% - Accent6 3 17 3" xfId="11485" xr:uid="{DE165CA3-1F4D-48A9-A8BE-5DFF8E4067A0}"/>
    <cellStyle name="40% - Accent6 3 18" xfId="2997" xr:uid="{20E6D47F-69A6-4592-9FAC-9BC3B28DE517}"/>
    <cellStyle name="40% - Accent6 3 18 2" xfId="9911" xr:uid="{D88239FE-1666-4A6C-B6CA-E77E92F26DB2}"/>
    <cellStyle name="40% - Accent6 3 18 2 2" xfId="19859" xr:uid="{CAA37074-1BA7-4882-906F-2FE3BC6353C1}"/>
    <cellStyle name="40% - Accent6 3 18 3" xfId="11486" xr:uid="{0BA900FB-1E2E-4B1C-8D63-8CA6D6C6D944}"/>
    <cellStyle name="40% - Accent6 3 19" xfId="2998" xr:uid="{DBAEBA61-BD4B-4E95-867E-9F187F67A224}"/>
    <cellStyle name="40% - Accent6 3 19 2" xfId="9912" xr:uid="{9342BE85-2B79-44A0-A559-3DD7F9BB3A63}"/>
    <cellStyle name="40% - Accent6 3 19 2 2" xfId="19860" xr:uid="{5998796A-4BF4-4EFC-9BF6-8FE7B6515276}"/>
    <cellStyle name="40% - Accent6 3 19 3" xfId="11487" xr:uid="{AE27421C-6F79-4E25-8D6A-B7E8F3FD6141}"/>
    <cellStyle name="40% - Accent6 3 2" xfId="2999" xr:uid="{2A9B2F7F-461D-4105-9DBA-37FC68D238A2}"/>
    <cellStyle name="40% - Accent6 3 2 10" xfId="3000" xr:uid="{C39458BA-F5FE-43EF-8F87-A080E30F306A}"/>
    <cellStyle name="40% - Accent6 3 2 11" xfId="3001" xr:uid="{C97DEB51-69E3-4BBC-BF25-7B795C1F2BBE}"/>
    <cellStyle name="40% - Accent6 3 2 12" xfId="3002" xr:uid="{E448929F-1752-4D02-BBF4-5D1E09BEFF18}"/>
    <cellStyle name="40% - Accent6 3 2 13" xfId="3003" xr:uid="{F77285F8-5BC9-4B1A-83DB-ECAB55EEA1D0}"/>
    <cellStyle name="40% - Accent6 3 2 14" xfId="3004" xr:uid="{F52561FA-8392-4D6D-8B64-4ECF4EBAF650}"/>
    <cellStyle name="40% - Accent6 3 2 15" xfId="3005" xr:uid="{A06BA403-F65D-4A52-ADAC-4166DE55A07B}"/>
    <cellStyle name="40% - Accent6 3 2 16" xfId="3006" xr:uid="{A32C5411-70C6-453E-8E25-45505C1B62FB}"/>
    <cellStyle name="40% - Accent6 3 2 17" xfId="3007" xr:uid="{98CF99A3-3299-43F6-BB89-6DC02DCA90BA}"/>
    <cellStyle name="40% - Accent6 3 2 18" xfId="3008" xr:uid="{D3DC0748-F6C0-4932-8EFB-52F0205C3A4F}"/>
    <cellStyle name="40% - Accent6 3 2 19" xfId="3009" xr:uid="{44701347-C2A6-4214-B452-88C7A13A1EC0}"/>
    <cellStyle name="40% - Accent6 3 2 2" xfId="3010" xr:uid="{EAC2AC7C-C7FE-42A5-B780-4D0D8DB7A7A7}"/>
    <cellStyle name="40% - Accent6 3 2 2 10" xfId="3011" xr:uid="{6A17192B-ECCD-4C2D-986B-25435D8F9915}"/>
    <cellStyle name="40% - Accent6 3 2 2 10 2" xfId="9914" xr:uid="{8327BCDE-25F0-43C2-BBE1-5E40447FF941}"/>
    <cellStyle name="40% - Accent6 3 2 2 10 2 2" xfId="19862" xr:uid="{37C75B98-73C2-4314-A086-93CAF0BA3742}"/>
    <cellStyle name="40% - Accent6 3 2 2 10 3" xfId="11489" xr:uid="{7E81FE4A-26BD-4678-95F6-7B77AEBB8ADB}"/>
    <cellStyle name="40% - Accent6 3 2 2 11" xfId="3012" xr:uid="{5793C2C8-A824-46FB-A588-5EFF943E4985}"/>
    <cellStyle name="40% - Accent6 3 2 2 11 2" xfId="9915" xr:uid="{6D7F4628-409E-42D5-81EC-09823D3AD5BF}"/>
    <cellStyle name="40% - Accent6 3 2 2 11 2 2" xfId="19863" xr:uid="{1B00F2DF-AD18-4414-A534-13F2271DFADA}"/>
    <cellStyle name="40% - Accent6 3 2 2 11 3" xfId="11490" xr:uid="{26201662-43CA-40DB-835E-23268C5891EB}"/>
    <cellStyle name="40% - Accent6 3 2 2 12" xfId="3013" xr:uid="{DBADEE73-6B5B-4C77-92F7-16E01ACEAA9C}"/>
    <cellStyle name="40% - Accent6 3 2 2 12 2" xfId="9916" xr:uid="{DF7C7314-B6E1-485D-ADC2-918F25EA8241}"/>
    <cellStyle name="40% - Accent6 3 2 2 12 2 2" xfId="19864" xr:uid="{24C61D8F-EBB9-452A-8DF4-4E4CC55EB5E3}"/>
    <cellStyle name="40% - Accent6 3 2 2 12 3" xfId="11491" xr:uid="{B41BC29F-0EF8-42A6-9B4E-243987EDF916}"/>
    <cellStyle name="40% - Accent6 3 2 2 13" xfId="3014" xr:uid="{53570096-CEC1-47B4-99BB-48E95A840FCD}"/>
    <cellStyle name="40% - Accent6 3 2 2 13 2" xfId="9917" xr:uid="{929182E1-6F7B-440A-A2E7-ECC42706AD08}"/>
    <cellStyle name="40% - Accent6 3 2 2 13 2 2" xfId="19865" xr:uid="{FC6FC8E3-FA58-429A-990C-FD13B41C0499}"/>
    <cellStyle name="40% - Accent6 3 2 2 13 3" xfId="11492" xr:uid="{91A53339-ABD4-423D-BE85-AE88AEFDAA40}"/>
    <cellStyle name="40% - Accent6 3 2 2 14" xfId="3015" xr:uid="{14B6E6BA-1562-435A-8F01-F7506D71BAA3}"/>
    <cellStyle name="40% - Accent6 3 2 2 14 2" xfId="9918" xr:uid="{872392C2-F4CF-43A3-850D-4A91438962D9}"/>
    <cellStyle name="40% - Accent6 3 2 2 14 2 2" xfId="19866" xr:uid="{0DF30529-E286-4C1C-AF16-0C6B39E51F44}"/>
    <cellStyle name="40% - Accent6 3 2 2 14 3" xfId="11493" xr:uid="{8ADEF46A-2738-400C-A11B-E05910909644}"/>
    <cellStyle name="40% - Accent6 3 2 2 15" xfId="3016" xr:uid="{BAE468DF-09B3-46BC-9546-4DF43D731B2F}"/>
    <cellStyle name="40% - Accent6 3 2 2 15 2" xfId="9919" xr:uid="{6C7EF424-BFB6-4194-BF4C-101841A9D08E}"/>
    <cellStyle name="40% - Accent6 3 2 2 15 2 2" xfId="19867" xr:uid="{0ABF0F3D-DFF0-447C-B465-9463F04BB8D3}"/>
    <cellStyle name="40% - Accent6 3 2 2 15 3" xfId="11494" xr:uid="{BD54483F-A75D-4CC7-B4A9-E8DFB52A786E}"/>
    <cellStyle name="40% - Accent6 3 2 2 16" xfId="3017" xr:uid="{6AE25454-D3A8-4212-B2A5-03578F94CCDE}"/>
    <cellStyle name="40% - Accent6 3 2 2 16 2" xfId="9920" xr:uid="{27838016-37C0-4F18-A042-27DD2318E6ED}"/>
    <cellStyle name="40% - Accent6 3 2 2 16 2 2" xfId="19868" xr:uid="{885BE115-C56A-4E1A-9C33-4841324CA098}"/>
    <cellStyle name="40% - Accent6 3 2 2 16 3" xfId="11495" xr:uid="{7AF57E97-D5CE-4C9A-B57F-D01350594F94}"/>
    <cellStyle name="40% - Accent6 3 2 2 17" xfId="3018" xr:uid="{9038725B-AD44-4774-B734-02D90D73F1C9}"/>
    <cellStyle name="40% - Accent6 3 2 2 17 2" xfId="9921" xr:uid="{6BBEA2DC-B1AD-4173-869D-94334F764BC4}"/>
    <cellStyle name="40% - Accent6 3 2 2 17 2 2" xfId="19869" xr:uid="{3247199C-7A64-45CB-A9D2-D8DB2C64BEB0}"/>
    <cellStyle name="40% - Accent6 3 2 2 17 3" xfId="11496" xr:uid="{826F3380-6484-4759-A1CE-B81A1305B8D4}"/>
    <cellStyle name="40% - Accent6 3 2 2 18" xfId="3019" xr:uid="{AD063D65-F6E8-4AB7-8CBF-CF7D21CF1AEC}"/>
    <cellStyle name="40% - Accent6 3 2 2 18 2" xfId="9922" xr:uid="{5AB398A4-234C-4CD6-92CF-90D525C04873}"/>
    <cellStyle name="40% - Accent6 3 2 2 18 2 2" xfId="19870" xr:uid="{55F9243B-8BF5-4B3C-8C26-B8BCC69B1D58}"/>
    <cellStyle name="40% - Accent6 3 2 2 18 3" xfId="11497" xr:uid="{4C59D5EB-77BF-4A9E-B8C5-A78B8B452B3A}"/>
    <cellStyle name="40% - Accent6 3 2 2 19" xfId="3020" xr:uid="{C3AC7000-ACE1-492D-BB2E-5020CDD4D46F}"/>
    <cellStyle name="40% - Accent6 3 2 2 19 2" xfId="9923" xr:uid="{16426298-4AB8-43F0-BFBE-CCCBF8B4E3E0}"/>
    <cellStyle name="40% - Accent6 3 2 2 19 2 2" xfId="19871" xr:uid="{E56ACA73-6CCB-42F4-B455-FFE6B5790A4F}"/>
    <cellStyle name="40% - Accent6 3 2 2 19 3" xfId="11498" xr:uid="{777E22DC-8BCF-4C4E-912D-C8A70221C1CA}"/>
    <cellStyle name="40% - Accent6 3 2 2 2" xfId="3021" xr:uid="{D7E49F0C-E309-4FA1-B13C-F56DA782FE42}"/>
    <cellStyle name="40% - Accent6 3 2 2 2 2" xfId="9924" xr:uid="{39AD6EFA-3A0C-4EEA-942A-1AFF7A01257D}"/>
    <cellStyle name="40% - Accent6 3 2 2 2 2 2" xfId="19872" xr:uid="{FE351CA1-E35B-4135-A070-7CA4ABD4A1D6}"/>
    <cellStyle name="40% - Accent6 3 2 2 2 3" xfId="11499" xr:uid="{E20CDE16-FAC1-47A1-9699-E4AC22D8CD4F}"/>
    <cellStyle name="40% - Accent6 3 2 2 20" xfId="3022" xr:uid="{CAC92084-F63B-4874-A877-3787E9116A2E}"/>
    <cellStyle name="40% - Accent6 3 2 2 20 2" xfId="9925" xr:uid="{22B9F2E0-DA0D-407B-BCCD-240971AD606E}"/>
    <cellStyle name="40% - Accent6 3 2 2 20 2 2" xfId="19873" xr:uid="{5C4FC369-8716-429B-9245-94CBC6F9832D}"/>
    <cellStyle name="40% - Accent6 3 2 2 20 3" xfId="11500" xr:uid="{FD721BC0-E458-4436-B9B5-77B4434B09B3}"/>
    <cellStyle name="40% - Accent6 3 2 2 21" xfId="3023" xr:uid="{1A44E829-1B45-4E03-AE73-A1B9592FA1C1}"/>
    <cellStyle name="40% - Accent6 3 2 2 21 2" xfId="9926" xr:uid="{0E752ACA-F153-455B-B630-AD9931D59F25}"/>
    <cellStyle name="40% - Accent6 3 2 2 21 2 2" xfId="19874" xr:uid="{43FDF103-D4AF-4AC0-99F5-BC61A8A7B43F}"/>
    <cellStyle name="40% - Accent6 3 2 2 21 3" xfId="11501" xr:uid="{BFF4A150-E2AC-4B3C-BEF2-DB069F03F960}"/>
    <cellStyle name="40% - Accent6 3 2 2 22" xfId="3024" xr:uid="{0D0FD305-677B-4EAA-A022-314682719FFD}"/>
    <cellStyle name="40% - Accent6 3 2 2 22 2" xfId="9927" xr:uid="{3581121C-E82F-4ABF-B461-A6ACEC708E7A}"/>
    <cellStyle name="40% - Accent6 3 2 2 22 2 2" xfId="19875" xr:uid="{0ABAF1D9-2E10-452C-8643-59DE9E36F398}"/>
    <cellStyle name="40% - Accent6 3 2 2 22 3" xfId="11502" xr:uid="{E9F71232-2E56-46EA-A36E-9BEE42868B32}"/>
    <cellStyle name="40% - Accent6 3 2 2 3" xfId="3025" xr:uid="{F3829709-80D6-4CBE-A653-04A8B9D2DBDE}"/>
    <cellStyle name="40% - Accent6 3 2 2 3 2" xfId="9928" xr:uid="{E305598C-D80A-4CB0-B2F8-7FCE2F5EF952}"/>
    <cellStyle name="40% - Accent6 3 2 2 3 2 2" xfId="19876" xr:uid="{0F4DCA28-226B-414A-B897-EDA49BE4A59F}"/>
    <cellStyle name="40% - Accent6 3 2 2 3 3" xfId="11503" xr:uid="{45B2BC75-868C-45B4-B4A6-49817BCAABDE}"/>
    <cellStyle name="40% - Accent6 3 2 2 4" xfId="3026" xr:uid="{DD444952-5D5A-4C40-B920-D61E750AA4BD}"/>
    <cellStyle name="40% - Accent6 3 2 2 4 2" xfId="9929" xr:uid="{FE29009D-E552-4079-A65E-FC8ACFB26883}"/>
    <cellStyle name="40% - Accent6 3 2 2 4 2 2" xfId="19877" xr:uid="{88768FDF-14E1-4059-88A2-C06E7AC396BE}"/>
    <cellStyle name="40% - Accent6 3 2 2 4 3" xfId="11504" xr:uid="{A8CD9BA5-894F-431A-8B4E-905555E1D0DF}"/>
    <cellStyle name="40% - Accent6 3 2 2 5" xfId="3027" xr:uid="{5CD21551-5B51-4A47-A49C-05A37FB8F557}"/>
    <cellStyle name="40% - Accent6 3 2 2 5 2" xfId="9930" xr:uid="{A128D1DF-2722-4083-A33C-03030884A1C0}"/>
    <cellStyle name="40% - Accent6 3 2 2 5 2 2" xfId="19878" xr:uid="{68E904D1-C5CE-4A78-8485-050587A5C88D}"/>
    <cellStyle name="40% - Accent6 3 2 2 5 3" xfId="11505" xr:uid="{08B798A6-4E56-4E68-BFBB-FBBBD840DFBE}"/>
    <cellStyle name="40% - Accent6 3 2 2 6" xfId="3028" xr:uid="{9B674DBA-95B0-4CF7-A370-4A13F907222F}"/>
    <cellStyle name="40% - Accent6 3 2 2 6 2" xfId="9931" xr:uid="{13C9F13C-1EFF-4116-BECC-C1DA0C05E9DA}"/>
    <cellStyle name="40% - Accent6 3 2 2 6 2 2" xfId="19879" xr:uid="{A194BD69-71C5-4BE4-88B5-1E23711E94F5}"/>
    <cellStyle name="40% - Accent6 3 2 2 6 3" xfId="11506" xr:uid="{F60C6CFE-7462-432F-A36F-2FB9E7DCAC2A}"/>
    <cellStyle name="40% - Accent6 3 2 2 7" xfId="3029" xr:uid="{F869AB24-B674-4FF9-8A29-1577C74A7B83}"/>
    <cellStyle name="40% - Accent6 3 2 2 7 2" xfId="9932" xr:uid="{A177048D-6A09-41F8-84E3-AB27C82604EE}"/>
    <cellStyle name="40% - Accent6 3 2 2 7 2 2" xfId="19880" xr:uid="{04FB5418-62EE-4FC5-AD57-F1583824AB27}"/>
    <cellStyle name="40% - Accent6 3 2 2 7 3" xfId="11507" xr:uid="{AEEE40D6-44DE-4A94-9182-67E88A396095}"/>
    <cellStyle name="40% - Accent6 3 2 2 8" xfId="3030" xr:uid="{EA40B53C-BD14-4D65-97F9-731C52DAF578}"/>
    <cellStyle name="40% - Accent6 3 2 2 8 2" xfId="9933" xr:uid="{723455AD-D31B-4554-9535-0937635A6078}"/>
    <cellStyle name="40% - Accent6 3 2 2 8 2 2" xfId="19881" xr:uid="{2E024846-C5DA-411A-980C-0D79888F1CDA}"/>
    <cellStyle name="40% - Accent6 3 2 2 8 3" xfId="11508" xr:uid="{BBBAB1F5-E5D7-4DB2-B7F7-C1290D59AED2}"/>
    <cellStyle name="40% - Accent6 3 2 2 9" xfId="3031" xr:uid="{CE81C0EF-86AC-49BC-82A5-AFADAEE86AB3}"/>
    <cellStyle name="40% - Accent6 3 2 2 9 2" xfId="9934" xr:uid="{AF835743-A204-48B0-8B66-A2B455BD43B7}"/>
    <cellStyle name="40% - Accent6 3 2 2 9 2 2" xfId="19882" xr:uid="{289C148F-5A24-47DE-B726-6481DFE07D96}"/>
    <cellStyle name="40% - Accent6 3 2 2 9 3" xfId="11509" xr:uid="{AB1E319F-7CD5-4791-8DAF-021337BA088D}"/>
    <cellStyle name="40% - Accent6 3 2 20" xfId="3032" xr:uid="{61D8DB36-BE1D-4F03-966E-A3181F9F5077}"/>
    <cellStyle name="40% - Accent6 3 2 21" xfId="3033" xr:uid="{9F734F7C-E68C-425F-A5F3-5EE1B28710A7}"/>
    <cellStyle name="40% - Accent6 3 2 22" xfId="3034" xr:uid="{F4C0C411-8386-475E-9C8C-396E61AD4380}"/>
    <cellStyle name="40% - Accent6 3 2 23" xfId="9913" xr:uid="{7388E9FC-1A26-4305-9E93-8287EE4137EE}"/>
    <cellStyle name="40% - Accent6 3 2 23 2" xfId="19861" xr:uid="{08122EA0-2343-4426-B314-86A2F0FB65C9}"/>
    <cellStyle name="40% - Accent6 3 2 24" xfId="11488" xr:uid="{59DE3260-BF4B-4724-8237-9BF90A25375B}"/>
    <cellStyle name="40% - Accent6 3 2 3" xfId="3035" xr:uid="{8093D3A0-A27B-43CA-9C9F-0D515447955D}"/>
    <cellStyle name="40% - Accent6 3 2 4" xfId="3036" xr:uid="{1F1F0F1A-9FBE-4EBF-8A29-219A581E0F48}"/>
    <cellStyle name="40% - Accent6 3 2 5" xfId="3037" xr:uid="{C394FB72-57AA-4EDD-997B-28E40D0F1936}"/>
    <cellStyle name="40% - Accent6 3 2 6" xfId="3038" xr:uid="{0CE39E7C-B184-4236-8C6A-7F6118B83270}"/>
    <cellStyle name="40% - Accent6 3 2 7" xfId="3039" xr:uid="{B7A24F80-28B9-4664-A924-69C83079A166}"/>
    <cellStyle name="40% - Accent6 3 2 8" xfId="3040" xr:uid="{7E69BCEE-C352-4FC9-875A-78800EFD16F7}"/>
    <cellStyle name="40% - Accent6 3 2 9" xfId="3041" xr:uid="{207CA123-DEBE-4B7C-A1EA-FE1622E9498A}"/>
    <cellStyle name="40% - Accent6 3 20" xfId="3042" xr:uid="{46DBBAF3-740E-48C0-86BE-294CBD526473}"/>
    <cellStyle name="40% - Accent6 3 20 2" xfId="9935" xr:uid="{720A3D1A-E37E-42A2-B7CF-C218A575B7FD}"/>
    <cellStyle name="40% - Accent6 3 20 2 2" xfId="19883" xr:uid="{31DF4F1A-028C-4E2D-B061-E2B2879F4E56}"/>
    <cellStyle name="40% - Accent6 3 20 3" xfId="11510" xr:uid="{19A2704A-FB1E-4529-B65D-2B1B858C0EE0}"/>
    <cellStyle name="40% - Accent6 3 21" xfId="3043" xr:uid="{46228BB0-5468-489E-839A-98209EE8CFAE}"/>
    <cellStyle name="40% - Accent6 3 21 2" xfId="9936" xr:uid="{04EE27FE-C490-44EE-AEDA-986AD96771F8}"/>
    <cellStyle name="40% - Accent6 3 21 2 2" xfId="19884" xr:uid="{24C98A13-D99A-41E4-9233-6E273D5EF7F8}"/>
    <cellStyle name="40% - Accent6 3 21 3" xfId="11511" xr:uid="{953492BA-BD88-4313-B6CB-8039D776F4F0}"/>
    <cellStyle name="40% - Accent6 3 22" xfId="3044" xr:uid="{7509A43A-E861-4B20-8524-FDEEAA52C3AB}"/>
    <cellStyle name="40% - Accent6 3 22 2" xfId="9937" xr:uid="{E5CFA790-18C1-45E3-A577-DE9284C3F1B0}"/>
    <cellStyle name="40% - Accent6 3 22 2 2" xfId="19885" xr:uid="{DE3A11A0-047E-4E42-89D8-C4779BF5FF08}"/>
    <cellStyle name="40% - Accent6 3 22 3" xfId="11512" xr:uid="{09174293-92AF-4C9B-B04D-3ABB6725F65F}"/>
    <cellStyle name="40% - Accent6 3 23" xfId="3045" xr:uid="{50BF0112-FCEE-4808-8E0A-F5496A982167}"/>
    <cellStyle name="40% - Accent6 3 23 2" xfId="9938" xr:uid="{2BCC649D-5A17-48F8-AC80-8FFB02BEF800}"/>
    <cellStyle name="40% - Accent6 3 23 2 2" xfId="19886" xr:uid="{877252DE-2B2D-421D-B54D-A5687A06B3AD}"/>
    <cellStyle name="40% - Accent6 3 23 3" xfId="11513" xr:uid="{2E409727-445D-484F-9DE4-F8E884C23723}"/>
    <cellStyle name="40% - Accent6 3 24" xfId="3046" xr:uid="{29598CFF-2EBE-47F9-BD91-0ABED15346C2}"/>
    <cellStyle name="40% - Accent6 3 24 2" xfId="9939" xr:uid="{BAA576B7-A8E5-400E-AF79-3C98DD81E86D}"/>
    <cellStyle name="40% - Accent6 3 24 2 2" xfId="19887" xr:uid="{DD719FCE-538E-4DF4-A7D2-D1F891B694D5}"/>
    <cellStyle name="40% - Accent6 3 24 3" xfId="11514" xr:uid="{0EB9E6AA-BB28-4684-B20B-81E7EDA95E41}"/>
    <cellStyle name="40% - Accent6 3 25" xfId="3047" xr:uid="{7EB7B21C-2F07-4169-A78B-EFDE0F6BB355}"/>
    <cellStyle name="40% - Accent6 3 25 2" xfId="9940" xr:uid="{6D9EEFB7-16B4-4CDA-A0CF-0A3B7D3E7AC6}"/>
    <cellStyle name="40% - Accent6 3 25 2 2" xfId="19888" xr:uid="{D3FD4DAC-E7FC-437C-870D-1C1AF6CE91E3}"/>
    <cellStyle name="40% - Accent6 3 25 3" xfId="11515" xr:uid="{18B5DF8B-50E6-498F-8FD2-01F9FDFEFB35}"/>
    <cellStyle name="40% - Accent6 3 26" xfId="3048" xr:uid="{E0658364-89AF-4F8A-90C4-70C01189DA53}"/>
    <cellStyle name="40% - Accent6 3 26 2" xfId="9941" xr:uid="{4AB02F81-E9A4-4A25-AA9B-AF476E0C73A2}"/>
    <cellStyle name="40% - Accent6 3 26 2 2" xfId="19889" xr:uid="{90C3E567-F16C-425F-BDDB-B935E1494444}"/>
    <cellStyle name="40% - Accent6 3 26 3" xfId="11516" xr:uid="{8129D7F7-B456-4B89-8795-693F01BC681A}"/>
    <cellStyle name="40% - Accent6 3 27" xfId="3049" xr:uid="{F9D5E502-6CBC-4640-97F1-CDE92497B915}"/>
    <cellStyle name="40% - Accent6 3 27 2" xfId="9942" xr:uid="{04B3D7CE-5686-4613-B3FA-8C9D7C1008C1}"/>
    <cellStyle name="40% - Accent6 3 27 2 2" xfId="19890" xr:uid="{E034AF59-4532-4AE4-9D4F-09850FB8D2AD}"/>
    <cellStyle name="40% - Accent6 3 27 3" xfId="11517" xr:uid="{E48AFA68-B035-411C-BAAA-8BB76EA3112D}"/>
    <cellStyle name="40% - Accent6 3 28" xfId="3050" xr:uid="{23A001EF-D2BA-4214-875A-E3449155D4A5}"/>
    <cellStyle name="40% - Accent6 3 28 2" xfId="9943" xr:uid="{B21E6684-917E-4C1C-9E84-18FA1847AB8D}"/>
    <cellStyle name="40% - Accent6 3 28 2 2" xfId="19891" xr:uid="{67FB8BDF-2DBB-469F-AB60-5CE91F96F24A}"/>
    <cellStyle name="40% - Accent6 3 28 3" xfId="11518" xr:uid="{027FC025-D335-4386-9FBB-77D10F6FBC0B}"/>
    <cellStyle name="40% - Accent6 3 29" xfId="3051" xr:uid="{2FD17423-1DF3-4C26-99D3-D750B7A9E2C4}"/>
    <cellStyle name="40% - Accent6 3 29 2" xfId="9944" xr:uid="{6E9CFB39-528B-4468-A6E2-D77EE683E4D2}"/>
    <cellStyle name="40% - Accent6 3 29 2 2" xfId="19892" xr:uid="{92A9E71E-A5B2-4D28-97D2-4F47BE6CC2C8}"/>
    <cellStyle name="40% - Accent6 3 29 3" xfId="11519" xr:uid="{3A13A301-E814-4241-9623-D623992058A5}"/>
    <cellStyle name="40% - Accent6 3 3" xfId="3052" xr:uid="{21DF8E9C-AA2F-480E-B4B1-CCA77F7EE316}"/>
    <cellStyle name="40% - Accent6 3 3 2" xfId="9945" xr:uid="{CD1E0E39-2E94-4A46-AD2D-3EC7D204A3E9}"/>
    <cellStyle name="40% - Accent6 3 3 2 2" xfId="19893" xr:uid="{61DD4501-9582-4AAC-A1C3-2EAA982016E2}"/>
    <cellStyle name="40% - Accent6 3 3 3" xfId="11520" xr:uid="{A7630DE3-8CB1-4898-BA89-098B50C2B2DB}"/>
    <cellStyle name="40% - Accent6 3 30" xfId="3053" xr:uid="{F00C4D05-B884-4E8C-B037-B16598D4DDA8}"/>
    <cellStyle name="40% - Accent6 3 30 2" xfId="9946" xr:uid="{371EE7C4-A83D-4DEF-A248-EF42640AAF7F}"/>
    <cellStyle name="40% - Accent6 3 30 2 2" xfId="19894" xr:uid="{D2444C70-5DE7-499D-A538-194E8DAB9D96}"/>
    <cellStyle name="40% - Accent6 3 30 3" xfId="11521" xr:uid="{29497483-0D50-495C-89F2-AB7F82F4EBF6}"/>
    <cellStyle name="40% - Accent6 3 31" xfId="3054" xr:uid="{7521F159-6C77-4722-8DA3-B766CC64D4A3}"/>
    <cellStyle name="40% - Accent6 3 31 2" xfId="9947" xr:uid="{8C12F17A-DBD2-4565-BA14-46C9BEF30953}"/>
    <cellStyle name="40% - Accent6 3 31 2 2" xfId="19895" xr:uid="{7F1E923E-1BA5-49B2-9210-EA88D151F5A6}"/>
    <cellStyle name="40% - Accent6 3 31 3" xfId="11522" xr:uid="{02E6C1EC-0E11-4254-BAC7-23B75F8E5560}"/>
    <cellStyle name="40% - Accent6 3 32" xfId="3055" xr:uid="{36582E12-0137-406E-BBA0-C6B7F3C0F108}"/>
    <cellStyle name="40% - Accent6 3 32 2" xfId="9948" xr:uid="{FB039D3B-76BD-4D2A-91C1-A3CA6C33D792}"/>
    <cellStyle name="40% - Accent6 3 32 2 2" xfId="19896" xr:uid="{4CD49A29-45AF-40D2-8680-636F5DE949C2}"/>
    <cellStyle name="40% - Accent6 3 32 3" xfId="11523" xr:uid="{6588FA22-3BEA-4D4E-BD47-CF6FA5A2E281}"/>
    <cellStyle name="40% - Accent6 3 33" xfId="3056" xr:uid="{BE7AAFAD-AB54-4EA6-9929-747B15F190BC}"/>
    <cellStyle name="40% - Accent6 3 33 2" xfId="9949" xr:uid="{F60AF043-15A8-4C4F-9CF0-D3D3D028AE01}"/>
    <cellStyle name="40% - Accent6 3 33 2 2" xfId="19897" xr:uid="{486129B1-B480-491E-82D1-6B5B11C00494}"/>
    <cellStyle name="40% - Accent6 3 33 3" xfId="11524" xr:uid="{510C7EC9-AE0E-4ED5-95F9-A7DFCEE27BA3}"/>
    <cellStyle name="40% - Accent6 3 34" xfId="3057" xr:uid="{A4A2055B-5DE7-4A12-9A34-03CD3BA6EB60}"/>
    <cellStyle name="40% - Accent6 3 34 2" xfId="9950" xr:uid="{A9BEA4B9-4007-4493-9D14-485D93207087}"/>
    <cellStyle name="40% - Accent6 3 34 2 2" xfId="19898" xr:uid="{82166AB0-9920-470F-A71E-43EAE8B0E949}"/>
    <cellStyle name="40% - Accent6 3 34 3" xfId="11525" xr:uid="{8536AC16-0AD5-4826-B81C-FF957FDA1003}"/>
    <cellStyle name="40% - Accent6 3 35" xfId="3058" xr:uid="{DB1BE5A3-14C7-4EC4-87AC-AE60B613D627}"/>
    <cellStyle name="40% - Accent6 3 35 2" xfId="9951" xr:uid="{94BE8E00-AB40-47C1-9ECE-234F2C71DB5C}"/>
    <cellStyle name="40% - Accent6 3 35 2 2" xfId="19899" xr:uid="{F5D4A811-0489-47AE-B585-97BA80303F37}"/>
    <cellStyle name="40% - Accent6 3 35 3" xfId="11526" xr:uid="{E012BFC6-B0B7-451C-990F-7F05573A78D1}"/>
    <cellStyle name="40% - Accent6 3 4" xfId="3059" xr:uid="{3157AC50-82DC-4861-8016-78B8EC028C6D}"/>
    <cellStyle name="40% - Accent6 3 4 2" xfId="9952" xr:uid="{2A4989FF-E94C-49FD-9416-CBEED13C15B3}"/>
    <cellStyle name="40% - Accent6 3 4 2 2" xfId="19900" xr:uid="{E7466FD5-BDA5-433F-BFFB-35A611A6901F}"/>
    <cellStyle name="40% - Accent6 3 4 3" xfId="11527" xr:uid="{535AB5E6-8B3E-4677-839C-3502942DBBD7}"/>
    <cellStyle name="40% - Accent6 3 5" xfId="3060" xr:uid="{B76C5DE6-A22D-441A-AF94-15DA535E3F24}"/>
    <cellStyle name="40% - Accent6 3 5 2" xfId="9953" xr:uid="{D4BC50CF-63E2-4E77-82FE-53546CBA88F8}"/>
    <cellStyle name="40% - Accent6 3 5 2 2" xfId="19901" xr:uid="{8458FB97-D5F1-4881-8F12-0C962771158C}"/>
    <cellStyle name="40% - Accent6 3 5 3" xfId="11528" xr:uid="{1B7C6543-0DB0-4E7B-A502-EF7570D64358}"/>
    <cellStyle name="40% - Accent6 3 6" xfId="3061" xr:uid="{82C327E3-DDFA-42B8-8409-D59D0F1C825A}"/>
    <cellStyle name="40% - Accent6 3 6 2" xfId="9954" xr:uid="{4AB07BD9-C23C-4C03-96A1-C781CDD438FF}"/>
    <cellStyle name="40% - Accent6 3 6 2 2" xfId="19902" xr:uid="{EACCFD4B-D32D-4907-B632-921802528002}"/>
    <cellStyle name="40% - Accent6 3 6 3" xfId="11529" xr:uid="{13F86AAE-1C3A-447B-A88A-1A6AC8256DD4}"/>
    <cellStyle name="40% - Accent6 3 7" xfId="3062" xr:uid="{D85C4972-6453-4C9A-B9CB-741F897CFA5C}"/>
    <cellStyle name="40% - Accent6 3 7 2" xfId="9955" xr:uid="{53F283C2-94A2-49F7-9358-A6C86D072ECD}"/>
    <cellStyle name="40% - Accent6 3 7 2 2" xfId="19903" xr:uid="{A3B3EEF2-BBAF-49B2-9E27-240E90A2DCCF}"/>
    <cellStyle name="40% - Accent6 3 7 3" xfId="11530" xr:uid="{7EAE95FD-D2EB-48B0-A49F-E1D350648A81}"/>
    <cellStyle name="40% - Accent6 3 8" xfId="3063" xr:uid="{1A5C52EF-F79D-4434-AC69-FBC8B6D39ABA}"/>
    <cellStyle name="40% - Accent6 3 8 2" xfId="9956" xr:uid="{41BAB71C-13C6-493D-8855-045D58527838}"/>
    <cellStyle name="40% - Accent6 3 8 2 2" xfId="19904" xr:uid="{D4A22921-3E2F-415E-A3AF-54871FDD9D91}"/>
    <cellStyle name="40% - Accent6 3 8 3" xfId="11531" xr:uid="{A45DDB18-9742-4822-B9D8-E99385BF068F}"/>
    <cellStyle name="40% - Accent6 3 9" xfId="3064" xr:uid="{CFACC562-FC5C-4DC3-82A4-2AB65B481ECD}"/>
    <cellStyle name="40% - Accent6 3 9 2" xfId="9957" xr:uid="{CFAE0B4D-55E6-4217-B4AA-27784AF7FE45}"/>
    <cellStyle name="40% - Accent6 3 9 2 2" xfId="19905" xr:uid="{D4E44F72-C183-4048-8419-2B2009BDAF34}"/>
    <cellStyle name="40% - Accent6 3 9 3" xfId="11532" xr:uid="{5A076ECC-0761-4F67-B70D-EF30BB86C2F3}"/>
    <cellStyle name="40% - Accent6 4" xfId="8398" xr:uid="{FF6490D8-633B-46D5-94DE-E3DE894FBEAF}"/>
    <cellStyle name="40% - Accent6 4 2" xfId="12135" xr:uid="{9E07E3A6-A2ED-4756-88C9-620D06C4906C}"/>
    <cellStyle name="40% - Accent6 4 2 2" xfId="13720" xr:uid="{5BB2AC6A-E52E-4281-B188-147B0865A156}"/>
    <cellStyle name="40% - Accent6 4 2 2 2" xfId="17725" xr:uid="{9D5D7C9E-AFAD-405A-B2D7-63B7B7432AF4}"/>
    <cellStyle name="40% - Accent6 4 2 2 3" xfId="16468" xr:uid="{E03FD921-2108-428D-AEB4-EA685F54E4D9}"/>
    <cellStyle name="40% - Accent6 4 2 3" xfId="12930" xr:uid="{B0635EA7-A911-4A06-AF14-7E124F0B5F93}"/>
    <cellStyle name="40% - Accent6 4 2 3 2" xfId="17225" xr:uid="{D8BAC542-D859-41CB-B0DE-0B70AAF7F40D}"/>
    <cellStyle name="40% - Accent6 4 2 4" xfId="15934" xr:uid="{7C4E4BF7-1200-4194-8AFF-B381CEADEFFD}"/>
    <cellStyle name="40% - Accent6 4 3" xfId="13298" xr:uid="{3157C01E-E974-4D56-BCC6-79E4AAD8B2B9}"/>
    <cellStyle name="40% - Accent6 4 3 2" xfId="17484" xr:uid="{714BB5CC-4EC1-4A97-A806-AF36D61A2876}"/>
    <cellStyle name="40% - Accent6 4 3 3" xfId="16227" xr:uid="{41F8D497-8B33-4C7B-A7ED-06F993536ED2}"/>
    <cellStyle name="40% - Accent6 4 4" xfId="14708" xr:uid="{4B09F923-6037-4772-95CA-4CAD63E42748}"/>
    <cellStyle name="40% - Accent6 4 4 2" xfId="17978" xr:uid="{E4429CFB-9548-4B4C-A269-B1F6DE9AB9B5}"/>
    <cellStyle name="40% - Accent6 4 4 3" xfId="16722" xr:uid="{A8E64945-06FD-4A6A-9EF3-F502EFB282D6}"/>
    <cellStyle name="40% - Accent6 4 5" xfId="12506" xr:uid="{A59C00A0-A589-4A85-87D2-2DD5CE1704E1}"/>
    <cellStyle name="40% - Accent6 4 5 2" xfId="16984" xr:uid="{B5405062-FDC7-481E-BEA3-793DFCE13411}"/>
    <cellStyle name="40% - Accent6 4 6" xfId="15510" xr:uid="{C43EA10A-0C2D-4EEA-B920-67313C49B991}"/>
    <cellStyle name="40% - Accent6 5" xfId="14981" xr:uid="{AF932809-E375-4F0A-81B1-83F69AA1159F}"/>
    <cellStyle name="40% - Accent6 5 2" xfId="18027" xr:uid="{1850F3A8-E90A-4A1C-AD83-F3B7E02B5D12}"/>
    <cellStyle name="40% - Accent6 5 3" xfId="16773" xr:uid="{E30557CF-8290-4499-AD88-8102F3B1FE3C}"/>
    <cellStyle name="40% - Accent6 6" xfId="18518" xr:uid="{0DC70755-01F2-4AD4-8759-9E188EADF47E}"/>
    <cellStyle name="40% - Accent6 7" xfId="18567" xr:uid="{46973F9B-3159-42EB-A7D9-19E8027D4D19}"/>
    <cellStyle name="40% - ส่วนที่ถูกเน้น1" xfId="3065" xr:uid="{70FE2EAF-1A0D-4812-9D5D-CFCAEFF6008A}"/>
    <cellStyle name="40% - ส่วนที่ถูกเน้น1 2" xfId="153" xr:uid="{65DEFA73-4BE6-414E-8D4B-7802C0904587}"/>
    <cellStyle name="40% - ส่วนที่ถูกเน้น1 2 2" xfId="3066" xr:uid="{08F83C8F-53FD-4A1C-80E3-7ED7AC1D1EE4}"/>
    <cellStyle name="40% - ส่วนที่ถูกเน้น1 2 2 2" xfId="3067" xr:uid="{5680F038-1B35-4BD8-B751-6EA43A79DF98}"/>
    <cellStyle name="40% - ส่วนที่ถูกเน้น1 2 3" xfId="3068" xr:uid="{362028F1-513B-480F-886F-425DA2027F96}"/>
    <cellStyle name="40% - ส่วนที่ถูกเน้น1 2_CONSO" xfId="3069" xr:uid="{EFD7819A-546B-41FC-BAEC-D361E0ECBBD2}"/>
    <cellStyle name="40% - ส่วนที่ถูกเน้น1 3" xfId="3070" xr:uid="{B787AB16-4AC3-438B-AAC0-AD2F57D6D76D}"/>
    <cellStyle name="40% - ส่วนที่ถูกเน้น1_Book2" xfId="3071" xr:uid="{96440329-175A-4B81-935E-8525C9B3C20D}"/>
    <cellStyle name="40% - ส่วนที่ถูกเน้น2" xfId="3072" xr:uid="{B105982A-6B5A-461E-B52E-DD898C60DBC6}"/>
    <cellStyle name="40% - ส่วนที่ถูกเน้น2 2" xfId="3073" xr:uid="{C840D665-288C-4754-B9CF-C63ED3EAEAF6}"/>
    <cellStyle name="40% - ส่วนที่ถูกเน้น3" xfId="3074" xr:uid="{1BEE72C0-08C3-405F-9615-739205D34CC5}"/>
    <cellStyle name="40% - ส่วนที่ถูกเน้น3 2" xfId="154" xr:uid="{71ED2001-48FE-4729-9D02-718F0A33BA80}"/>
    <cellStyle name="40% - ส่วนที่ถูกเน้น3 2 2" xfId="3075" xr:uid="{906FF4FE-CDF7-4E72-8481-45F64A32168D}"/>
    <cellStyle name="40% - ส่วนที่ถูกเน้น3 2 2 2" xfId="3076" xr:uid="{9C9C711A-3E41-41C9-BE3B-1A21C66577D7}"/>
    <cellStyle name="40% - ส่วนที่ถูกเน้น3 2 3" xfId="3077" xr:uid="{A5F2E53F-19DC-4E81-BE79-8E8F21528778}"/>
    <cellStyle name="40% - ส่วนที่ถูกเน้น3 2_CONSO" xfId="3078" xr:uid="{1C742852-4FE6-404F-8917-42A9EB4C9C72}"/>
    <cellStyle name="40% - ส่วนที่ถูกเน้น3 3" xfId="3079" xr:uid="{2D5DD23F-0F1B-49DB-86E5-E4A4BCB3D4BC}"/>
    <cellStyle name="40% - ส่วนที่ถูกเน้น3_Book2" xfId="3080" xr:uid="{9C2A55D1-21B3-4D6C-AC20-6F489B2CF54E}"/>
    <cellStyle name="40% - ส่วนที่ถูกเน้น4" xfId="3081" xr:uid="{E6AEE9F0-B408-452D-834A-F91A309E0AF8}"/>
    <cellStyle name="40% - ส่วนที่ถูกเน้น4 2" xfId="155" xr:uid="{2231E085-5AC2-4807-9496-A7B14BC7006C}"/>
    <cellStyle name="40% - ส่วนที่ถูกเน้น4 2 2" xfId="3082" xr:uid="{87DDCBA5-99F9-4797-A917-68C307FC9110}"/>
    <cellStyle name="40% - ส่วนที่ถูกเน้น4 2 2 2" xfId="3083" xr:uid="{2A50101C-26CA-4141-B36D-29B20D03CE59}"/>
    <cellStyle name="40% - ส่วนที่ถูกเน้น4 2 3" xfId="3084" xr:uid="{3B4AC279-989B-4B80-B9B4-71E06F387796}"/>
    <cellStyle name="40% - ส่วนที่ถูกเน้น4 2_CONSO" xfId="3085" xr:uid="{74770AC4-8E8C-43BC-A105-B0C348ACD27B}"/>
    <cellStyle name="40% - ส่วนที่ถูกเน้น4 3" xfId="3086" xr:uid="{E9981BB6-2F4F-47CC-A3CC-1BC55CD10857}"/>
    <cellStyle name="40% - ส่วนที่ถูกเน้น4_Book2" xfId="3087" xr:uid="{9BC12C94-757D-4F17-B990-BFCA867DDE2B}"/>
    <cellStyle name="40% - ส่วนที่ถูกเน้น5" xfId="3088" xr:uid="{DFF2BF76-E491-493D-BED4-15940BBE9722}"/>
    <cellStyle name="40% - ส่วนที่ถูกเน้น5 2" xfId="3089" xr:uid="{2ADE3975-D937-463C-8D14-D55A4896419B}"/>
    <cellStyle name="40% - ส่วนที่ถูกเน้น6" xfId="3090" xr:uid="{F598CAB9-5485-4F90-978F-D76138D2A486}"/>
    <cellStyle name="40% - ส่วนที่ถูกเน้น6 2" xfId="156" xr:uid="{14BAB041-1478-42FB-9BA0-FB636A0E5979}"/>
    <cellStyle name="40% - ส่วนที่ถูกเน้น6 2 2" xfId="3091" xr:uid="{320C5ED8-7785-4589-A3A5-49FDBAD6CB66}"/>
    <cellStyle name="40% - ส่วนที่ถูกเน้น6 2 2 2" xfId="3092" xr:uid="{C3A12C22-15AE-460A-80F3-CA7DDCA890AB}"/>
    <cellStyle name="40% - ส่วนที่ถูกเน้น6 2 3" xfId="3093" xr:uid="{07C267ED-83F3-4C05-8A31-0A63A0CC2619}"/>
    <cellStyle name="40% - ส่วนที่ถูกเน้น6 2_CONSO" xfId="3094" xr:uid="{42BED3A3-68E5-45C0-8F81-1A1E56C22C29}"/>
    <cellStyle name="40% - ส่วนที่ถูกเน้น6 3" xfId="3095" xr:uid="{884FF4FA-9F68-4DAD-8521-E155E7C487FA}"/>
    <cellStyle name="40% - ส่วนที่ถูกเน้น6_Book2" xfId="3096" xr:uid="{71A2BEE2-C0C7-4EFF-A349-19214078892F}"/>
    <cellStyle name="594941.25" xfId="157" xr:uid="{36B2DC66-B740-4355-B9EC-798EF01F82E3}"/>
    <cellStyle name="594941.25 2" xfId="11788" xr:uid="{06B8159F-E1F9-4761-9CC2-1CF553215A82}"/>
    <cellStyle name="594941.25 2 2" xfId="13365" xr:uid="{871520CF-202D-44D2-8CA5-682C13BA5DF7}"/>
    <cellStyle name="594941.25 2 2 2" xfId="20143" xr:uid="{8837D5D2-9800-4630-8D35-EFA4E3FE1151}"/>
    <cellStyle name="594941.25 2 3" xfId="12575" xr:uid="{D7F9DF20-15E7-419D-B10F-AE37FF72D40F}"/>
    <cellStyle name="594941.25 2 3 2" xfId="20192" xr:uid="{BE5CC921-6B9B-4635-BC9C-6807D045723B}"/>
    <cellStyle name="594941.25 2 4" xfId="15579" xr:uid="{BF46D9D5-B9BA-4910-9A12-30A55862BB49}"/>
    <cellStyle name="594941.25 3" xfId="13851" xr:uid="{6560FCF3-15FE-4CE9-9B43-08B5669F84B6}"/>
    <cellStyle name="594941.25 3 2" xfId="20161" xr:uid="{CECD53F8-96DD-452D-A9CF-4835D04AFD30}"/>
    <cellStyle name="594941.25 4" xfId="14685" xr:uid="{20BB4C08-B5A1-479D-A760-C943C1734EA5}"/>
    <cellStyle name="594941.25 4 2" xfId="20167" xr:uid="{1A6F6319-FF95-4E40-B5AE-9EC59FF1A0D5}"/>
    <cellStyle name="594941.25 5" xfId="18577" xr:uid="{9F5C71EF-9386-47FE-BA02-62B9ADA2FD4D}"/>
    <cellStyle name="594941.25 6" xfId="10186" xr:uid="{C2D1141A-3E08-4A0E-AE5B-2848541FBF8E}"/>
    <cellStyle name="60% - Accent1 2" xfId="158" xr:uid="{49AF7DB8-BC23-4E42-A12C-1F7A0CFD6CB9}"/>
    <cellStyle name="60% - Accent1 2 10" xfId="3097" xr:uid="{18B491B5-EF7C-4BF2-98AE-D5F3E3686049}"/>
    <cellStyle name="60% - Accent1 2 11" xfId="3098" xr:uid="{AD989EE8-5184-4EC1-B6AB-E6B5AA5D2251}"/>
    <cellStyle name="60% - Accent1 2 12" xfId="3099" xr:uid="{9F4334FB-52B9-42F3-8DA0-518ADF7D613A}"/>
    <cellStyle name="60% - Accent1 2 13" xfId="3100" xr:uid="{B1F1B3F5-654A-4897-921B-AB144E054610}"/>
    <cellStyle name="60% - Accent1 2 14" xfId="3101" xr:uid="{C080BF34-B694-4B99-A385-54767F813328}"/>
    <cellStyle name="60% - Accent1 2 15" xfId="3102" xr:uid="{8DEA6713-C491-4802-9BAE-E41F0D472BA7}"/>
    <cellStyle name="60% - Accent1 2 16" xfId="3103" xr:uid="{5FEDF880-12A3-418C-BB18-1FAD58AE94E6}"/>
    <cellStyle name="60% - Accent1 2 17" xfId="3104" xr:uid="{320968BD-F9AA-4C4F-81ED-04010A208910}"/>
    <cellStyle name="60% - Accent1 2 18" xfId="3105" xr:uid="{FB2225B8-216D-4B71-8A95-E3D87E0D559B}"/>
    <cellStyle name="60% - Accent1 2 19" xfId="3106" xr:uid="{B8FACEF5-83C4-4FBD-82EC-A07B72D3E724}"/>
    <cellStyle name="60% - Accent1 2 2" xfId="3107" xr:uid="{70F1D91E-3A49-4AAA-8C25-DA1753FB93F6}"/>
    <cellStyle name="60% - Accent1 2 2 10" xfId="3108" xr:uid="{00A12145-6658-454B-B2DE-94651E677D04}"/>
    <cellStyle name="60% - Accent1 2 2 11" xfId="3109" xr:uid="{6C3BF237-2174-477C-B7EF-76607FC5968D}"/>
    <cellStyle name="60% - Accent1 2 2 12" xfId="3110" xr:uid="{F9CDF18C-BEA3-493E-A42A-81D2F2BD9C15}"/>
    <cellStyle name="60% - Accent1 2 2 13" xfId="3111" xr:uid="{EB3A2341-497A-4CA8-8F02-85BEF4FAA5F6}"/>
    <cellStyle name="60% - Accent1 2 2 14" xfId="3112" xr:uid="{67488F92-BC64-43C9-B087-28C7C3A5F3CE}"/>
    <cellStyle name="60% - Accent1 2 2 15" xfId="3113" xr:uid="{30D05A6C-1FB8-4633-91A6-0CBE9BDD7F0F}"/>
    <cellStyle name="60% - Accent1 2 2 16" xfId="3114" xr:uid="{4D4B97F1-0722-4BA0-A4EC-0E24C911626B}"/>
    <cellStyle name="60% - Accent1 2 2 17" xfId="3115" xr:uid="{F9A33EB8-B9AB-40EB-AFC6-75222595E80B}"/>
    <cellStyle name="60% - Accent1 2 2 18" xfId="3116" xr:uid="{CC0EF7D1-ADB5-4EF6-8608-642600FC6B49}"/>
    <cellStyle name="60% - Accent1 2 2 19" xfId="3117" xr:uid="{EF0834B8-65CC-41E6-B551-A13D842CD5B3}"/>
    <cellStyle name="60% - Accent1 2 2 2" xfId="3118" xr:uid="{DEE693FA-22C0-4F14-8BC9-D634A3D821DD}"/>
    <cellStyle name="60% - Accent1 2 2 2 10" xfId="3119" xr:uid="{2FDA64AF-0725-40BC-A698-25C24CE4C05A}"/>
    <cellStyle name="60% - Accent1 2 2 2 11" xfId="3120" xr:uid="{9DFF7FCA-65BA-4C7A-98EE-A7A0E2913EFA}"/>
    <cellStyle name="60% - Accent1 2 2 2 12" xfId="3121" xr:uid="{C2475C30-38D3-4413-B688-86770CD684D0}"/>
    <cellStyle name="60% - Accent1 2 2 2 13" xfId="3122" xr:uid="{F1648215-B271-4716-ABC8-415F38572DDC}"/>
    <cellStyle name="60% - Accent1 2 2 2 14" xfId="3123" xr:uid="{74E988A7-02AB-4D15-834F-8A9167DC9AA9}"/>
    <cellStyle name="60% - Accent1 2 2 2 15" xfId="3124" xr:uid="{AFF6BF13-DE89-47DB-A223-CDFCB1EFD941}"/>
    <cellStyle name="60% - Accent1 2 2 2 16" xfId="3125" xr:uid="{B6EBDE9F-6BE0-406A-A6C7-FC69C8E953DE}"/>
    <cellStyle name="60% - Accent1 2 2 2 17" xfId="3126" xr:uid="{EE9CF3F2-38E0-4457-A4E0-26E52066ED40}"/>
    <cellStyle name="60% - Accent1 2 2 2 18" xfId="3127" xr:uid="{F162AC9C-992D-4A4B-A31D-135CD67D7827}"/>
    <cellStyle name="60% - Accent1 2 2 2 19" xfId="3128" xr:uid="{265538A5-FC79-4010-ABD3-4017FB2315E8}"/>
    <cellStyle name="60% - Accent1 2 2 2 2" xfId="3129" xr:uid="{DFE98856-31C1-488C-B92F-D3EB7E98CD23}"/>
    <cellStyle name="60% - Accent1 2 2 2 20" xfId="3130" xr:uid="{341EFB8D-29AE-4186-AB78-FD1A5DAB7904}"/>
    <cellStyle name="60% - Accent1 2 2 2 21" xfId="3131" xr:uid="{2139D750-7013-46D9-AC6C-B6ABB68D7617}"/>
    <cellStyle name="60% - Accent1 2 2 2 22" xfId="3132" xr:uid="{D10F59C9-BC6F-40C1-AC10-B08C0EB14581}"/>
    <cellStyle name="60% - Accent1 2 2 2 3" xfId="3133" xr:uid="{81C8ABB4-9EFA-4BE9-B779-06C9A53AFEDB}"/>
    <cellStyle name="60% - Accent1 2 2 2 4" xfId="3134" xr:uid="{23C54519-353F-4212-B596-E223296031CA}"/>
    <cellStyle name="60% - Accent1 2 2 2 5" xfId="3135" xr:uid="{490D47F5-F8ED-4F8E-BE26-BA65E31DD72C}"/>
    <cellStyle name="60% - Accent1 2 2 2 6" xfId="3136" xr:uid="{2EF5DC6B-38B1-4C87-B6DC-55886F79C1AE}"/>
    <cellStyle name="60% - Accent1 2 2 2 7" xfId="3137" xr:uid="{772E1EAD-70C2-447F-9F8C-8EB095065E15}"/>
    <cellStyle name="60% - Accent1 2 2 2 8" xfId="3138" xr:uid="{A33800B1-A322-42CD-B2F4-E9A3292A1D2B}"/>
    <cellStyle name="60% - Accent1 2 2 2 9" xfId="3139" xr:uid="{DC2361B4-D1DB-4091-B24E-C1A6ACD493F0}"/>
    <cellStyle name="60% - Accent1 2 2 20" xfId="3140" xr:uid="{70671CFC-B5A9-4AB3-B160-99FFBDEC9B7F}"/>
    <cellStyle name="60% - Accent1 2 2 21" xfId="3141" xr:uid="{4EB3029F-1F0E-4CFF-8333-7F2DCD8618AB}"/>
    <cellStyle name="60% - Accent1 2 2 22" xfId="3142" xr:uid="{C539D371-3D9F-4EFC-AF2D-4D12C48D4E1F}"/>
    <cellStyle name="60% - Accent1 2 2 3" xfId="3143" xr:uid="{055387DC-FC3A-4075-8FDD-8A1C0546CCCA}"/>
    <cellStyle name="60% - Accent1 2 2 4" xfId="3144" xr:uid="{C705BB5F-3314-4B24-B134-E2F2811E9716}"/>
    <cellStyle name="60% - Accent1 2 2 5" xfId="3145" xr:uid="{72BC87EE-5B9D-4D39-AE5F-83E61B0ED30F}"/>
    <cellStyle name="60% - Accent1 2 2 6" xfId="3146" xr:uid="{C1F65564-3B83-4E7F-BDFC-42BDBA84DB47}"/>
    <cellStyle name="60% - Accent1 2 2 7" xfId="3147" xr:uid="{1338C92B-81B0-44B3-91AA-D91AD3329AA8}"/>
    <cellStyle name="60% - Accent1 2 2 8" xfId="3148" xr:uid="{46EEA1E4-0314-4CEB-A37C-3EE080C7E44E}"/>
    <cellStyle name="60% - Accent1 2 2 9" xfId="3149" xr:uid="{CC95CB0F-92F5-4044-86A6-7B203A916875}"/>
    <cellStyle name="60% - Accent1 2 20" xfId="3150" xr:uid="{1A637B36-4E2B-4C81-9FED-FF499D584B1D}"/>
    <cellStyle name="60% - Accent1 2 21" xfId="3151" xr:uid="{1CB0414D-FC1B-4D7A-8B62-5EE24326F5BC}"/>
    <cellStyle name="60% - Accent1 2 22" xfId="3152" xr:uid="{F90F8EAC-8A83-444A-8845-46E3113DB1DF}"/>
    <cellStyle name="60% - Accent1 2 23" xfId="3153" xr:uid="{730C0C07-D2D2-4A2A-9D74-3CAF123B6C56}"/>
    <cellStyle name="60% - Accent1 2 24" xfId="3154" xr:uid="{4924E2C0-4A56-4D97-9CB4-163ED9C11B46}"/>
    <cellStyle name="60% - Accent1 2 25" xfId="3155" xr:uid="{4790DB82-39E3-44EC-8542-3FE1A324CB60}"/>
    <cellStyle name="60% - Accent1 2 26" xfId="3156" xr:uid="{227AF137-C703-4791-A76C-855AA2AAE8B2}"/>
    <cellStyle name="60% - Accent1 2 27" xfId="3157" xr:uid="{D01AA774-D636-41E4-AAE7-8B0C0EFFCDE7}"/>
    <cellStyle name="60% - Accent1 2 28" xfId="3158" xr:uid="{AF373143-7E06-47CC-B3DB-50DBF46DA213}"/>
    <cellStyle name="60% - Accent1 2 29" xfId="3159" xr:uid="{10358889-382F-4558-8EBB-778006142A17}"/>
    <cellStyle name="60% - Accent1 2 3" xfId="3160" xr:uid="{DB0961BC-6996-46D3-B869-5A9A627EFFA9}"/>
    <cellStyle name="60% - Accent1 2 30" xfId="3161" xr:uid="{243B2DC1-526A-49E5-8008-119F917BE3D7}"/>
    <cellStyle name="60% - Accent1 2 31" xfId="3162" xr:uid="{84E0E280-4462-477A-A4CC-BA31891BAA67}"/>
    <cellStyle name="60% - Accent1 2 32" xfId="3163" xr:uid="{0A01DFBE-850A-4CC1-A289-C6A1EA7DEC82}"/>
    <cellStyle name="60% - Accent1 2 33" xfId="3164" xr:uid="{2486418C-6E08-4C83-8C82-2848F39F0DA2}"/>
    <cellStyle name="60% - Accent1 2 34" xfId="3165" xr:uid="{60C033FD-0B08-4087-A28C-90D0289597A4}"/>
    <cellStyle name="60% - Accent1 2 35" xfId="3166" xr:uid="{6FA13BDB-3FBC-475E-B86E-6275A2F4EAB8}"/>
    <cellStyle name="60% - Accent1 2 36" xfId="18178" xr:uid="{30A21D00-9E65-418B-9B72-47BD762D3439}"/>
    <cellStyle name="60% - Accent1 2 37" xfId="18039" xr:uid="{EA9280F3-5AC7-4D74-9BA3-00EE18184F37}"/>
    <cellStyle name="60% - Accent1 2 4" xfId="3167" xr:uid="{07A28EBC-7BBB-4A1E-A96E-768765F8AFB8}"/>
    <cellStyle name="60% - Accent1 2 5" xfId="3168" xr:uid="{47DC3E16-15DC-4B1C-AB16-DBDE235C6A09}"/>
    <cellStyle name="60% - Accent1 2 6" xfId="3169" xr:uid="{5BA073AE-0F50-4042-B19F-91C297D8AC3A}"/>
    <cellStyle name="60% - Accent1 2 7" xfId="3170" xr:uid="{CB1226C9-50F3-4F89-B291-2AF9DBBD7025}"/>
    <cellStyle name="60% - Accent1 2 8" xfId="3171" xr:uid="{4DF01147-05D2-406B-8508-14AB002E36A9}"/>
    <cellStyle name="60% - Accent1 2 9" xfId="3172" xr:uid="{44E6521D-CD66-472B-B0CB-72D1703DC859}"/>
    <cellStyle name="60% - Accent1 3" xfId="159" xr:uid="{A554795F-8C8F-4BA2-9B3A-813F665BF2BD}"/>
    <cellStyle name="60% - Accent1 3 10" xfId="3173" xr:uid="{6F0A6B32-ABD3-48E3-8760-637005A18216}"/>
    <cellStyle name="60% - Accent1 3 11" xfId="3174" xr:uid="{FDA9D504-7A26-4CF5-BFC9-0417468AA3F6}"/>
    <cellStyle name="60% - Accent1 3 12" xfId="3175" xr:uid="{95FF1DE8-4FAB-40AB-97E9-1E47C7725487}"/>
    <cellStyle name="60% - Accent1 3 13" xfId="3176" xr:uid="{A862BB79-7AB8-4D2A-A12A-1136CEBC6ED4}"/>
    <cellStyle name="60% - Accent1 3 14" xfId="3177" xr:uid="{A7CAB54F-3C59-4635-980F-B3AC3C06FADC}"/>
    <cellStyle name="60% - Accent1 3 15" xfId="3178" xr:uid="{6E35CB4B-D7A0-4613-8E36-58E3A01ABDA8}"/>
    <cellStyle name="60% - Accent1 3 16" xfId="3179" xr:uid="{2F2E61E1-C2AB-40C3-BDC9-78CBD4E16DD3}"/>
    <cellStyle name="60% - Accent1 3 17" xfId="3180" xr:uid="{DB087399-915B-4BE9-9364-ECEA18574557}"/>
    <cellStyle name="60% - Accent1 3 18" xfId="3181" xr:uid="{61B41335-944A-4A0D-A36D-C929377D3F0A}"/>
    <cellStyle name="60% - Accent1 3 19" xfId="3182" xr:uid="{ACD3A8B7-9806-43F3-9095-F2F372F67E55}"/>
    <cellStyle name="60% - Accent1 3 2" xfId="3183" xr:uid="{416EF6DD-A167-44A2-B4B2-98FB95154B62}"/>
    <cellStyle name="60% - Accent1 3 2 10" xfId="3184" xr:uid="{9FE15442-8DA8-4B3C-B273-2255BB312D54}"/>
    <cellStyle name="60% - Accent1 3 2 11" xfId="3185" xr:uid="{2A6A8A09-439D-4483-A0EB-C114DEC2C423}"/>
    <cellStyle name="60% - Accent1 3 2 12" xfId="3186" xr:uid="{11000B36-5609-416E-886D-1746269495A7}"/>
    <cellStyle name="60% - Accent1 3 2 13" xfId="3187" xr:uid="{FA5669E2-A5F9-4B4D-8EFE-8A64BE782B03}"/>
    <cellStyle name="60% - Accent1 3 2 14" xfId="3188" xr:uid="{4F38DD44-677D-45DF-A517-C5A68C774DE5}"/>
    <cellStyle name="60% - Accent1 3 2 15" xfId="3189" xr:uid="{5C1EC031-EDDE-4DBA-B362-EB1C1F72E2EF}"/>
    <cellStyle name="60% - Accent1 3 2 16" xfId="3190" xr:uid="{44DA888F-08B6-4A27-A28F-0186F0727D65}"/>
    <cellStyle name="60% - Accent1 3 2 17" xfId="3191" xr:uid="{9537D3C8-56AB-4B00-994C-387FC1C23992}"/>
    <cellStyle name="60% - Accent1 3 2 18" xfId="3192" xr:uid="{00250F84-B81D-4BCF-8886-13FE52CEC4CF}"/>
    <cellStyle name="60% - Accent1 3 2 19" xfId="3193" xr:uid="{6D111FA7-111A-4FCA-9D27-90164C512BF7}"/>
    <cellStyle name="60% - Accent1 3 2 2" xfId="3194" xr:uid="{7C0FBE33-208C-4FC5-97D7-4EE313C7B3D4}"/>
    <cellStyle name="60% - Accent1 3 2 2 10" xfId="3195" xr:uid="{AE4CEF29-E248-4FC5-A8AB-A2188AA8F59E}"/>
    <cellStyle name="60% - Accent1 3 2 2 11" xfId="3196" xr:uid="{DE200765-E499-404B-AAC2-F1FF4DC36445}"/>
    <cellStyle name="60% - Accent1 3 2 2 12" xfId="3197" xr:uid="{14FE2033-EFF7-439D-98B9-9A389975D136}"/>
    <cellStyle name="60% - Accent1 3 2 2 13" xfId="3198" xr:uid="{1DD55A64-BEBA-4C0F-B1F5-A348EFDC1FC4}"/>
    <cellStyle name="60% - Accent1 3 2 2 14" xfId="3199" xr:uid="{6B175CD7-1FF3-4C1A-A139-1196221F8427}"/>
    <cellStyle name="60% - Accent1 3 2 2 15" xfId="3200" xr:uid="{59860DCE-D580-4001-9FB6-753EDACF6BEF}"/>
    <cellStyle name="60% - Accent1 3 2 2 16" xfId="3201" xr:uid="{AB63DAA6-4ED6-4BE0-8841-8CF405F81198}"/>
    <cellStyle name="60% - Accent1 3 2 2 17" xfId="3202" xr:uid="{CE60B48E-67BE-49F9-B1E0-F13D68148AB2}"/>
    <cellStyle name="60% - Accent1 3 2 2 18" xfId="3203" xr:uid="{24F414D6-627F-4B7C-A7D7-16965DD1B6D2}"/>
    <cellStyle name="60% - Accent1 3 2 2 19" xfId="3204" xr:uid="{14F3551B-1D7A-465F-878C-FF1BA857BB9B}"/>
    <cellStyle name="60% - Accent1 3 2 2 2" xfId="3205" xr:uid="{B3386DDE-BDDD-4D49-8B44-B85C0D26AE3C}"/>
    <cellStyle name="60% - Accent1 3 2 2 20" xfId="3206" xr:uid="{E0461E7F-F942-4D83-893D-4F0847DAB044}"/>
    <cellStyle name="60% - Accent1 3 2 2 21" xfId="3207" xr:uid="{E35B4CC3-D218-4BA5-9196-C98168A1D5BB}"/>
    <cellStyle name="60% - Accent1 3 2 2 22" xfId="3208" xr:uid="{E4100CCE-9226-4E2E-892D-3B34028B3923}"/>
    <cellStyle name="60% - Accent1 3 2 2 3" xfId="3209" xr:uid="{BB093FDC-5EB0-4EF5-B85A-EAACF3D4F22C}"/>
    <cellStyle name="60% - Accent1 3 2 2 4" xfId="3210" xr:uid="{D56E9450-4431-4B12-A17D-76929C7F3138}"/>
    <cellStyle name="60% - Accent1 3 2 2 5" xfId="3211" xr:uid="{04C844B1-764D-4FC8-B030-39F860A759A2}"/>
    <cellStyle name="60% - Accent1 3 2 2 6" xfId="3212" xr:uid="{5BB8DA35-AAA5-42F9-83BA-AB7CE3B7ADCB}"/>
    <cellStyle name="60% - Accent1 3 2 2 7" xfId="3213" xr:uid="{98DD0796-757E-4195-B1F9-EB71D4E29E90}"/>
    <cellStyle name="60% - Accent1 3 2 2 8" xfId="3214" xr:uid="{9AE3B2F4-C351-4EFD-8A7A-165C8371EC7D}"/>
    <cellStyle name="60% - Accent1 3 2 2 9" xfId="3215" xr:uid="{D80D3A39-E441-4B9A-A03C-30E53E294E8F}"/>
    <cellStyle name="60% - Accent1 3 2 20" xfId="3216" xr:uid="{A56EFB6D-D585-4964-A3FB-77D823486755}"/>
    <cellStyle name="60% - Accent1 3 2 21" xfId="3217" xr:uid="{6D86044D-AEDF-49D4-869E-673EA45B2FB8}"/>
    <cellStyle name="60% - Accent1 3 2 22" xfId="3218" xr:uid="{F93A692F-34C7-45EE-9681-E4CE962142C6}"/>
    <cellStyle name="60% - Accent1 3 2 3" xfId="3219" xr:uid="{4A809708-4AB5-4152-BA48-CA265AEC4719}"/>
    <cellStyle name="60% - Accent1 3 2 4" xfId="3220" xr:uid="{8BD02248-E461-451E-9A7A-B70A564D1D60}"/>
    <cellStyle name="60% - Accent1 3 2 5" xfId="3221" xr:uid="{434592A1-020E-4759-B8D5-18B645949526}"/>
    <cellStyle name="60% - Accent1 3 2 6" xfId="3222" xr:uid="{FC172E81-99C9-4B08-AAB8-ABF5684E62DB}"/>
    <cellStyle name="60% - Accent1 3 2 7" xfId="3223" xr:uid="{2D4779F3-18C4-41F1-B570-FC89CE20528B}"/>
    <cellStyle name="60% - Accent1 3 2 8" xfId="3224" xr:uid="{049C9A8F-DC2E-457F-A04E-4FE618641AE6}"/>
    <cellStyle name="60% - Accent1 3 2 9" xfId="3225" xr:uid="{07758A7D-7F5E-468C-8DED-2F53EC342ED8}"/>
    <cellStyle name="60% - Accent1 3 20" xfId="3226" xr:uid="{E6CCDD58-6E6F-4E3C-97D2-02DB440C4373}"/>
    <cellStyle name="60% - Accent1 3 21" xfId="3227" xr:uid="{B03565AA-6128-404C-A70D-29B22064C6B4}"/>
    <cellStyle name="60% - Accent1 3 22" xfId="3228" xr:uid="{AB4282F6-3078-47BA-A08A-D933871B1EA5}"/>
    <cellStyle name="60% - Accent1 3 23" xfId="3229" xr:uid="{BC235D1D-308A-4808-84F6-F41818471855}"/>
    <cellStyle name="60% - Accent1 3 24" xfId="3230" xr:uid="{E3254529-3067-4EA5-94FF-533595C39065}"/>
    <cellStyle name="60% - Accent1 3 25" xfId="3231" xr:uid="{478F14C7-978D-46DE-BC16-EEE51911DCAC}"/>
    <cellStyle name="60% - Accent1 3 26" xfId="3232" xr:uid="{E0790CF4-EF8D-4460-8060-46D257458835}"/>
    <cellStyle name="60% - Accent1 3 27" xfId="3233" xr:uid="{9920F56A-94AF-4659-A702-FF609EF801B7}"/>
    <cellStyle name="60% - Accent1 3 28" xfId="3234" xr:uid="{93D6D2C1-0B6E-4643-9813-0BE169CC0A11}"/>
    <cellStyle name="60% - Accent1 3 29" xfId="3235" xr:uid="{1C3B198A-4B1F-4C38-9833-1943FE5D36F3}"/>
    <cellStyle name="60% - Accent1 3 3" xfId="3236" xr:uid="{D48F6C03-3C07-4D76-8AF3-A277D47E6324}"/>
    <cellStyle name="60% - Accent1 3 30" xfId="3237" xr:uid="{3AC6B210-FB8C-4459-839B-5E26F573CCF1}"/>
    <cellStyle name="60% - Accent1 3 31" xfId="3238" xr:uid="{B53A3E86-6865-4545-A9D8-56CD66B1DE3D}"/>
    <cellStyle name="60% - Accent1 3 32" xfId="3239" xr:uid="{6D2D2E37-B4B8-43CC-BB36-F776B739126E}"/>
    <cellStyle name="60% - Accent1 3 33" xfId="3240" xr:uid="{1E5A7D74-F602-4A27-AEBA-CB951A6BB22E}"/>
    <cellStyle name="60% - Accent1 3 34" xfId="3241" xr:uid="{B627D9DD-94AF-493C-86BB-BF27FE76DAC5}"/>
    <cellStyle name="60% - Accent1 3 35" xfId="3242" xr:uid="{90FA712C-89CE-4842-A659-5C2E5FF3597F}"/>
    <cellStyle name="60% - Accent1 3 4" xfId="3243" xr:uid="{0A20959E-390A-4C93-8EDB-3D3216230D15}"/>
    <cellStyle name="60% - Accent1 3 5" xfId="3244" xr:uid="{F0504F6D-5C8E-48A5-BBBE-322E28C08128}"/>
    <cellStyle name="60% - Accent1 3 6" xfId="3245" xr:uid="{1BB7BE9F-8DFB-4D2D-A92F-5350FDFC1DF0}"/>
    <cellStyle name="60% - Accent1 3 7" xfId="3246" xr:uid="{7C5C5636-97D5-4D0F-A0DD-47923187CFA7}"/>
    <cellStyle name="60% - Accent1 3 8" xfId="3247" xr:uid="{A3EDFEEC-D66C-49F5-918E-2F257986C1FB}"/>
    <cellStyle name="60% - Accent1 3 9" xfId="3248" xr:uid="{EA8FD455-4E2C-4F30-8AEA-5E15145FDF3E}"/>
    <cellStyle name="60% - Accent1 4" xfId="8379" xr:uid="{9C0434D3-0F81-4F9F-B422-E4BD944CEED8}"/>
    <cellStyle name="60% - Accent1 5" xfId="18499" xr:uid="{3F45D066-479E-4C71-AF6E-0D6F07751F0E}"/>
    <cellStyle name="60% - Accent2 2" xfId="160" xr:uid="{3EDCCAE1-6887-4F24-81D5-81D06A2A39BD}"/>
    <cellStyle name="60% - Accent2 2 10" xfId="3249" xr:uid="{D24C1556-786D-4E1C-B689-2031C2B71DC1}"/>
    <cellStyle name="60% - Accent2 2 11" xfId="3250" xr:uid="{F590892D-6AAF-449F-9E23-01F1CAC0EB66}"/>
    <cellStyle name="60% - Accent2 2 12" xfId="3251" xr:uid="{C0D5FBD8-D6E4-4C7D-B498-5A18E8EECE0A}"/>
    <cellStyle name="60% - Accent2 2 13" xfId="3252" xr:uid="{A6899BB4-8857-4E5A-952D-EBF40D7589DC}"/>
    <cellStyle name="60% - Accent2 2 14" xfId="3253" xr:uid="{D02D9253-686C-4D86-9C1A-902D4BB73432}"/>
    <cellStyle name="60% - Accent2 2 15" xfId="3254" xr:uid="{AFF546F0-9093-48B4-B55D-A6C7FD0248BE}"/>
    <cellStyle name="60% - Accent2 2 16" xfId="3255" xr:uid="{E24D5347-E6DA-4C21-8432-0856476D4E3C}"/>
    <cellStyle name="60% - Accent2 2 17" xfId="3256" xr:uid="{80300CD9-C599-42EA-8E79-A767ADCA7E41}"/>
    <cellStyle name="60% - Accent2 2 18" xfId="3257" xr:uid="{8D1EF0B1-2B0C-4E7F-A9E7-D99134411ADC}"/>
    <cellStyle name="60% - Accent2 2 19" xfId="3258" xr:uid="{EA93135A-1C63-4D75-B621-37357D6F9986}"/>
    <cellStyle name="60% - Accent2 2 2" xfId="3259" xr:uid="{2F809709-8ACA-4574-A5E0-2A0DB3092F50}"/>
    <cellStyle name="60% - Accent2 2 2 10" xfId="3260" xr:uid="{35988F22-341E-44C6-98D7-B9EC87C509B2}"/>
    <cellStyle name="60% - Accent2 2 2 11" xfId="3261" xr:uid="{EF9E54E4-8960-49E5-9797-BCE28D9D6F9A}"/>
    <cellStyle name="60% - Accent2 2 2 12" xfId="3262" xr:uid="{6FCA167E-2142-459F-BF67-099E0578C611}"/>
    <cellStyle name="60% - Accent2 2 2 13" xfId="3263" xr:uid="{38C48810-9D24-4675-82FE-3FB52C04EC56}"/>
    <cellStyle name="60% - Accent2 2 2 14" xfId="3264" xr:uid="{71427738-8119-48D5-B5BC-AC11E4FA9DB1}"/>
    <cellStyle name="60% - Accent2 2 2 15" xfId="3265" xr:uid="{968FB47A-6825-4D06-BFDA-A545BDDD9E7A}"/>
    <cellStyle name="60% - Accent2 2 2 16" xfId="3266" xr:uid="{645C8D38-3232-4252-B645-36D2A94E72F0}"/>
    <cellStyle name="60% - Accent2 2 2 17" xfId="3267" xr:uid="{40897523-228A-4961-A549-523680837928}"/>
    <cellStyle name="60% - Accent2 2 2 18" xfId="3268" xr:uid="{F175F645-EC11-4CDB-9E05-29A4EA1CE4ED}"/>
    <cellStyle name="60% - Accent2 2 2 19" xfId="3269" xr:uid="{010AD9D7-7D97-4EE1-97EB-9EADD1C2BB87}"/>
    <cellStyle name="60% - Accent2 2 2 2" xfId="3270" xr:uid="{BD275859-486E-4224-B38F-77E04A487B86}"/>
    <cellStyle name="60% - Accent2 2 2 2 10" xfId="3271" xr:uid="{D200627D-5AE7-433D-A720-4FD37B5ED3BE}"/>
    <cellStyle name="60% - Accent2 2 2 2 11" xfId="3272" xr:uid="{9E3DB676-CFF0-4D69-B04A-FBFA6E8656FD}"/>
    <cellStyle name="60% - Accent2 2 2 2 12" xfId="3273" xr:uid="{A286FA37-1AEF-4CF0-8259-771B976336CA}"/>
    <cellStyle name="60% - Accent2 2 2 2 13" xfId="3274" xr:uid="{81CF112C-1B8C-47FD-AF64-8C1D88639088}"/>
    <cellStyle name="60% - Accent2 2 2 2 14" xfId="3275" xr:uid="{9E057A72-6D46-49B8-A035-291A4E9D369F}"/>
    <cellStyle name="60% - Accent2 2 2 2 15" xfId="3276" xr:uid="{FBFE015D-9B10-4477-A013-2EA86A89D9C6}"/>
    <cellStyle name="60% - Accent2 2 2 2 16" xfId="3277" xr:uid="{BDCFB594-20E3-4B40-8D55-096AA5EEC1C4}"/>
    <cellStyle name="60% - Accent2 2 2 2 17" xfId="3278" xr:uid="{25BA8BC0-2B52-4A52-9E60-511AE217073A}"/>
    <cellStyle name="60% - Accent2 2 2 2 18" xfId="3279" xr:uid="{F11006D2-F132-40EE-A844-FCDD8A443AD3}"/>
    <cellStyle name="60% - Accent2 2 2 2 19" xfId="3280" xr:uid="{17DE5617-8D15-401E-9745-C3FD16AB6E86}"/>
    <cellStyle name="60% - Accent2 2 2 2 2" xfId="3281" xr:uid="{84FD3D7C-7559-4D0D-B183-B5B17B9AE359}"/>
    <cellStyle name="60% - Accent2 2 2 2 20" xfId="3282" xr:uid="{96452556-5FC6-4726-8B76-502C8D3F4BCD}"/>
    <cellStyle name="60% - Accent2 2 2 2 21" xfId="3283" xr:uid="{826412B5-1DA1-433D-B060-9B3BDD20591F}"/>
    <cellStyle name="60% - Accent2 2 2 2 22" xfId="3284" xr:uid="{B7434101-3FF1-42B9-8B70-16D9A06D2B98}"/>
    <cellStyle name="60% - Accent2 2 2 2 3" xfId="3285" xr:uid="{39251A40-1764-4157-BD20-FC6BDF5CDFBE}"/>
    <cellStyle name="60% - Accent2 2 2 2 4" xfId="3286" xr:uid="{676316A8-1BD4-47FA-8A72-5D172207D916}"/>
    <cellStyle name="60% - Accent2 2 2 2 5" xfId="3287" xr:uid="{8BFB8A58-263E-49A9-BFE3-30DFF12D94DB}"/>
    <cellStyle name="60% - Accent2 2 2 2 6" xfId="3288" xr:uid="{E24F7B91-AD32-47DB-88FE-EEA97BEFE4A9}"/>
    <cellStyle name="60% - Accent2 2 2 2 7" xfId="3289" xr:uid="{362BE119-2FB5-4250-9A02-795782C57BAC}"/>
    <cellStyle name="60% - Accent2 2 2 2 8" xfId="3290" xr:uid="{7624E1AF-680D-48B6-8EE2-F551F8A42F95}"/>
    <cellStyle name="60% - Accent2 2 2 2 9" xfId="3291" xr:uid="{3138F6CB-8F6D-4308-86D1-F51BC770C439}"/>
    <cellStyle name="60% - Accent2 2 2 20" xfId="3292" xr:uid="{F286D6DA-F574-44BE-AA7C-52510FA114E4}"/>
    <cellStyle name="60% - Accent2 2 2 21" xfId="3293" xr:uid="{91304FB0-C88F-4390-A9B5-55543A671ADC}"/>
    <cellStyle name="60% - Accent2 2 2 22" xfId="3294" xr:uid="{EE8FB1C0-65BF-4207-A4EF-7721436A4B43}"/>
    <cellStyle name="60% - Accent2 2 2 3" xfId="3295" xr:uid="{19990F95-D1CA-4BCB-9B1C-BAD2E40C44C9}"/>
    <cellStyle name="60% - Accent2 2 2 4" xfId="3296" xr:uid="{4EAB45F8-B4E7-4323-A861-7C56999F7912}"/>
    <cellStyle name="60% - Accent2 2 2 5" xfId="3297" xr:uid="{34ABA917-80D9-4E9B-ADD1-4FE898FEDCFE}"/>
    <cellStyle name="60% - Accent2 2 2 6" xfId="3298" xr:uid="{9110C8B1-2D80-41AF-A929-CFB6CF6DC56F}"/>
    <cellStyle name="60% - Accent2 2 2 7" xfId="3299" xr:uid="{90F1641D-4B3E-48EE-A5B2-EC045570B2DF}"/>
    <cellStyle name="60% - Accent2 2 2 8" xfId="3300" xr:uid="{932BEE5C-FB2D-4923-B473-49A79030A5CE}"/>
    <cellStyle name="60% - Accent2 2 2 9" xfId="3301" xr:uid="{B7262363-AE48-4020-8613-F740BC2EB920}"/>
    <cellStyle name="60% - Accent2 2 20" xfId="3302" xr:uid="{2ABDEB87-9419-4445-B93C-DD9C0FB7E4BA}"/>
    <cellStyle name="60% - Accent2 2 21" xfId="3303" xr:uid="{76B54AB4-32BE-42D3-A8D7-B1534FDB21D3}"/>
    <cellStyle name="60% - Accent2 2 22" xfId="3304" xr:uid="{3F372E83-A7FE-4FE7-9AF4-D92D61886179}"/>
    <cellStyle name="60% - Accent2 2 23" xfId="3305" xr:uid="{BFA1EE0C-40F2-4EE4-BBA0-877CD878B7A2}"/>
    <cellStyle name="60% - Accent2 2 24" xfId="3306" xr:uid="{48CD3749-088A-480E-8DAE-EAE8B74AAA89}"/>
    <cellStyle name="60% - Accent2 2 25" xfId="3307" xr:uid="{91BBC569-79D4-46FD-AC18-25C738E9B422}"/>
    <cellStyle name="60% - Accent2 2 26" xfId="3308" xr:uid="{19287DD7-3F97-4C98-81BD-0B011DA3F236}"/>
    <cellStyle name="60% - Accent2 2 27" xfId="3309" xr:uid="{5E8D8D3E-DF60-4C19-855A-C6D1D3C1E78F}"/>
    <cellStyle name="60% - Accent2 2 28" xfId="3310" xr:uid="{33322712-6146-4D1C-B53F-B98068837308}"/>
    <cellStyle name="60% - Accent2 2 29" xfId="3311" xr:uid="{D81AE8C6-4551-4455-83B7-9FCB5D459F23}"/>
    <cellStyle name="60% - Accent2 2 3" xfId="3312" xr:uid="{4019E370-665B-4225-8123-E80E1BC64F69}"/>
    <cellStyle name="60% - Accent2 2 30" xfId="3313" xr:uid="{DD44EF66-0FF6-4504-99FD-5C64CD7BCEB6}"/>
    <cellStyle name="60% - Accent2 2 31" xfId="3314" xr:uid="{DCCE01E2-3FE4-42A1-BB5C-B48F14823C0C}"/>
    <cellStyle name="60% - Accent2 2 32" xfId="3315" xr:uid="{6DC51FB9-060C-435C-B4D4-6C240B239854}"/>
    <cellStyle name="60% - Accent2 2 33" xfId="3316" xr:uid="{7447B814-C6CA-4469-B8F0-74F0404FBD86}"/>
    <cellStyle name="60% - Accent2 2 34" xfId="3317" xr:uid="{A1ABAFDE-886D-4FF0-A347-7CA9DE948B05}"/>
    <cellStyle name="60% - Accent2 2 35" xfId="3318" xr:uid="{AE9BA2C1-E9D5-418A-94C4-F672737F06C9}"/>
    <cellStyle name="60% - Accent2 2 36" xfId="18179" xr:uid="{9B577BD2-DAFB-47AC-837B-3D250B6E5D71}"/>
    <cellStyle name="60% - Accent2 2 37" xfId="18040" xr:uid="{5737BD28-8944-4D26-89E8-EE74EBC35775}"/>
    <cellStyle name="60% - Accent2 2 4" xfId="3319" xr:uid="{9B1B1A12-7C6D-4B35-84DA-02B8D5E1D362}"/>
    <cellStyle name="60% - Accent2 2 5" xfId="3320" xr:uid="{AA02C69C-2622-407D-9EE6-5649FAA64054}"/>
    <cellStyle name="60% - Accent2 2 6" xfId="3321" xr:uid="{565687E6-D363-493C-BA7D-BA4FAAE9C0E3}"/>
    <cellStyle name="60% - Accent2 2 7" xfId="3322" xr:uid="{F908DED7-274A-4A51-82A4-DF61DA5025EE}"/>
    <cellStyle name="60% - Accent2 2 8" xfId="3323" xr:uid="{32649A11-DC52-4023-9D39-562EF3C02243}"/>
    <cellStyle name="60% - Accent2 2 9" xfId="3324" xr:uid="{230D3F78-F464-41B4-993A-39C4E1160D7D}"/>
    <cellStyle name="60% - Accent2 3" xfId="161" xr:uid="{57850220-CFBC-453B-96A8-9965EE4B4C2E}"/>
    <cellStyle name="60% - Accent2 3 10" xfId="3325" xr:uid="{E4F72211-7F19-428F-8E09-DD4BF05C221A}"/>
    <cellStyle name="60% - Accent2 3 11" xfId="3326" xr:uid="{5805C2E1-7EA6-4DD8-8048-C514E706009E}"/>
    <cellStyle name="60% - Accent2 3 12" xfId="3327" xr:uid="{8548D672-BCF6-4CF9-B760-24CE9CACE631}"/>
    <cellStyle name="60% - Accent2 3 13" xfId="3328" xr:uid="{5122028B-56D1-4048-86EC-91976702AC0A}"/>
    <cellStyle name="60% - Accent2 3 14" xfId="3329" xr:uid="{02E747B3-3104-4783-867B-DE438ECA4555}"/>
    <cellStyle name="60% - Accent2 3 15" xfId="3330" xr:uid="{267AC071-DBA1-4229-A069-3D4B67574C1B}"/>
    <cellStyle name="60% - Accent2 3 16" xfId="3331" xr:uid="{2414290A-E08B-45EC-BE31-3AB9ECF7BE97}"/>
    <cellStyle name="60% - Accent2 3 17" xfId="3332" xr:uid="{45056ABD-A9A2-4143-9DB7-837AA56ABA47}"/>
    <cellStyle name="60% - Accent2 3 18" xfId="3333" xr:uid="{A0A17F2A-94A1-4FF3-8D20-C06D135EF251}"/>
    <cellStyle name="60% - Accent2 3 19" xfId="3334" xr:uid="{D2424A11-7722-4B6C-8FCE-180C84069B45}"/>
    <cellStyle name="60% - Accent2 3 2" xfId="3335" xr:uid="{6B0CBCD2-F242-4197-ADAF-CEB2FCBB96D1}"/>
    <cellStyle name="60% - Accent2 3 2 10" xfId="3336" xr:uid="{ED4F79CA-8A42-4501-A351-AB249EDB0B0E}"/>
    <cellStyle name="60% - Accent2 3 2 11" xfId="3337" xr:uid="{3DC0593A-C1FD-4A22-9D1D-8BD30E422C90}"/>
    <cellStyle name="60% - Accent2 3 2 12" xfId="3338" xr:uid="{217EEC28-62AB-4F96-AB34-451FD7B35955}"/>
    <cellStyle name="60% - Accent2 3 2 13" xfId="3339" xr:uid="{7907F60F-3ED5-4EEE-B5A7-DEF0CA897A38}"/>
    <cellStyle name="60% - Accent2 3 2 14" xfId="3340" xr:uid="{227630ED-82BE-4B87-93F6-ED42CBFE1793}"/>
    <cellStyle name="60% - Accent2 3 2 15" xfId="3341" xr:uid="{9BE09080-63A4-464A-A897-6807821A8B2E}"/>
    <cellStyle name="60% - Accent2 3 2 16" xfId="3342" xr:uid="{698F0A61-AA70-41CB-A6BF-4FBF6F041AFB}"/>
    <cellStyle name="60% - Accent2 3 2 17" xfId="3343" xr:uid="{D4CEA9A9-7326-4768-8975-83A0C8315343}"/>
    <cellStyle name="60% - Accent2 3 2 18" xfId="3344" xr:uid="{DA4D295F-E5AE-471B-921B-C0FD3060C47E}"/>
    <cellStyle name="60% - Accent2 3 2 19" xfId="3345" xr:uid="{951D9DAC-9BCA-46CC-836B-0BF0651FAD8F}"/>
    <cellStyle name="60% - Accent2 3 2 2" xfId="3346" xr:uid="{3583275F-ADF9-42A9-9ABB-F219CFEDEE70}"/>
    <cellStyle name="60% - Accent2 3 2 2 10" xfId="3347" xr:uid="{D9894299-0D8D-427D-9840-18AA53D0B9EE}"/>
    <cellStyle name="60% - Accent2 3 2 2 11" xfId="3348" xr:uid="{37188D5F-C170-442D-9E29-E1FF8D624061}"/>
    <cellStyle name="60% - Accent2 3 2 2 12" xfId="3349" xr:uid="{2BAF9730-A2E7-44D6-8439-A12A320F4A81}"/>
    <cellStyle name="60% - Accent2 3 2 2 13" xfId="3350" xr:uid="{15F44B69-72FA-447E-98CD-4D122292446D}"/>
    <cellStyle name="60% - Accent2 3 2 2 14" xfId="3351" xr:uid="{0ED1E52A-0260-4C73-8BE0-C0B031BFF87F}"/>
    <cellStyle name="60% - Accent2 3 2 2 15" xfId="3352" xr:uid="{E7FC7C08-677B-46EB-88AE-6E9F379D042F}"/>
    <cellStyle name="60% - Accent2 3 2 2 16" xfId="3353" xr:uid="{8B04D8F5-7E4E-4F12-96AD-C41BF293B8A2}"/>
    <cellStyle name="60% - Accent2 3 2 2 17" xfId="3354" xr:uid="{B803C33C-C8E6-4865-A468-A8743BB09AA5}"/>
    <cellStyle name="60% - Accent2 3 2 2 18" xfId="3355" xr:uid="{44112870-1751-4A57-A28B-DC1781E3DE92}"/>
    <cellStyle name="60% - Accent2 3 2 2 19" xfId="3356" xr:uid="{DE41C267-D46D-40F9-93E7-003A20497F77}"/>
    <cellStyle name="60% - Accent2 3 2 2 2" xfId="3357" xr:uid="{75645A8E-EAAE-4314-8774-8B58419FB076}"/>
    <cellStyle name="60% - Accent2 3 2 2 20" xfId="3358" xr:uid="{D2794788-1E9B-4348-A4F6-B2C866749B15}"/>
    <cellStyle name="60% - Accent2 3 2 2 21" xfId="3359" xr:uid="{3D656D99-76C7-45F9-BE7D-B170A3342FDF}"/>
    <cellStyle name="60% - Accent2 3 2 2 22" xfId="3360" xr:uid="{BE4F01AF-3409-4351-8684-520A50C1E3AC}"/>
    <cellStyle name="60% - Accent2 3 2 2 3" xfId="3361" xr:uid="{7ADAAA7F-3CB4-4BA0-A3D9-294ABC803F4E}"/>
    <cellStyle name="60% - Accent2 3 2 2 4" xfId="3362" xr:uid="{F74F2C9D-D224-44AF-BB2B-A621B31E0C6C}"/>
    <cellStyle name="60% - Accent2 3 2 2 5" xfId="3363" xr:uid="{E6C8D4C1-00DC-46D5-BEBB-96C9674009BB}"/>
    <cellStyle name="60% - Accent2 3 2 2 6" xfId="3364" xr:uid="{7DAC5356-FF71-4C49-8240-7F8923872570}"/>
    <cellStyle name="60% - Accent2 3 2 2 7" xfId="3365" xr:uid="{D8BDC1D1-AAF6-4450-BE62-CA4ED58E109D}"/>
    <cellStyle name="60% - Accent2 3 2 2 8" xfId="3366" xr:uid="{D6CB5358-CB85-4595-80DE-FD6C39443782}"/>
    <cellStyle name="60% - Accent2 3 2 2 9" xfId="3367" xr:uid="{DFBF8FFC-811E-425A-898A-199474572D3D}"/>
    <cellStyle name="60% - Accent2 3 2 20" xfId="3368" xr:uid="{07EF9318-8485-4FB7-8125-1CA2E18AF248}"/>
    <cellStyle name="60% - Accent2 3 2 21" xfId="3369" xr:uid="{89A8390C-01BC-418F-8131-8B80ECF0E949}"/>
    <cellStyle name="60% - Accent2 3 2 22" xfId="3370" xr:uid="{74CCFFD4-4F70-4B17-BF4A-41FFCE17F726}"/>
    <cellStyle name="60% - Accent2 3 2 3" xfId="3371" xr:uid="{BF1B724F-1AC4-4460-9AE5-F7C7A252B1CE}"/>
    <cellStyle name="60% - Accent2 3 2 4" xfId="3372" xr:uid="{E8BEDB0E-5035-4F7E-B58B-081FD788A568}"/>
    <cellStyle name="60% - Accent2 3 2 5" xfId="3373" xr:uid="{CC03B357-B957-496E-B147-1FF95EEF1547}"/>
    <cellStyle name="60% - Accent2 3 2 6" xfId="3374" xr:uid="{83AEA1C8-C74A-42CE-B43B-0F60F1E54164}"/>
    <cellStyle name="60% - Accent2 3 2 7" xfId="3375" xr:uid="{3158B5BC-4409-4009-AA01-C276B5F1A3F3}"/>
    <cellStyle name="60% - Accent2 3 2 8" xfId="3376" xr:uid="{CF9CF8D5-08CE-4076-B5BB-06DB76EEF5A0}"/>
    <cellStyle name="60% - Accent2 3 2 9" xfId="3377" xr:uid="{2C687141-047F-4E31-8BD2-F11CFF45C98A}"/>
    <cellStyle name="60% - Accent2 3 20" xfId="3378" xr:uid="{3E4D65CE-9FBD-4C42-A8C4-F5493EA718C2}"/>
    <cellStyle name="60% - Accent2 3 21" xfId="3379" xr:uid="{EF1287EF-4C85-44B0-87AB-8BAE40404856}"/>
    <cellStyle name="60% - Accent2 3 22" xfId="3380" xr:uid="{CB41008E-E378-46A6-B3CD-E786A94CEE68}"/>
    <cellStyle name="60% - Accent2 3 23" xfId="3381" xr:uid="{8162F009-1A2B-4247-9904-EBAEC720DA37}"/>
    <cellStyle name="60% - Accent2 3 24" xfId="3382" xr:uid="{BB680C72-4082-4BD8-A744-02E71CCDEA3F}"/>
    <cellStyle name="60% - Accent2 3 25" xfId="3383" xr:uid="{C78AC96A-31FC-4F7B-8596-BE6AF5400C9F}"/>
    <cellStyle name="60% - Accent2 3 26" xfId="3384" xr:uid="{1A8069B4-CA19-4B9E-B660-81AC05A4BF19}"/>
    <cellStyle name="60% - Accent2 3 27" xfId="3385" xr:uid="{48B98009-FCB3-486B-A90E-84942E563174}"/>
    <cellStyle name="60% - Accent2 3 28" xfId="3386" xr:uid="{4C508F8E-D256-46A9-AAE8-CAAF926F9B88}"/>
    <cellStyle name="60% - Accent2 3 29" xfId="3387" xr:uid="{F062DE34-BCE8-4743-A676-CFF7739A8956}"/>
    <cellStyle name="60% - Accent2 3 3" xfId="3388" xr:uid="{AD3521AA-DB72-4953-9F59-8F4386576AC7}"/>
    <cellStyle name="60% - Accent2 3 30" xfId="3389" xr:uid="{AF3C7774-3E92-4BD9-9D9D-FA493CEA7E2C}"/>
    <cellStyle name="60% - Accent2 3 31" xfId="3390" xr:uid="{56AE5F8A-884D-4428-8C04-7525A367BF46}"/>
    <cellStyle name="60% - Accent2 3 32" xfId="3391" xr:uid="{935E8D2E-BD1C-407A-9C51-EF5DF87525B5}"/>
    <cellStyle name="60% - Accent2 3 33" xfId="3392" xr:uid="{49A1D334-E6B0-444A-B9EE-5B5F40ACF265}"/>
    <cellStyle name="60% - Accent2 3 34" xfId="3393" xr:uid="{1CF52E85-2F30-4A02-B3DF-92202E356E54}"/>
    <cellStyle name="60% - Accent2 3 35" xfId="3394" xr:uid="{BBCBC7FF-09E4-4709-9904-A33A2EFB3B07}"/>
    <cellStyle name="60% - Accent2 3 4" xfId="3395" xr:uid="{C07C5E68-54B9-4BA8-AAAA-E56A0C76A6E2}"/>
    <cellStyle name="60% - Accent2 3 5" xfId="3396" xr:uid="{18326E95-3561-4079-B42F-12C9E492E3BD}"/>
    <cellStyle name="60% - Accent2 3 6" xfId="3397" xr:uid="{3F1DDBB4-15E8-4B72-8ACF-498DFF9F5E8A}"/>
    <cellStyle name="60% - Accent2 3 7" xfId="3398" xr:uid="{01AB5985-95E6-4E32-B852-25F65A87670B}"/>
    <cellStyle name="60% - Accent2 3 8" xfId="3399" xr:uid="{75702A59-997A-4A71-AA11-0E1CA8D3AD45}"/>
    <cellStyle name="60% - Accent2 3 9" xfId="3400" xr:uid="{72E66CCA-839E-4401-B21F-13E0903C6983}"/>
    <cellStyle name="60% - Accent2 4" xfId="8383" xr:uid="{9B3426B6-98F6-4704-BA55-5A529E983091}"/>
    <cellStyle name="60% - Accent2 5" xfId="18503" xr:uid="{33C3721C-F829-4725-BBE3-0964ADF52F96}"/>
    <cellStyle name="60% - Accent3 2" xfId="162" xr:uid="{99F82F81-9984-4110-8008-6CDD78E8904A}"/>
    <cellStyle name="60% - Accent3 2 10" xfId="3401" xr:uid="{E4A28A47-0F38-4EB0-A36D-FAF982C35742}"/>
    <cellStyle name="60% - Accent3 2 11" xfId="3402" xr:uid="{0941A4AC-FFFC-4A08-ADF0-83E9D262EA60}"/>
    <cellStyle name="60% - Accent3 2 12" xfId="3403" xr:uid="{5647DD60-10BE-4728-A816-451E1AC8AA77}"/>
    <cellStyle name="60% - Accent3 2 13" xfId="3404" xr:uid="{120A4C12-032E-42D3-B008-FB1615EE7BC1}"/>
    <cellStyle name="60% - Accent3 2 14" xfId="3405" xr:uid="{27112974-204D-4547-A9E5-A09DE5A4ED80}"/>
    <cellStyle name="60% - Accent3 2 15" xfId="3406" xr:uid="{F0422186-3CBD-44D5-8518-B3400F33A6E8}"/>
    <cellStyle name="60% - Accent3 2 16" xfId="3407" xr:uid="{03C36969-16AA-452B-9B40-D9A038BF8E4E}"/>
    <cellStyle name="60% - Accent3 2 17" xfId="3408" xr:uid="{27B1AFD2-CCBA-4B6F-A8A9-90FDC64DCC4C}"/>
    <cellStyle name="60% - Accent3 2 18" xfId="3409" xr:uid="{DD6B8A17-1A95-466D-A8D6-BF5D3EAC38C8}"/>
    <cellStyle name="60% - Accent3 2 19" xfId="3410" xr:uid="{FDF2F684-7E88-4A24-A655-194FEF0E8158}"/>
    <cellStyle name="60% - Accent3 2 2" xfId="3411" xr:uid="{8ADA78CD-7536-4041-BF6D-85065185ED20}"/>
    <cellStyle name="60% - Accent3 2 2 10" xfId="3412" xr:uid="{502A6511-97C4-4303-828F-D17A95E4AE7E}"/>
    <cellStyle name="60% - Accent3 2 2 11" xfId="3413" xr:uid="{C9137F33-2296-4C50-B025-E68A904EDBDA}"/>
    <cellStyle name="60% - Accent3 2 2 12" xfId="3414" xr:uid="{47BDFCA4-B9B3-4182-8FA0-6E4C9E03F67C}"/>
    <cellStyle name="60% - Accent3 2 2 13" xfId="3415" xr:uid="{AE7C06B5-3312-49CE-A358-24A983D5C808}"/>
    <cellStyle name="60% - Accent3 2 2 14" xfId="3416" xr:uid="{19D765EF-C3D2-46FD-AA29-F4BE4756F8CD}"/>
    <cellStyle name="60% - Accent3 2 2 15" xfId="3417" xr:uid="{18C4D717-B907-4D94-8A54-173840B18BB0}"/>
    <cellStyle name="60% - Accent3 2 2 16" xfId="3418" xr:uid="{8952B0F9-B181-4F6D-B768-1686FAB423DB}"/>
    <cellStyle name="60% - Accent3 2 2 17" xfId="3419" xr:uid="{433B4C4F-9986-406A-AAAE-13D8DD20A7D8}"/>
    <cellStyle name="60% - Accent3 2 2 18" xfId="3420" xr:uid="{5E8F1EEF-8440-4B22-8FA7-2F675D1A7F4E}"/>
    <cellStyle name="60% - Accent3 2 2 19" xfId="3421" xr:uid="{3C350F04-9E39-4A61-A45F-56A03172DCAE}"/>
    <cellStyle name="60% - Accent3 2 2 2" xfId="3422" xr:uid="{73B81A12-2AF8-446D-85B0-D7133B760D4A}"/>
    <cellStyle name="60% - Accent3 2 2 2 10" xfId="3423" xr:uid="{FFCF0A66-43F4-451A-AA50-0D8A8C4E07A6}"/>
    <cellStyle name="60% - Accent3 2 2 2 11" xfId="3424" xr:uid="{BAD50D6B-0999-4D98-BA0B-D19C865A2462}"/>
    <cellStyle name="60% - Accent3 2 2 2 12" xfId="3425" xr:uid="{99E92893-2EAF-4CC4-BE07-EACDACA678CB}"/>
    <cellStyle name="60% - Accent3 2 2 2 13" xfId="3426" xr:uid="{7B277499-8194-4A5B-BD99-D9573A3D005E}"/>
    <cellStyle name="60% - Accent3 2 2 2 14" xfId="3427" xr:uid="{546CCE16-8677-4A60-AFFC-6DE765F708D3}"/>
    <cellStyle name="60% - Accent3 2 2 2 15" xfId="3428" xr:uid="{A3B0899E-C877-4FCB-9F78-F0D4F2F6E045}"/>
    <cellStyle name="60% - Accent3 2 2 2 16" xfId="3429" xr:uid="{A843F9BF-DFAB-43E9-8025-C7976EC2F4C2}"/>
    <cellStyle name="60% - Accent3 2 2 2 17" xfId="3430" xr:uid="{7C924E12-D0B2-4CF9-8BCF-5D8D34C966FD}"/>
    <cellStyle name="60% - Accent3 2 2 2 18" xfId="3431" xr:uid="{C8113FB2-D36F-4406-81F7-7D56A280A5C1}"/>
    <cellStyle name="60% - Accent3 2 2 2 19" xfId="3432" xr:uid="{C83915BD-4121-41BD-83E3-2780B5B61935}"/>
    <cellStyle name="60% - Accent3 2 2 2 2" xfId="3433" xr:uid="{25692364-2A78-44F6-A3B0-D613574C6940}"/>
    <cellStyle name="60% - Accent3 2 2 2 20" xfId="3434" xr:uid="{F1D0EEA4-241F-40F4-BCDD-A26654E068BE}"/>
    <cellStyle name="60% - Accent3 2 2 2 21" xfId="3435" xr:uid="{15755B95-589A-402B-A65E-78F30E496343}"/>
    <cellStyle name="60% - Accent3 2 2 2 22" xfId="3436" xr:uid="{37C5D574-284A-40A6-BFDE-2E98B901CEC1}"/>
    <cellStyle name="60% - Accent3 2 2 2 3" xfId="3437" xr:uid="{5C1D53BD-0D26-465F-8BB3-C2429B5622F0}"/>
    <cellStyle name="60% - Accent3 2 2 2 4" xfId="3438" xr:uid="{1B1EEE69-D87D-41C4-809C-B6AEA51D39FF}"/>
    <cellStyle name="60% - Accent3 2 2 2 5" xfId="3439" xr:uid="{1CEE7059-784E-43EF-8792-3DFBC538326E}"/>
    <cellStyle name="60% - Accent3 2 2 2 6" xfId="3440" xr:uid="{E38E47B2-47A0-4906-A87C-12AEA81987AB}"/>
    <cellStyle name="60% - Accent3 2 2 2 7" xfId="3441" xr:uid="{8A11F481-9E9E-40D6-ACD5-4502B4E58949}"/>
    <cellStyle name="60% - Accent3 2 2 2 8" xfId="3442" xr:uid="{ECBC4CB1-C613-4B24-9E8D-F406207315DB}"/>
    <cellStyle name="60% - Accent3 2 2 2 9" xfId="3443" xr:uid="{02C570ED-CA90-4B00-A332-C36504D23048}"/>
    <cellStyle name="60% - Accent3 2 2 20" xfId="3444" xr:uid="{37F274D4-85BD-437F-9929-DDFB429FCAE4}"/>
    <cellStyle name="60% - Accent3 2 2 21" xfId="3445" xr:uid="{277E17E0-F4F1-4458-95F9-313282DE326A}"/>
    <cellStyle name="60% - Accent3 2 2 22" xfId="3446" xr:uid="{2421B699-E3C3-4C38-A0DB-545197467907}"/>
    <cellStyle name="60% - Accent3 2 2 3" xfId="3447" xr:uid="{232837C1-CCE5-4F89-B570-0AD80FDF2B87}"/>
    <cellStyle name="60% - Accent3 2 2 4" xfId="3448" xr:uid="{5345A8A8-463C-4BF1-8A4C-735EF32D34BA}"/>
    <cellStyle name="60% - Accent3 2 2 5" xfId="3449" xr:uid="{93F76B88-675C-487B-8854-1E56630EAFB4}"/>
    <cellStyle name="60% - Accent3 2 2 6" xfId="3450" xr:uid="{E997A863-4688-4057-BE66-E17F6088F61D}"/>
    <cellStyle name="60% - Accent3 2 2 7" xfId="3451" xr:uid="{ED7A2C1A-FCE0-4087-9D12-FE9BE6EF25A1}"/>
    <cellStyle name="60% - Accent3 2 2 8" xfId="3452" xr:uid="{BCEC1B2B-319F-48ED-AB1B-F700BA25766D}"/>
    <cellStyle name="60% - Accent3 2 2 9" xfId="3453" xr:uid="{ACFADCEF-B6A7-4397-9355-2C8EF87EFE29}"/>
    <cellStyle name="60% - Accent3 2 20" xfId="3454" xr:uid="{3E59E856-CFDA-48D0-A601-2DBBFFD37C8D}"/>
    <cellStyle name="60% - Accent3 2 21" xfId="3455" xr:uid="{D6B59516-7F55-4971-9596-1F1B4CD1594E}"/>
    <cellStyle name="60% - Accent3 2 22" xfId="3456" xr:uid="{1839F3E6-3678-4735-BCEE-33E7A1031882}"/>
    <cellStyle name="60% - Accent3 2 23" xfId="3457" xr:uid="{D3696ABA-F7D7-4FB2-A05C-862FB730E879}"/>
    <cellStyle name="60% - Accent3 2 24" xfId="3458" xr:uid="{5AFC3967-E95F-487B-AD60-05A74D3E31AD}"/>
    <cellStyle name="60% - Accent3 2 25" xfId="3459" xr:uid="{DB8CB71C-9A5B-4292-9EBC-49D51280D1B3}"/>
    <cellStyle name="60% - Accent3 2 26" xfId="3460" xr:uid="{8A43A526-5AAA-417A-AD17-2C06836EEF03}"/>
    <cellStyle name="60% - Accent3 2 27" xfId="3461" xr:uid="{FA17D190-CE8E-4FF7-83A2-C47B2D77342D}"/>
    <cellStyle name="60% - Accent3 2 28" xfId="3462" xr:uid="{A57553E5-794B-41AE-9183-1D1D8220B03F}"/>
    <cellStyle name="60% - Accent3 2 29" xfId="3463" xr:uid="{94B32A5A-6282-4E44-859E-3D714D793FD9}"/>
    <cellStyle name="60% - Accent3 2 3" xfId="3464" xr:uid="{30BDE684-159F-4DC2-B4C4-8754ACFC4E80}"/>
    <cellStyle name="60% - Accent3 2 30" xfId="3465" xr:uid="{E88B1767-C16F-46C0-804D-A73BCBB9E278}"/>
    <cellStyle name="60% - Accent3 2 31" xfId="3466" xr:uid="{670F1FED-38DC-4877-A190-DB3356ECBF31}"/>
    <cellStyle name="60% - Accent3 2 32" xfId="3467" xr:uid="{3E582023-B392-4066-B94B-9FEF154B63B0}"/>
    <cellStyle name="60% - Accent3 2 33" xfId="3468" xr:uid="{74F76A25-629A-4737-9034-1755442BF698}"/>
    <cellStyle name="60% - Accent3 2 34" xfId="3469" xr:uid="{41FDA79F-E2ED-4DEB-87D8-E58F488BD3CF}"/>
    <cellStyle name="60% - Accent3 2 35" xfId="3470" xr:uid="{2FBA6962-126E-4953-84F0-36F5947170CA}"/>
    <cellStyle name="60% - Accent3 2 36" xfId="18180" xr:uid="{28EB9F3A-84A3-467D-8796-DBF2FECDFFC9}"/>
    <cellStyle name="60% - Accent3 2 37" xfId="18041" xr:uid="{D4A84643-1B91-4443-A2F8-D024C795A1AC}"/>
    <cellStyle name="60% - Accent3 2 4" xfId="3471" xr:uid="{81610495-EA22-4CEC-A198-DE707AC391E6}"/>
    <cellStyle name="60% - Accent3 2 5" xfId="3472" xr:uid="{BE2A59C9-ECE6-4ADF-AD2D-C72CD71A75A0}"/>
    <cellStyle name="60% - Accent3 2 6" xfId="3473" xr:uid="{CBAD0BE1-0FE5-4B64-AB8D-9EE98AC3EB6E}"/>
    <cellStyle name="60% - Accent3 2 7" xfId="3474" xr:uid="{834D8AFE-1697-4092-94D2-535F2182C2AF}"/>
    <cellStyle name="60% - Accent3 2 8" xfId="3475" xr:uid="{C91115A6-60A8-48FE-B07B-A5E8F1D549C6}"/>
    <cellStyle name="60% - Accent3 2 9" xfId="3476" xr:uid="{FEB171D7-DB8F-409B-8153-A8036BD4EEE6}"/>
    <cellStyle name="60% - Accent3 3" xfId="163" xr:uid="{8E7255EF-49BD-4780-BA35-2E4FC1F9C36A}"/>
    <cellStyle name="60% - Accent3 3 10" xfId="3477" xr:uid="{1D3990BE-7383-42E5-88A0-1093E59EE4D5}"/>
    <cellStyle name="60% - Accent3 3 11" xfId="3478" xr:uid="{F64C6AF0-C0CC-4A5F-973B-03AE14DAB43B}"/>
    <cellStyle name="60% - Accent3 3 12" xfId="3479" xr:uid="{B3675B6D-89BA-4E94-982D-AF3BA1E1C699}"/>
    <cellStyle name="60% - Accent3 3 13" xfId="3480" xr:uid="{392690BE-BB6E-40EC-91AB-CA9927FDF466}"/>
    <cellStyle name="60% - Accent3 3 14" xfId="3481" xr:uid="{A5E55C54-E0FE-4E45-87AC-C6EE73F9342B}"/>
    <cellStyle name="60% - Accent3 3 15" xfId="3482" xr:uid="{D2AC637A-3463-49F3-8DBC-D0F70596E9C1}"/>
    <cellStyle name="60% - Accent3 3 16" xfId="3483" xr:uid="{1A984CC7-0B2E-44BF-9051-5391AD66F95F}"/>
    <cellStyle name="60% - Accent3 3 17" xfId="3484" xr:uid="{5B1A82FE-03D1-4B21-B5BE-8A3F8CD2F2B8}"/>
    <cellStyle name="60% - Accent3 3 18" xfId="3485" xr:uid="{FE21D36F-FBA3-4EF8-9D6F-EEDE0C1F5B3E}"/>
    <cellStyle name="60% - Accent3 3 19" xfId="3486" xr:uid="{2AB5D4C0-5CC6-4914-A637-1DB42E5CA55F}"/>
    <cellStyle name="60% - Accent3 3 2" xfId="3487" xr:uid="{E1E52B8C-0E11-46E5-A30B-3DD50CFB488D}"/>
    <cellStyle name="60% - Accent3 3 2 10" xfId="3488" xr:uid="{DF387312-FC90-49EC-B1BC-19F5E9CC0B11}"/>
    <cellStyle name="60% - Accent3 3 2 11" xfId="3489" xr:uid="{16A15EB0-04AD-457E-B446-80692154B615}"/>
    <cellStyle name="60% - Accent3 3 2 12" xfId="3490" xr:uid="{2DB50AC3-3AF7-4EDB-A468-F5726DE7E195}"/>
    <cellStyle name="60% - Accent3 3 2 13" xfId="3491" xr:uid="{0BD94733-E016-41D7-B97A-3C5C5ED410B9}"/>
    <cellStyle name="60% - Accent3 3 2 14" xfId="3492" xr:uid="{9F7558C1-03FB-46EA-A759-6C7BD488FB02}"/>
    <cellStyle name="60% - Accent3 3 2 15" xfId="3493" xr:uid="{E48848E7-6DAB-4829-A47E-1C280682D27E}"/>
    <cellStyle name="60% - Accent3 3 2 16" xfId="3494" xr:uid="{1CC27908-E3AD-4669-9FD7-3A46D2396F93}"/>
    <cellStyle name="60% - Accent3 3 2 17" xfId="3495" xr:uid="{7C99FB75-AE9D-4DED-9B44-7475A0C4A743}"/>
    <cellStyle name="60% - Accent3 3 2 18" xfId="3496" xr:uid="{FA920C93-5777-4515-87D9-4326449CB0D7}"/>
    <cellStyle name="60% - Accent3 3 2 19" xfId="3497" xr:uid="{52C3533F-966D-46F2-B419-3CF5054CE49A}"/>
    <cellStyle name="60% - Accent3 3 2 2" xfId="3498" xr:uid="{549CB6FC-DA36-4AA7-96D1-8AAA1A632EA4}"/>
    <cellStyle name="60% - Accent3 3 2 2 10" xfId="3499" xr:uid="{63DE6BE3-BB98-49D8-AC81-59EA6E880557}"/>
    <cellStyle name="60% - Accent3 3 2 2 11" xfId="3500" xr:uid="{621E58A6-B642-439A-8345-92A2DC72348F}"/>
    <cellStyle name="60% - Accent3 3 2 2 12" xfId="3501" xr:uid="{D3D071D2-62EA-4801-98FE-B6CD27F77E95}"/>
    <cellStyle name="60% - Accent3 3 2 2 13" xfId="3502" xr:uid="{687E2208-D25E-47AA-9B33-914DE2F0BDBE}"/>
    <cellStyle name="60% - Accent3 3 2 2 14" xfId="3503" xr:uid="{8FE6E017-26C7-4CC4-9319-9D83C25B2C92}"/>
    <cellStyle name="60% - Accent3 3 2 2 15" xfId="3504" xr:uid="{2994E103-81C4-4940-9833-63DAB855E6AD}"/>
    <cellStyle name="60% - Accent3 3 2 2 16" xfId="3505" xr:uid="{8F9521DC-3A37-41F0-A91E-B75B53E3068A}"/>
    <cellStyle name="60% - Accent3 3 2 2 17" xfId="3506" xr:uid="{9F82DFC9-37C0-4478-90BB-592A1035A7D2}"/>
    <cellStyle name="60% - Accent3 3 2 2 18" xfId="3507" xr:uid="{A9B2F557-AD7B-40C5-A070-2AA1D1313D80}"/>
    <cellStyle name="60% - Accent3 3 2 2 19" xfId="3508" xr:uid="{ADC595F4-690A-45CF-9E31-72E08300F21B}"/>
    <cellStyle name="60% - Accent3 3 2 2 2" xfId="3509" xr:uid="{2C036B28-EF3E-4615-AE5D-E3289131C82B}"/>
    <cellStyle name="60% - Accent3 3 2 2 20" xfId="3510" xr:uid="{9FDFAE2B-A246-4E29-8F41-8E8A60E8D74D}"/>
    <cellStyle name="60% - Accent3 3 2 2 21" xfId="3511" xr:uid="{5B927505-91B6-4715-887E-BAA38D040E3D}"/>
    <cellStyle name="60% - Accent3 3 2 2 22" xfId="3512" xr:uid="{AF35A64C-8686-47B6-AA47-906197662185}"/>
    <cellStyle name="60% - Accent3 3 2 2 3" xfId="3513" xr:uid="{DFA6D21E-6BE6-4C87-A2AC-4D6FC16C0C83}"/>
    <cellStyle name="60% - Accent3 3 2 2 4" xfId="3514" xr:uid="{5E77A9C6-579C-4027-AD5F-72B8370F5C87}"/>
    <cellStyle name="60% - Accent3 3 2 2 5" xfId="3515" xr:uid="{D05383AD-6596-434A-ABDD-A959439C4C34}"/>
    <cellStyle name="60% - Accent3 3 2 2 6" xfId="3516" xr:uid="{AB29706F-7CE0-45BA-A800-5E9AB2A9B7F5}"/>
    <cellStyle name="60% - Accent3 3 2 2 7" xfId="3517" xr:uid="{5EEF8124-58C3-4B04-BD12-220108923EAB}"/>
    <cellStyle name="60% - Accent3 3 2 2 8" xfId="3518" xr:uid="{9E942579-841E-4C32-9F5B-57CFE1701CFF}"/>
    <cellStyle name="60% - Accent3 3 2 2 9" xfId="3519" xr:uid="{671636CF-3644-4ECB-95D1-E804780211A3}"/>
    <cellStyle name="60% - Accent3 3 2 20" xfId="3520" xr:uid="{614E8B18-1043-4921-8F62-F1A215797BB7}"/>
    <cellStyle name="60% - Accent3 3 2 21" xfId="3521" xr:uid="{12939B65-D5AD-42AA-8384-D59328539D8C}"/>
    <cellStyle name="60% - Accent3 3 2 22" xfId="3522" xr:uid="{38477C46-40FC-41F5-B9BC-DA3DC8C1EA37}"/>
    <cellStyle name="60% - Accent3 3 2 3" xfId="3523" xr:uid="{59593821-86A7-4C1D-890E-CC58030B9525}"/>
    <cellStyle name="60% - Accent3 3 2 4" xfId="3524" xr:uid="{DFCE2421-37CE-4690-BB2B-7EBEFAF00541}"/>
    <cellStyle name="60% - Accent3 3 2 5" xfId="3525" xr:uid="{24BCF00B-31D3-40E2-AF5C-E17232FAC165}"/>
    <cellStyle name="60% - Accent3 3 2 6" xfId="3526" xr:uid="{1028A33F-6D5E-428B-96E7-BD43B24F8889}"/>
    <cellStyle name="60% - Accent3 3 2 7" xfId="3527" xr:uid="{E13E5D9F-3FB9-4D4D-9C16-DCE8DB37E92E}"/>
    <cellStyle name="60% - Accent3 3 2 8" xfId="3528" xr:uid="{8BE85C0F-7065-43F5-8966-0CB27BF4D6F6}"/>
    <cellStyle name="60% - Accent3 3 2 9" xfId="3529" xr:uid="{F24856DD-053C-4F1E-9793-D8BC84C8A12B}"/>
    <cellStyle name="60% - Accent3 3 20" xfId="3530" xr:uid="{58B8A87E-1B5A-4C02-93FF-9135EB290CEB}"/>
    <cellStyle name="60% - Accent3 3 21" xfId="3531" xr:uid="{3CF5C11B-9A51-4269-911A-0CDF6C232067}"/>
    <cellStyle name="60% - Accent3 3 22" xfId="3532" xr:uid="{C6AB5969-47E8-4BC7-9D1C-EA5E2D795C93}"/>
    <cellStyle name="60% - Accent3 3 23" xfId="3533" xr:uid="{4913ACB7-066F-4AE5-AA6A-73AD628926FB}"/>
    <cellStyle name="60% - Accent3 3 24" xfId="3534" xr:uid="{2C38771B-4F7C-4EE6-B4D0-CBA28F2E9A83}"/>
    <cellStyle name="60% - Accent3 3 25" xfId="3535" xr:uid="{258AC273-B32C-42F2-948C-B03A5CEC196C}"/>
    <cellStyle name="60% - Accent3 3 26" xfId="3536" xr:uid="{3A6D55C1-A304-4719-B7B7-3AD610958483}"/>
    <cellStyle name="60% - Accent3 3 27" xfId="3537" xr:uid="{D8CA7048-B98B-4F5F-AB8D-759E0FB3443F}"/>
    <cellStyle name="60% - Accent3 3 28" xfId="3538" xr:uid="{F97024D9-8EE4-4E55-98F4-7BB057CF728B}"/>
    <cellStyle name="60% - Accent3 3 29" xfId="3539" xr:uid="{DB27C26C-F1B5-4B2F-9EFC-55D96105B4ED}"/>
    <cellStyle name="60% - Accent3 3 3" xfId="3540" xr:uid="{63E3D0D3-56D7-49A1-AE6C-267C6911C922}"/>
    <cellStyle name="60% - Accent3 3 30" xfId="3541" xr:uid="{5F866067-DFEE-4F2A-9132-EB50225ABF57}"/>
    <cellStyle name="60% - Accent3 3 31" xfId="3542" xr:uid="{7DB10CD6-FB91-4B02-995C-8C49B84B3EEE}"/>
    <cellStyle name="60% - Accent3 3 32" xfId="3543" xr:uid="{C47DCF93-C767-4B4E-8D95-A30E8F90F2D3}"/>
    <cellStyle name="60% - Accent3 3 33" xfId="3544" xr:uid="{B08A102D-4C13-41DB-B965-9A6D52681394}"/>
    <cellStyle name="60% - Accent3 3 34" xfId="3545" xr:uid="{0F0B5642-48E3-4CD0-A1C3-D6985D660A55}"/>
    <cellStyle name="60% - Accent3 3 35" xfId="3546" xr:uid="{956FA181-7CFA-47AC-9EE3-B08842A1DC31}"/>
    <cellStyle name="60% - Accent3 3 4" xfId="3547" xr:uid="{5137A11F-F60C-4779-82B6-6B8BCF9F6772}"/>
    <cellStyle name="60% - Accent3 3 5" xfId="3548" xr:uid="{EDB4E899-31AB-4063-95A3-9860A5967D67}"/>
    <cellStyle name="60% - Accent3 3 6" xfId="3549" xr:uid="{4FF3736B-CCA5-4C07-9268-5B7A5473B205}"/>
    <cellStyle name="60% - Accent3 3 7" xfId="3550" xr:uid="{75F3605A-FE74-4C6E-B676-9250419B660C}"/>
    <cellStyle name="60% - Accent3 3 8" xfId="3551" xr:uid="{075E6768-21A5-4F5B-9BD4-C64EA9C88865}"/>
    <cellStyle name="60% - Accent3 3 9" xfId="3552" xr:uid="{74569359-BA9F-4FB4-976E-54B67BBD41C7}"/>
    <cellStyle name="60% - Accent3 4" xfId="8387" xr:uid="{59B94FF4-6C0C-4163-A27C-FC6E9DA3A736}"/>
    <cellStyle name="60% - Accent3 5" xfId="18507" xr:uid="{86AAAE52-61D5-4D9F-9B89-26B6AA7D1EFE}"/>
    <cellStyle name="60% - Accent4 2" xfId="164" xr:uid="{37C92408-2FEF-4301-A6E5-84020022AC11}"/>
    <cellStyle name="60% - Accent4 2 10" xfId="3553" xr:uid="{2BE2ABE6-66E9-4FD6-BE94-36DD0E65676D}"/>
    <cellStyle name="60% - Accent4 2 11" xfId="3554" xr:uid="{182C2188-C8C3-452B-8669-39483C66C25D}"/>
    <cellStyle name="60% - Accent4 2 12" xfId="3555" xr:uid="{36008E3F-E164-4424-A8D3-741EC5153A0E}"/>
    <cellStyle name="60% - Accent4 2 13" xfId="3556" xr:uid="{4196D725-DE7A-4117-B9D3-CDF2EED3A9D3}"/>
    <cellStyle name="60% - Accent4 2 14" xfId="3557" xr:uid="{664C6447-D432-4B95-8F42-7B1A0D3342B0}"/>
    <cellStyle name="60% - Accent4 2 15" xfId="3558" xr:uid="{BDBC429B-85BC-42B6-AAF1-69C6FA2BD2F1}"/>
    <cellStyle name="60% - Accent4 2 16" xfId="3559" xr:uid="{CC088086-78EB-4E4F-A7BD-5AC43111774A}"/>
    <cellStyle name="60% - Accent4 2 17" xfId="3560" xr:uid="{916F9B92-A53D-4D33-BEF5-D8E1B7D9C39B}"/>
    <cellStyle name="60% - Accent4 2 18" xfId="3561" xr:uid="{00BD69AA-7566-4793-9A08-860022AE80B4}"/>
    <cellStyle name="60% - Accent4 2 19" xfId="3562" xr:uid="{EBA6A115-C6A6-4780-B2DD-68F842BCEEB9}"/>
    <cellStyle name="60% - Accent4 2 2" xfId="3563" xr:uid="{9B8A648B-26D4-4E58-98DE-6A9453988CD9}"/>
    <cellStyle name="60% - Accent4 2 2 10" xfId="3564" xr:uid="{60A63D66-B054-4788-9714-436706FDB90C}"/>
    <cellStyle name="60% - Accent4 2 2 11" xfId="3565" xr:uid="{096286A8-32F6-4E35-BB7C-50E5CFF90B20}"/>
    <cellStyle name="60% - Accent4 2 2 12" xfId="3566" xr:uid="{1705724F-1A98-4878-92E4-64A78306FBD5}"/>
    <cellStyle name="60% - Accent4 2 2 13" xfId="3567" xr:uid="{E42D1C5F-E02D-41E9-9580-9307A212467F}"/>
    <cellStyle name="60% - Accent4 2 2 14" xfId="3568" xr:uid="{4438E32F-FB30-4928-9A72-D4E59CF82A56}"/>
    <cellStyle name="60% - Accent4 2 2 15" xfId="3569" xr:uid="{C5DE63E5-47AE-49B8-BD03-7FD03820F72F}"/>
    <cellStyle name="60% - Accent4 2 2 16" xfId="3570" xr:uid="{501879AC-1A99-4834-88A8-45E38D5E0275}"/>
    <cellStyle name="60% - Accent4 2 2 17" xfId="3571" xr:uid="{07638E06-C5EF-4291-813C-8DE31CBED97F}"/>
    <cellStyle name="60% - Accent4 2 2 18" xfId="3572" xr:uid="{A2547705-F179-44E1-B6B2-B665E27976EA}"/>
    <cellStyle name="60% - Accent4 2 2 19" xfId="3573" xr:uid="{6A0C56A1-BDCE-4436-81B5-154294270549}"/>
    <cellStyle name="60% - Accent4 2 2 2" xfId="3574" xr:uid="{24DA5E67-A602-4E56-9863-3CCBAD30999D}"/>
    <cellStyle name="60% - Accent4 2 2 2 10" xfId="3575" xr:uid="{ADD8E3C7-769D-4EA5-AE7C-393234D8FD07}"/>
    <cellStyle name="60% - Accent4 2 2 2 11" xfId="3576" xr:uid="{66F67C68-6BC6-45EF-B4B6-707E1C2C1680}"/>
    <cellStyle name="60% - Accent4 2 2 2 12" xfId="3577" xr:uid="{14C1849A-2836-4BBC-AA90-45DC0C72CD3A}"/>
    <cellStyle name="60% - Accent4 2 2 2 13" xfId="3578" xr:uid="{861D210A-3D75-43C5-BD46-DFEEB0DC74D4}"/>
    <cellStyle name="60% - Accent4 2 2 2 14" xfId="3579" xr:uid="{3F92B86F-4D62-4F99-8978-DDA02A2F32B6}"/>
    <cellStyle name="60% - Accent4 2 2 2 15" xfId="3580" xr:uid="{3974D7BF-2224-44E7-ABC4-43A9C954FF82}"/>
    <cellStyle name="60% - Accent4 2 2 2 16" xfId="3581" xr:uid="{CBD59FDF-C706-47BB-A031-0B4F4E830712}"/>
    <cellStyle name="60% - Accent4 2 2 2 17" xfId="3582" xr:uid="{0264E514-A5B7-429C-BB23-B23EDD6EBBBF}"/>
    <cellStyle name="60% - Accent4 2 2 2 18" xfId="3583" xr:uid="{D09DB082-ECA0-40E6-BD5D-7FF2D45BFFB8}"/>
    <cellStyle name="60% - Accent4 2 2 2 19" xfId="3584" xr:uid="{7CC8D09C-E4F3-44AF-A9A5-C467D47EA0AD}"/>
    <cellStyle name="60% - Accent4 2 2 2 2" xfId="3585" xr:uid="{C0457D0C-48FC-4EBE-BFAC-7B6DA6A39EA4}"/>
    <cellStyle name="60% - Accent4 2 2 2 20" xfId="3586" xr:uid="{B4F16699-4E56-4764-B2B8-C5D292C676E7}"/>
    <cellStyle name="60% - Accent4 2 2 2 21" xfId="3587" xr:uid="{9C0004AA-959E-4DCC-A930-8396162B4251}"/>
    <cellStyle name="60% - Accent4 2 2 2 22" xfId="3588" xr:uid="{474F081B-CA8B-467F-A48A-0A25DCA980B0}"/>
    <cellStyle name="60% - Accent4 2 2 2 3" xfId="3589" xr:uid="{7ABD0D92-5C26-45E5-859B-9B2FD4770A15}"/>
    <cellStyle name="60% - Accent4 2 2 2 4" xfId="3590" xr:uid="{5969E06D-74F4-4255-904B-DE002D501924}"/>
    <cellStyle name="60% - Accent4 2 2 2 5" xfId="3591" xr:uid="{A632671F-01D6-4E67-A9B0-E80D9595E10C}"/>
    <cellStyle name="60% - Accent4 2 2 2 6" xfId="3592" xr:uid="{6527CDDF-929F-4A09-99BF-50E8B4F4145A}"/>
    <cellStyle name="60% - Accent4 2 2 2 7" xfId="3593" xr:uid="{F0569A19-3FA7-4F8F-9E0D-7F727B49125B}"/>
    <cellStyle name="60% - Accent4 2 2 2 8" xfId="3594" xr:uid="{31FD008C-8E8B-4A66-86BE-9C61100C4D8F}"/>
    <cellStyle name="60% - Accent4 2 2 2 9" xfId="3595" xr:uid="{9FBEF9CC-354D-45CB-A2A6-E020ACB6CE4C}"/>
    <cellStyle name="60% - Accent4 2 2 20" xfId="3596" xr:uid="{15876DD6-B99F-40B6-8BF5-1AEA7B2BD84E}"/>
    <cellStyle name="60% - Accent4 2 2 21" xfId="3597" xr:uid="{93F0F4EA-7537-4702-A2D1-F18B6C5B3B73}"/>
    <cellStyle name="60% - Accent4 2 2 22" xfId="3598" xr:uid="{0C9CE218-2BE7-4D8F-BDFC-10B5B7E413CD}"/>
    <cellStyle name="60% - Accent4 2 2 3" xfId="3599" xr:uid="{1EBC97EC-C9B9-472D-84ED-1BBBE05ABEEC}"/>
    <cellStyle name="60% - Accent4 2 2 4" xfId="3600" xr:uid="{77C664A7-FF5F-453D-B569-404E177B734B}"/>
    <cellStyle name="60% - Accent4 2 2 5" xfId="3601" xr:uid="{60C4B316-6DCE-4725-A047-3F0D08F7F8F9}"/>
    <cellStyle name="60% - Accent4 2 2 6" xfId="3602" xr:uid="{C2DC51E8-7B37-4103-9C88-2DBDEC174046}"/>
    <cellStyle name="60% - Accent4 2 2 7" xfId="3603" xr:uid="{A21AEF56-6B7A-48D8-89DC-000FFDD5C9A6}"/>
    <cellStyle name="60% - Accent4 2 2 8" xfId="3604" xr:uid="{BBC9E911-5400-4F7F-9A9A-22428250E6C7}"/>
    <cellStyle name="60% - Accent4 2 2 9" xfId="3605" xr:uid="{52D04D77-E1AF-4A29-82A2-06FFB37C0028}"/>
    <cellStyle name="60% - Accent4 2 20" xfId="3606" xr:uid="{1ACEC51B-2A0C-45DB-AD3D-753A0FDB5272}"/>
    <cellStyle name="60% - Accent4 2 21" xfId="3607" xr:uid="{6D9C1FE2-4085-4659-88D6-B19E20BCB246}"/>
    <cellStyle name="60% - Accent4 2 22" xfId="3608" xr:uid="{B243BAFE-90DE-4D12-A283-6BFE74A46A23}"/>
    <cellStyle name="60% - Accent4 2 23" xfId="3609" xr:uid="{2EA0F2B7-7FEA-45FD-8FF2-85E7A2D999CB}"/>
    <cellStyle name="60% - Accent4 2 24" xfId="3610" xr:uid="{1E44BAD4-F79D-44FA-8F02-D710B0333182}"/>
    <cellStyle name="60% - Accent4 2 25" xfId="3611" xr:uid="{0040C42D-8759-4680-BFA5-E694F03F8F57}"/>
    <cellStyle name="60% - Accent4 2 26" xfId="3612" xr:uid="{6D8544EA-3E5D-4E3E-9586-015EACC22BC8}"/>
    <cellStyle name="60% - Accent4 2 27" xfId="3613" xr:uid="{71DDBFAD-F001-4772-9E78-F3CCDE428DA1}"/>
    <cellStyle name="60% - Accent4 2 28" xfId="3614" xr:uid="{36B1DFE1-2639-4A3D-AFE8-4014C89DBD20}"/>
    <cellStyle name="60% - Accent4 2 29" xfId="3615" xr:uid="{79D4CDB7-C3AB-4991-8321-8493CB339FB2}"/>
    <cellStyle name="60% - Accent4 2 3" xfId="3616" xr:uid="{9F45F456-317A-488A-BFBB-6E2A672086C0}"/>
    <cellStyle name="60% - Accent4 2 30" xfId="3617" xr:uid="{2E758BC6-660D-42D6-B061-E65FBE93096B}"/>
    <cellStyle name="60% - Accent4 2 31" xfId="3618" xr:uid="{88E78C05-7273-4C84-8BB8-7DE1C05916B6}"/>
    <cellStyle name="60% - Accent4 2 32" xfId="3619" xr:uid="{8872918A-1942-45EF-AE8D-F0D61872D23C}"/>
    <cellStyle name="60% - Accent4 2 33" xfId="3620" xr:uid="{B5D5A1AB-6683-4354-B7D9-353FD3EDCDFB}"/>
    <cellStyle name="60% - Accent4 2 34" xfId="3621" xr:uid="{42C34176-CA7D-4BC0-80DD-8BC8F600C060}"/>
    <cellStyle name="60% - Accent4 2 35" xfId="3622" xr:uid="{B0268ECC-542C-4285-A8C5-06FC97987F5E}"/>
    <cellStyle name="60% - Accent4 2 36" xfId="18181" xr:uid="{B477A8E1-724D-4404-AF97-E434BEB5D378}"/>
    <cellStyle name="60% - Accent4 2 37" xfId="18042" xr:uid="{070B36F5-6F1E-403B-A9F3-CEBDF0C36BC7}"/>
    <cellStyle name="60% - Accent4 2 4" xfId="3623" xr:uid="{59B992C1-0BF2-4C6A-8032-E6006376EE4F}"/>
    <cellStyle name="60% - Accent4 2 5" xfId="3624" xr:uid="{A8267345-AD3B-47A8-9123-ADB63A3A51AA}"/>
    <cellStyle name="60% - Accent4 2 6" xfId="3625" xr:uid="{C5723A0B-82B8-4689-95D5-F6E4A73E4FA2}"/>
    <cellStyle name="60% - Accent4 2 7" xfId="3626" xr:uid="{7D621EA2-C955-4F62-B781-E7483BA53E0B}"/>
    <cellStyle name="60% - Accent4 2 8" xfId="3627" xr:uid="{69D9AA49-3818-410D-AE81-959EF8F649CC}"/>
    <cellStyle name="60% - Accent4 2 9" xfId="3628" xr:uid="{6D32F8DC-EABC-4574-9124-D2B4AB4598CD}"/>
    <cellStyle name="60% - Accent4 3" xfId="165" xr:uid="{8787B427-6AF9-4839-A067-696846DEB34C}"/>
    <cellStyle name="60% - Accent4 3 10" xfId="3629" xr:uid="{33763AAB-07A9-4965-B0EF-9318308740F1}"/>
    <cellStyle name="60% - Accent4 3 11" xfId="3630" xr:uid="{C5E0F5D1-E995-4FED-99ED-02E3F62BD71B}"/>
    <cellStyle name="60% - Accent4 3 12" xfId="3631" xr:uid="{068E8EA0-BE7A-4D3B-A6A4-D3D428D3D5E4}"/>
    <cellStyle name="60% - Accent4 3 13" xfId="3632" xr:uid="{E49F0039-3211-4212-938E-A00468B9A4C1}"/>
    <cellStyle name="60% - Accent4 3 14" xfId="3633" xr:uid="{338B3AAF-4008-4B7A-9F86-659C1FC344D4}"/>
    <cellStyle name="60% - Accent4 3 15" xfId="3634" xr:uid="{134A108D-1F2F-42BF-AD4C-1EB5D0458E4C}"/>
    <cellStyle name="60% - Accent4 3 16" xfId="3635" xr:uid="{A98ABF49-4844-41D4-8814-659909D53C31}"/>
    <cellStyle name="60% - Accent4 3 17" xfId="3636" xr:uid="{47E22567-A19B-483E-AB24-40CC21C4B92E}"/>
    <cellStyle name="60% - Accent4 3 18" xfId="3637" xr:uid="{42B26274-05DD-4E6B-A00A-101BA860D44A}"/>
    <cellStyle name="60% - Accent4 3 19" xfId="3638" xr:uid="{9F46AE3A-DFE9-499F-8394-0EFA2705E629}"/>
    <cellStyle name="60% - Accent4 3 2" xfId="3639" xr:uid="{BBAA4D90-241D-4A04-8634-EDE3D3F5ADD1}"/>
    <cellStyle name="60% - Accent4 3 2 10" xfId="3640" xr:uid="{CBAEBCD7-C38B-4ADD-A796-B4771258F1A8}"/>
    <cellStyle name="60% - Accent4 3 2 11" xfId="3641" xr:uid="{BAD51B33-33D2-404A-99BD-3A86F38A8CD5}"/>
    <cellStyle name="60% - Accent4 3 2 12" xfId="3642" xr:uid="{AD3CB753-12C0-4454-A1A5-8CCFD381AA01}"/>
    <cellStyle name="60% - Accent4 3 2 13" xfId="3643" xr:uid="{34170235-F38A-4B83-B7A0-2BE6B4E50E10}"/>
    <cellStyle name="60% - Accent4 3 2 14" xfId="3644" xr:uid="{5886A84A-362E-42A9-BEF6-E831ED3A79CE}"/>
    <cellStyle name="60% - Accent4 3 2 15" xfId="3645" xr:uid="{454131AC-ACB1-47DC-8DC3-9154E147EC20}"/>
    <cellStyle name="60% - Accent4 3 2 16" xfId="3646" xr:uid="{AC7CC3CE-C202-4F44-A8ED-5E913FE47C2C}"/>
    <cellStyle name="60% - Accent4 3 2 17" xfId="3647" xr:uid="{EB9CEC12-42F0-45B7-8EB9-0B30574E722B}"/>
    <cellStyle name="60% - Accent4 3 2 18" xfId="3648" xr:uid="{8A7BD4E9-35FE-4B33-B44C-A2623A0BA110}"/>
    <cellStyle name="60% - Accent4 3 2 19" xfId="3649" xr:uid="{E4BB4F4D-1D49-4E73-AB14-21728D294DDE}"/>
    <cellStyle name="60% - Accent4 3 2 2" xfId="3650" xr:uid="{C34043E6-CA52-4F4F-9094-4E1F02EB2AD1}"/>
    <cellStyle name="60% - Accent4 3 2 2 10" xfId="3651" xr:uid="{B0F657E8-6E1E-44B3-A7CE-AD9811A816E1}"/>
    <cellStyle name="60% - Accent4 3 2 2 11" xfId="3652" xr:uid="{C3D60CB5-3B6D-4EDC-8B3E-A822C312FEBD}"/>
    <cellStyle name="60% - Accent4 3 2 2 12" xfId="3653" xr:uid="{D7A0BD16-2C85-46C0-B5C3-6BA34CCB5874}"/>
    <cellStyle name="60% - Accent4 3 2 2 13" xfId="3654" xr:uid="{FE7326D7-B78B-4165-BA71-A7AC7062A50A}"/>
    <cellStyle name="60% - Accent4 3 2 2 14" xfId="3655" xr:uid="{0B1D2A25-3569-4C36-A439-019A74D2B827}"/>
    <cellStyle name="60% - Accent4 3 2 2 15" xfId="3656" xr:uid="{C52F9517-3478-4DA8-8E28-E370B256CBF5}"/>
    <cellStyle name="60% - Accent4 3 2 2 16" xfId="3657" xr:uid="{C104474F-D104-4CB8-A0AB-E4165E11D0A1}"/>
    <cellStyle name="60% - Accent4 3 2 2 17" xfId="3658" xr:uid="{31BB9D74-8F9B-4D1B-B82B-AB6E83BB3640}"/>
    <cellStyle name="60% - Accent4 3 2 2 18" xfId="3659" xr:uid="{BD1BEE07-3E66-4503-9A6E-F8891BCFDFFD}"/>
    <cellStyle name="60% - Accent4 3 2 2 19" xfId="3660" xr:uid="{5A47CD48-3E5C-4DC9-8365-B990A79AAC37}"/>
    <cellStyle name="60% - Accent4 3 2 2 2" xfId="3661" xr:uid="{58C718EB-0968-43F5-A051-465068CFC6D0}"/>
    <cellStyle name="60% - Accent4 3 2 2 20" xfId="3662" xr:uid="{F030FFA4-85DB-444F-A495-1F1C22622186}"/>
    <cellStyle name="60% - Accent4 3 2 2 21" xfId="3663" xr:uid="{AC44156A-2038-4CB8-9CCE-F25FC4E267FE}"/>
    <cellStyle name="60% - Accent4 3 2 2 22" xfId="3664" xr:uid="{36014B2B-C081-4CE2-8F93-6B282742583C}"/>
    <cellStyle name="60% - Accent4 3 2 2 3" xfId="3665" xr:uid="{939FA0D2-1EB8-48B3-B753-82406A0786F6}"/>
    <cellStyle name="60% - Accent4 3 2 2 4" xfId="3666" xr:uid="{485CED64-940F-47F7-B09B-003AF1B0A09F}"/>
    <cellStyle name="60% - Accent4 3 2 2 5" xfId="3667" xr:uid="{B10C1376-A079-4B90-8239-FA4C6421F08B}"/>
    <cellStyle name="60% - Accent4 3 2 2 6" xfId="3668" xr:uid="{A7F40AE9-8934-40A1-A132-A10270BC421B}"/>
    <cellStyle name="60% - Accent4 3 2 2 7" xfId="3669" xr:uid="{9D96C8E3-F10C-401F-A882-2060C06B864B}"/>
    <cellStyle name="60% - Accent4 3 2 2 8" xfId="3670" xr:uid="{610B020B-702A-4C73-8514-066E4A183D45}"/>
    <cellStyle name="60% - Accent4 3 2 2 9" xfId="3671" xr:uid="{DFB9592E-B69C-4ED0-8D1F-1D0F4D3752D0}"/>
    <cellStyle name="60% - Accent4 3 2 20" xfId="3672" xr:uid="{71E3A95C-9793-4E2A-BB90-2AD60B9E4694}"/>
    <cellStyle name="60% - Accent4 3 2 21" xfId="3673" xr:uid="{5358719A-E711-4047-8375-B3D716471033}"/>
    <cellStyle name="60% - Accent4 3 2 22" xfId="3674" xr:uid="{5AF3D973-2059-4C27-8D1B-2A6C9DB50AB7}"/>
    <cellStyle name="60% - Accent4 3 2 3" xfId="3675" xr:uid="{7C169DC8-5E89-4A2F-ADB4-13ADDB0CCA92}"/>
    <cellStyle name="60% - Accent4 3 2 4" xfId="3676" xr:uid="{A8C43440-C836-4C4B-97DC-89B99798B955}"/>
    <cellStyle name="60% - Accent4 3 2 5" xfId="3677" xr:uid="{2494B38B-EFA2-4C84-B369-578F7269AE69}"/>
    <cellStyle name="60% - Accent4 3 2 6" xfId="3678" xr:uid="{C41E1F55-9E11-4109-8BDA-D56057C68AC2}"/>
    <cellStyle name="60% - Accent4 3 2 7" xfId="3679" xr:uid="{3A76DA67-D133-442C-AF35-FFE39E1AB8C3}"/>
    <cellStyle name="60% - Accent4 3 2 8" xfId="3680" xr:uid="{3A9393F1-561C-4325-9A51-08B5A2B87145}"/>
    <cellStyle name="60% - Accent4 3 2 9" xfId="3681" xr:uid="{1AFDFD6E-D902-4DD7-9F51-FFF612977681}"/>
    <cellStyle name="60% - Accent4 3 20" xfId="3682" xr:uid="{E2460C3D-F9E0-4EB7-BE9C-7882C5653423}"/>
    <cellStyle name="60% - Accent4 3 21" xfId="3683" xr:uid="{B505FBA3-5797-4E83-8938-E863E85D738E}"/>
    <cellStyle name="60% - Accent4 3 22" xfId="3684" xr:uid="{67AB096F-09B2-4A79-A976-6354C831A9C0}"/>
    <cellStyle name="60% - Accent4 3 23" xfId="3685" xr:uid="{9BFD51C6-2367-456D-B3C4-CE7277C927C4}"/>
    <cellStyle name="60% - Accent4 3 24" xfId="3686" xr:uid="{BEC82F37-50B9-447E-A4FE-CF07DED670CA}"/>
    <cellStyle name="60% - Accent4 3 25" xfId="3687" xr:uid="{F8E7DD79-4C73-4154-B7BF-AB82C2123964}"/>
    <cellStyle name="60% - Accent4 3 26" xfId="3688" xr:uid="{5E5752BF-8016-4233-BBE8-DB6A9A517D8B}"/>
    <cellStyle name="60% - Accent4 3 27" xfId="3689" xr:uid="{342ADC8B-9274-4571-BE20-0DECD22D5CA9}"/>
    <cellStyle name="60% - Accent4 3 28" xfId="3690" xr:uid="{6CEC19BF-0197-4F5D-9976-F21E46298067}"/>
    <cellStyle name="60% - Accent4 3 29" xfId="3691" xr:uid="{A5E5B454-61B1-456F-A785-2CB9D50B8072}"/>
    <cellStyle name="60% - Accent4 3 3" xfId="3692" xr:uid="{48D35841-F464-4F30-A431-7463CC88D6A7}"/>
    <cellStyle name="60% - Accent4 3 30" xfId="3693" xr:uid="{C10B6AEC-7FF4-458C-9947-7D3E96DF4417}"/>
    <cellStyle name="60% - Accent4 3 31" xfId="3694" xr:uid="{19D80022-071C-43BD-896C-1A1A04B65C27}"/>
    <cellStyle name="60% - Accent4 3 32" xfId="3695" xr:uid="{C81289F2-32DF-42E9-8E02-0689A47D63F3}"/>
    <cellStyle name="60% - Accent4 3 33" xfId="3696" xr:uid="{F8FDB892-7309-4AA6-8146-80EC3E3C4366}"/>
    <cellStyle name="60% - Accent4 3 34" xfId="3697" xr:uid="{1F2A8211-0F33-439F-9EF0-8EB097855B0E}"/>
    <cellStyle name="60% - Accent4 3 35" xfId="3698" xr:uid="{6F152401-CAA0-48E2-9E83-FCEB5BAF1A3A}"/>
    <cellStyle name="60% - Accent4 3 4" xfId="3699" xr:uid="{3F4C7A16-7A7F-472E-95F5-B3B3D7386636}"/>
    <cellStyle name="60% - Accent4 3 5" xfId="3700" xr:uid="{8EFE0CC0-41B3-4AFC-9E95-D10270773D30}"/>
    <cellStyle name="60% - Accent4 3 6" xfId="3701" xr:uid="{ACCEE84C-4A08-43FA-8249-DAA9C3204F25}"/>
    <cellStyle name="60% - Accent4 3 7" xfId="3702" xr:uid="{3796D81A-B2B7-42C2-AA69-4AF2042471C4}"/>
    <cellStyle name="60% - Accent4 3 8" xfId="3703" xr:uid="{54A03D0D-119A-425C-9130-623FB8337216}"/>
    <cellStyle name="60% - Accent4 3 9" xfId="3704" xr:uid="{FFA9F2B7-103E-457C-A009-4793CDAE4834}"/>
    <cellStyle name="60% - Accent4 4" xfId="8391" xr:uid="{DFA36416-E82F-41CE-A934-2DC745021924}"/>
    <cellStyle name="60% - Accent4 5" xfId="18511" xr:uid="{8B5F0358-6729-4C1E-96CF-12E7D76D9164}"/>
    <cellStyle name="60% - Accent5 2" xfId="166" xr:uid="{D0B7B07D-9C3B-4E4F-8A65-0A861DA59588}"/>
    <cellStyle name="60% - Accent5 2 10" xfId="3705" xr:uid="{5172884A-D40D-42DA-B35C-2431D6580858}"/>
    <cellStyle name="60% - Accent5 2 11" xfId="3706" xr:uid="{4B0E1D3A-8BA2-4743-B675-B1F8CDD0A822}"/>
    <cellStyle name="60% - Accent5 2 12" xfId="3707" xr:uid="{80D5211F-2A18-4576-8C49-B865975B995D}"/>
    <cellStyle name="60% - Accent5 2 13" xfId="3708" xr:uid="{339FEFC7-56CD-46E1-8F04-38AD0CD60471}"/>
    <cellStyle name="60% - Accent5 2 14" xfId="3709" xr:uid="{FD0EC433-B042-4D2B-8E0C-3729C804A2D9}"/>
    <cellStyle name="60% - Accent5 2 15" xfId="3710" xr:uid="{27706460-3A17-4608-A8CF-1CF1F34C9F3F}"/>
    <cellStyle name="60% - Accent5 2 16" xfId="3711" xr:uid="{EDD1F3B9-A435-479E-9E36-6BC0C56341D5}"/>
    <cellStyle name="60% - Accent5 2 17" xfId="3712" xr:uid="{953FDAC2-645C-4178-8AC9-82AB8C6E3968}"/>
    <cellStyle name="60% - Accent5 2 18" xfId="3713" xr:uid="{29C89C41-09B1-46BC-935D-8BC48CE48A8F}"/>
    <cellStyle name="60% - Accent5 2 19" xfId="3714" xr:uid="{B77E629F-C0D1-4C13-B905-79290729A139}"/>
    <cellStyle name="60% - Accent5 2 2" xfId="3715" xr:uid="{702236FB-F911-4565-B4A2-0E13E3881D60}"/>
    <cellStyle name="60% - Accent5 2 2 10" xfId="3716" xr:uid="{23F15CAA-A7AB-41C6-A90C-20CA052B2C27}"/>
    <cellStyle name="60% - Accent5 2 2 11" xfId="3717" xr:uid="{D721C168-13E7-42F7-AE66-0AEBC7570437}"/>
    <cellStyle name="60% - Accent5 2 2 12" xfId="3718" xr:uid="{72E2B1A8-DE1A-40DA-953E-A105723CB06F}"/>
    <cellStyle name="60% - Accent5 2 2 13" xfId="3719" xr:uid="{4770E07C-11C3-4AFF-B4DC-08AA557539C4}"/>
    <cellStyle name="60% - Accent5 2 2 14" xfId="3720" xr:uid="{75D02345-4DCF-4E12-B3C2-485CB9458984}"/>
    <cellStyle name="60% - Accent5 2 2 15" xfId="3721" xr:uid="{2438BE4A-F01E-4256-9FF0-D9398BB0EFF1}"/>
    <cellStyle name="60% - Accent5 2 2 16" xfId="3722" xr:uid="{38334193-78E2-47AF-87D4-6CB7B20ADC1C}"/>
    <cellStyle name="60% - Accent5 2 2 17" xfId="3723" xr:uid="{537B3CCA-1698-4D49-9115-A3388913F150}"/>
    <cellStyle name="60% - Accent5 2 2 18" xfId="3724" xr:uid="{1332B6F2-BA58-4C70-B4F7-532C876F4806}"/>
    <cellStyle name="60% - Accent5 2 2 19" xfId="3725" xr:uid="{BA431EA9-F4E8-43E1-BA42-9D9D50C62465}"/>
    <cellStyle name="60% - Accent5 2 2 2" xfId="3726" xr:uid="{374FD00E-B623-4ECC-911C-8B26BD34A8CE}"/>
    <cellStyle name="60% - Accent5 2 2 2 10" xfId="3727" xr:uid="{1BB99783-DD8E-4C23-A67D-73467533084B}"/>
    <cellStyle name="60% - Accent5 2 2 2 11" xfId="3728" xr:uid="{466DA148-EFC6-4276-AA69-1064A955D7BF}"/>
    <cellStyle name="60% - Accent5 2 2 2 12" xfId="3729" xr:uid="{392EC4D8-4B45-43B2-9CDC-06A0D1393767}"/>
    <cellStyle name="60% - Accent5 2 2 2 13" xfId="3730" xr:uid="{9BADD6DD-36AF-4DC2-AA1B-70B46195B407}"/>
    <cellStyle name="60% - Accent5 2 2 2 14" xfId="3731" xr:uid="{6DC8BB54-54F8-4781-9431-914590800CB0}"/>
    <cellStyle name="60% - Accent5 2 2 2 15" xfId="3732" xr:uid="{26E22C7C-408D-4162-ABEE-DA12E211551C}"/>
    <cellStyle name="60% - Accent5 2 2 2 16" xfId="3733" xr:uid="{E08EAE3A-0DE0-483E-B579-90A5D2AAF6F3}"/>
    <cellStyle name="60% - Accent5 2 2 2 17" xfId="3734" xr:uid="{82AE09D0-7FE4-425C-9C5A-82164CB818B2}"/>
    <cellStyle name="60% - Accent5 2 2 2 18" xfId="3735" xr:uid="{30F094FE-A18F-4EF4-980F-387D1B5BF394}"/>
    <cellStyle name="60% - Accent5 2 2 2 19" xfId="3736" xr:uid="{630F5C56-9265-41DC-A612-4AF2E4BDB608}"/>
    <cellStyle name="60% - Accent5 2 2 2 2" xfId="3737" xr:uid="{89B2387A-864B-4FEC-BF8E-72830AC281A7}"/>
    <cellStyle name="60% - Accent5 2 2 2 20" xfId="3738" xr:uid="{63A28177-7CF9-4D43-AC57-AC9C07EC3548}"/>
    <cellStyle name="60% - Accent5 2 2 2 21" xfId="3739" xr:uid="{8D9317B8-99DC-4F3B-9832-B57F4E2900C7}"/>
    <cellStyle name="60% - Accent5 2 2 2 22" xfId="3740" xr:uid="{8A6B9A10-21BD-47A4-A525-B339C416B6FD}"/>
    <cellStyle name="60% - Accent5 2 2 2 3" xfId="3741" xr:uid="{E9B3CCAE-85B6-4FEA-ACED-B4B29881FBA2}"/>
    <cellStyle name="60% - Accent5 2 2 2 4" xfId="3742" xr:uid="{3AE9FBEB-3E81-4D93-A645-378BF8A6470A}"/>
    <cellStyle name="60% - Accent5 2 2 2 5" xfId="3743" xr:uid="{708B24DF-7074-4E4F-BDB1-0F5F3B679321}"/>
    <cellStyle name="60% - Accent5 2 2 2 6" xfId="3744" xr:uid="{D9DA21E4-FF15-4EA3-B91F-BA45D0397740}"/>
    <cellStyle name="60% - Accent5 2 2 2 7" xfId="3745" xr:uid="{3CA62973-2161-4DA3-8B80-76B272C3EAD2}"/>
    <cellStyle name="60% - Accent5 2 2 2 8" xfId="3746" xr:uid="{4C2A9E9B-AEF7-43B5-AF8B-C1F04B4714A9}"/>
    <cellStyle name="60% - Accent5 2 2 2 9" xfId="3747" xr:uid="{259BDFA0-9C39-4177-B848-01D26481F93E}"/>
    <cellStyle name="60% - Accent5 2 2 20" xfId="3748" xr:uid="{BFABBEB4-3EAE-491A-8724-4F1D09FF0878}"/>
    <cellStyle name="60% - Accent5 2 2 21" xfId="3749" xr:uid="{686AA89B-A7E8-420F-B1C9-37F18224DDAC}"/>
    <cellStyle name="60% - Accent5 2 2 22" xfId="3750" xr:uid="{231E296E-8014-454F-A697-B783DEC4E935}"/>
    <cellStyle name="60% - Accent5 2 2 3" xfId="3751" xr:uid="{AC2540C1-A2A0-4F7B-8710-F7A248EBB9FA}"/>
    <cellStyle name="60% - Accent5 2 2 4" xfId="3752" xr:uid="{35F69F4D-3F02-408D-A152-14D72C38BFE2}"/>
    <cellStyle name="60% - Accent5 2 2 5" xfId="3753" xr:uid="{F0DDE8B6-0BD1-4F47-9F04-9A417733AE24}"/>
    <cellStyle name="60% - Accent5 2 2 6" xfId="3754" xr:uid="{C7DFC926-BFC8-4E9E-BE80-8350E7D950DF}"/>
    <cellStyle name="60% - Accent5 2 2 7" xfId="3755" xr:uid="{694F2F29-9248-49F9-BBE2-A84316F2C3FC}"/>
    <cellStyle name="60% - Accent5 2 2 8" xfId="3756" xr:uid="{2CAF45EF-D4F1-42F4-818C-54F69DC0C00C}"/>
    <cellStyle name="60% - Accent5 2 2 9" xfId="3757" xr:uid="{7B42AB0E-E03A-4FBD-ADE1-8ADA4D78A601}"/>
    <cellStyle name="60% - Accent5 2 20" xfId="3758" xr:uid="{57909CE8-F6DB-4B4E-BEA9-7A2D93F2F2F3}"/>
    <cellStyle name="60% - Accent5 2 21" xfId="3759" xr:uid="{822E08D9-76F7-46A8-BB1C-0B58DFB773E7}"/>
    <cellStyle name="60% - Accent5 2 22" xfId="3760" xr:uid="{551F1299-C1C2-4A0C-9846-0395BEA0197E}"/>
    <cellStyle name="60% - Accent5 2 23" xfId="3761" xr:uid="{5BCD0DCD-1B2C-49CF-8904-FD740E916FAC}"/>
    <cellStyle name="60% - Accent5 2 24" xfId="3762" xr:uid="{675395D7-48EB-4B51-85AC-FBF5611B869A}"/>
    <cellStyle name="60% - Accent5 2 25" xfId="3763" xr:uid="{98E41B89-FD98-4FCB-A861-F8D9E33A44F6}"/>
    <cellStyle name="60% - Accent5 2 26" xfId="3764" xr:uid="{51593DA7-3423-4527-BFC7-CC7EDAD8855F}"/>
    <cellStyle name="60% - Accent5 2 27" xfId="3765" xr:uid="{A229697E-30E8-4531-B050-9BF9857DAB37}"/>
    <cellStyle name="60% - Accent5 2 28" xfId="3766" xr:uid="{03CB7D57-7E88-4599-A3E8-0F13A4917D0B}"/>
    <cellStyle name="60% - Accent5 2 29" xfId="3767" xr:uid="{8C4AD846-1DF9-45E4-880B-675BE0F24DA5}"/>
    <cellStyle name="60% - Accent5 2 3" xfId="3768" xr:uid="{29F51893-D447-44B7-8CB3-4CE9A561A580}"/>
    <cellStyle name="60% - Accent5 2 30" xfId="3769" xr:uid="{8AB64AD9-C009-42D2-8B42-5723EA2DB2CD}"/>
    <cellStyle name="60% - Accent5 2 31" xfId="3770" xr:uid="{43FF9B2C-8A0D-4236-B157-A751044B740E}"/>
    <cellStyle name="60% - Accent5 2 32" xfId="3771" xr:uid="{D30801C8-B5BD-4AB1-BE6A-2EE2A33BBEAD}"/>
    <cellStyle name="60% - Accent5 2 33" xfId="3772" xr:uid="{3D617521-1DD7-45A3-8937-FA0CD2C828C6}"/>
    <cellStyle name="60% - Accent5 2 34" xfId="3773" xr:uid="{241E75D7-E8AB-4C6B-950D-6C142FC68CC6}"/>
    <cellStyle name="60% - Accent5 2 35" xfId="3774" xr:uid="{9DC972F2-BD49-4C2E-ADF7-D05B1665DFFA}"/>
    <cellStyle name="60% - Accent5 2 36" xfId="18182" xr:uid="{3C1006A5-E81B-4CAD-B5C6-8A590D01A0B7}"/>
    <cellStyle name="60% - Accent5 2 37" xfId="18043" xr:uid="{DE0C464F-8A33-4A05-935C-39D172176956}"/>
    <cellStyle name="60% - Accent5 2 4" xfId="3775" xr:uid="{FF2873D8-467A-40EA-8895-48BDE49F711E}"/>
    <cellStyle name="60% - Accent5 2 5" xfId="3776" xr:uid="{E0CACA93-F700-43A8-9847-60670C74651F}"/>
    <cellStyle name="60% - Accent5 2 6" xfId="3777" xr:uid="{92203418-4979-4AC5-9FD6-3453998D4456}"/>
    <cellStyle name="60% - Accent5 2 7" xfId="3778" xr:uid="{A60E5CE2-2C8A-4F98-821E-A73DC021F131}"/>
    <cellStyle name="60% - Accent5 2 8" xfId="3779" xr:uid="{9D439AD2-817F-47C5-8389-4D578548EC98}"/>
    <cellStyle name="60% - Accent5 2 9" xfId="3780" xr:uid="{37A02935-6BF7-4634-8F01-77B37A363C66}"/>
    <cellStyle name="60% - Accent5 3" xfId="167" xr:uid="{DE873199-1BEF-44D8-80DE-8F64A66F3143}"/>
    <cellStyle name="60% - Accent5 3 10" xfId="3781" xr:uid="{6812B8A0-24E1-4679-8EA2-2FD9E16F6C4F}"/>
    <cellStyle name="60% - Accent5 3 11" xfId="3782" xr:uid="{003B3811-12B4-4DDF-8ED2-1ED012ABADBD}"/>
    <cellStyle name="60% - Accent5 3 12" xfId="3783" xr:uid="{DDDDE85D-594E-46B3-8A64-DF14FDD3E8CD}"/>
    <cellStyle name="60% - Accent5 3 13" xfId="3784" xr:uid="{B758D03B-0FC7-41AC-988F-87D0E18836D4}"/>
    <cellStyle name="60% - Accent5 3 14" xfId="3785" xr:uid="{9CE2D991-3C70-4CAA-B50B-C086E71938F3}"/>
    <cellStyle name="60% - Accent5 3 15" xfId="3786" xr:uid="{EBCB5694-B4F6-4FFE-9D71-DC3EA0AD253D}"/>
    <cellStyle name="60% - Accent5 3 16" xfId="3787" xr:uid="{43D586D1-3A48-4E3C-BBEA-DF59DE96F917}"/>
    <cellStyle name="60% - Accent5 3 17" xfId="3788" xr:uid="{49483B46-977A-4309-859C-2A500544603D}"/>
    <cellStyle name="60% - Accent5 3 18" xfId="3789" xr:uid="{FBFA5ADB-DA40-4EEB-ACFB-B2A624A90099}"/>
    <cellStyle name="60% - Accent5 3 19" xfId="3790" xr:uid="{27DFBA26-F1BA-4EAD-B8B7-24A31282A1EA}"/>
    <cellStyle name="60% - Accent5 3 2" xfId="3791" xr:uid="{4E6F65AA-8B51-4160-9CB0-C16EFA0BC46E}"/>
    <cellStyle name="60% - Accent5 3 2 10" xfId="3792" xr:uid="{1DAD626D-0AFD-4036-8EAC-2E95D1AD9CFC}"/>
    <cellStyle name="60% - Accent5 3 2 11" xfId="3793" xr:uid="{9FE4C6C6-86FF-4B17-A011-948EA7F61F29}"/>
    <cellStyle name="60% - Accent5 3 2 12" xfId="3794" xr:uid="{75C1F694-D1C4-4E8F-BF49-725ACC8D417B}"/>
    <cellStyle name="60% - Accent5 3 2 13" xfId="3795" xr:uid="{0899859C-B384-487A-85F6-025F11C5E9BA}"/>
    <cellStyle name="60% - Accent5 3 2 14" xfId="3796" xr:uid="{3A79ABE3-8C69-4396-A68C-485C97F50FEE}"/>
    <cellStyle name="60% - Accent5 3 2 15" xfId="3797" xr:uid="{3729F645-8D2D-46BA-9591-EF5440BBC35D}"/>
    <cellStyle name="60% - Accent5 3 2 16" xfId="3798" xr:uid="{89BABC42-38A9-4282-8820-7B5D21A64899}"/>
    <cellStyle name="60% - Accent5 3 2 17" xfId="3799" xr:uid="{60CDC45F-45A3-41DF-8A78-AE64C781B094}"/>
    <cellStyle name="60% - Accent5 3 2 18" xfId="3800" xr:uid="{1E2F916A-1E6E-4211-81E7-E0C84335C2D3}"/>
    <cellStyle name="60% - Accent5 3 2 19" xfId="3801" xr:uid="{83F64D27-4FD6-4A41-9687-2170D255576D}"/>
    <cellStyle name="60% - Accent5 3 2 2" xfId="3802" xr:uid="{3D7BDC1A-088C-48F9-BFF3-F2CAA6AD8BC6}"/>
    <cellStyle name="60% - Accent5 3 2 2 10" xfId="3803" xr:uid="{CD2B811E-216B-4D52-9B6B-2E891A8E357E}"/>
    <cellStyle name="60% - Accent5 3 2 2 11" xfId="3804" xr:uid="{B5962BA5-B764-4ED1-8FB3-B64F805F33A4}"/>
    <cellStyle name="60% - Accent5 3 2 2 12" xfId="3805" xr:uid="{51E3540A-2917-45AE-93B4-73AB6C841ECE}"/>
    <cellStyle name="60% - Accent5 3 2 2 13" xfId="3806" xr:uid="{179DD757-7607-4805-9CBE-2B6DC73E6B5F}"/>
    <cellStyle name="60% - Accent5 3 2 2 14" xfId="3807" xr:uid="{C3936941-616F-418C-97D2-752EEA672242}"/>
    <cellStyle name="60% - Accent5 3 2 2 15" xfId="3808" xr:uid="{223066BD-E5BA-4AD5-AE9B-A78E9CC0F9E2}"/>
    <cellStyle name="60% - Accent5 3 2 2 16" xfId="3809" xr:uid="{58EC8187-EEE2-48CE-B225-0E50FCAD3AFE}"/>
    <cellStyle name="60% - Accent5 3 2 2 17" xfId="3810" xr:uid="{295C4AC1-3DF3-4449-8AD5-D9280BFB74BB}"/>
    <cellStyle name="60% - Accent5 3 2 2 18" xfId="3811" xr:uid="{FABFB3FD-F3B1-4B59-9755-FBF2A38C8CD0}"/>
    <cellStyle name="60% - Accent5 3 2 2 19" xfId="3812" xr:uid="{6F3F7FB8-549E-4B7D-A07B-158D8FB1C488}"/>
    <cellStyle name="60% - Accent5 3 2 2 2" xfId="3813" xr:uid="{63AD5DB0-34D4-420D-B2B4-788E510A1223}"/>
    <cellStyle name="60% - Accent5 3 2 2 20" xfId="3814" xr:uid="{3BEB61B6-BAEE-4346-9DF1-CFA665CFFC79}"/>
    <cellStyle name="60% - Accent5 3 2 2 21" xfId="3815" xr:uid="{4302F21E-F1EB-4F74-AC74-8214F318CA6D}"/>
    <cellStyle name="60% - Accent5 3 2 2 22" xfId="3816" xr:uid="{2F775F99-7B66-49C2-B94B-6F50F0FCACEC}"/>
    <cellStyle name="60% - Accent5 3 2 2 3" xfId="3817" xr:uid="{12995778-0156-496C-8B9C-65C8BCA39FD1}"/>
    <cellStyle name="60% - Accent5 3 2 2 4" xfId="3818" xr:uid="{D73BC6E9-4BCF-4E48-8B67-976DD5EC2726}"/>
    <cellStyle name="60% - Accent5 3 2 2 5" xfId="3819" xr:uid="{E942EFBC-C473-43D8-9C32-2325C5281DCE}"/>
    <cellStyle name="60% - Accent5 3 2 2 6" xfId="3820" xr:uid="{0A2FEBC8-22D4-4842-B172-9F47D93ABAA8}"/>
    <cellStyle name="60% - Accent5 3 2 2 7" xfId="3821" xr:uid="{A0E48B7A-7B33-4AAF-9C25-12175A1970BA}"/>
    <cellStyle name="60% - Accent5 3 2 2 8" xfId="3822" xr:uid="{74D06C66-CCC0-4631-BC32-E9635B5FAF8F}"/>
    <cellStyle name="60% - Accent5 3 2 2 9" xfId="3823" xr:uid="{E4519A27-8BF0-45CE-9E18-5BD077CBC874}"/>
    <cellStyle name="60% - Accent5 3 2 20" xfId="3824" xr:uid="{6F614114-C1E6-4315-B689-51CC535762E5}"/>
    <cellStyle name="60% - Accent5 3 2 21" xfId="3825" xr:uid="{57B940B9-76E0-4948-97D2-17660AC06F8D}"/>
    <cellStyle name="60% - Accent5 3 2 22" xfId="3826" xr:uid="{A33E6F98-7148-4F61-84BE-D4E8690311A2}"/>
    <cellStyle name="60% - Accent5 3 2 3" xfId="3827" xr:uid="{6A98458B-9A50-48FC-B701-7012D29BD109}"/>
    <cellStyle name="60% - Accent5 3 2 4" xfId="3828" xr:uid="{1D64CA0D-D6C6-43A9-97B0-594018BCEB6C}"/>
    <cellStyle name="60% - Accent5 3 2 5" xfId="3829" xr:uid="{59D6B6E6-31CF-4079-B33F-76F6A7AAA2DB}"/>
    <cellStyle name="60% - Accent5 3 2 6" xfId="3830" xr:uid="{ED9BD8C5-36AF-44F0-82E0-4D2E06D849B9}"/>
    <cellStyle name="60% - Accent5 3 2 7" xfId="3831" xr:uid="{1B425669-7571-498C-B781-419CABFD7957}"/>
    <cellStyle name="60% - Accent5 3 2 8" xfId="3832" xr:uid="{EC55AE70-8D83-4E91-9445-8AC5364E3BB2}"/>
    <cellStyle name="60% - Accent5 3 2 9" xfId="3833" xr:uid="{97618065-3BE3-4AEF-82AB-B24EA7482E77}"/>
    <cellStyle name="60% - Accent5 3 20" xfId="3834" xr:uid="{EA9ADBAB-6449-4AFB-BBBE-21672BCD64E1}"/>
    <cellStyle name="60% - Accent5 3 21" xfId="3835" xr:uid="{5CB66F3E-B014-4D02-B953-AD50DC914E00}"/>
    <cellStyle name="60% - Accent5 3 22" xfId="3836" xr:uid="{5D3E20AA-CB6B-43BC-9386-C4A85E24072A}"/>
    <cellStyle name="60% - Accent5 3 23" xfId="3837" xr:uid="{8AA44BDA-7655-4EF1-93AB-E2906B7932C6}"/>
    <cellStyle name="60% - Accent5 3 24" xfId="3838" xr:uid="{6E0C7430-3643-4AAF-AE30-64EA2EF40611}"/>
    <cellStyle name="60% - Accent5 3 25" xfId="3839" xr:uid="{6D014783-A97D-4CD8-8392-A38FE8B08960}"/>
    <cellStyle name="60% - Accent5 3 26" xfId="3840" xr:uid="{19BA62F4-29CC-4461-80C6-4C6AF38FE0C5}"/>
    <cellStyle name="60% - Accent5 3 27" xfId="3841" xr:uid="{C3D54435-8C9E-4650-A859-669FB4D70DC2}"/>
    <cellStyle name="60% - Accent5 3 28" xfId="3842" xr:uid="{B87A8070-8DCE-4825-9D36-FE0D2234308D}"/>
    <cellStyle name="60% - Accent5 3 29" xfId="3843" xr:uid="{92802349-9D02-4875-9830-E19EF805E346}"/>
    <cellStyle name="60% - Accent5 3 3" xfId="3844" xr:uid="{504A3743-1F69-453B-A142-7956471F7316}"/>
    <cellStyle name="60% - Accent5 3 30" xfId="3845" xr:uid="{FC994FDB-6935-47F0-9522-519EDFB68A65}"/>
    <cellStyle name="60% - Accent5 3 31" xfId="3846" xr:uid="{234EFED9-E56C-45FC-BF35-CEAEE7FD9295}"/>
    <cellStyle name="60% - Accent5 3 32" xfId="3847" xr:uid="{149EB589-5FFE-4893-91E7-8E478CB801E4}"/>
    <cellStyle name="60% - Accent5 3 33" xfId="3848" xr:uid="{4C704164-7CEE-4178-BC03-D1605B0B530B}"/>
    <cellStyle name="60% - Accent5 3 34" xfId="3849" xr:uid="{4BE7E686-AF2C-4EE0-B86E-C590EEF4E0B8}"/>
    <cellStyle name="60% - Accent5 3 35" xfId="3850" xr:uid="{D083AAA2-8214-4E58-A69F-4615CDE439C8}"/>
    <cellStyle name="60% - Accent5 3 4" xfId="3851" xr:uid="{010676A7-633F-44D4-870D-7344FB3C6797}"/>
    <cellStyle name="60% - Accent5 3 5" xfId="3852" xr:uid="{335D146E-DC2A-4D8C-9327-8104799C9E48}"/>
    <cellStyle name="60% - Accent5 3 6" xfId="3853" xr:uid="{F01D7F80-AD82-4731-88AA-AAADC274CAEC}"/>
    <cellStyle name="60% - Accent5 3 7" xfId="3854" xr:uid="{6D40C10F-DB41-462F-8952-B559CECE1219}"/>
    <cellStyle name="60% - Accent5 3 8" xfId="3855" xr:uid="{80E4C161-E0EC-4865-9931-0CACFDC3B4CA}"/>
    <cellStyle name="60% - Accent5 3 9" xfId="3856" xr:uid="{EA152C2D-1927-4689-AE9A-2321B7E7CD69}"/>
    <cellStyle name="60% - Accent5 4" xfId="8395" xr:uid="{783DEB68-83B5-4ADB-B03C-612367A9B9AE}"/>
    <cellStyle name="60% - Accent5 5" xfId="18515" xr:uid="{57EA2F84-ADAC-418B-A31B-6D75BB38BADD}"/>
    <cellStyle name="60% - Accent6 2" xfId="168" xr:uid="{B0B04717-DCCC-4D45-BFCB-DBB3160AFBF1}"/>
    <cellStyle name="60% - Accent6 2 10" xfId="3857" xr:uid="{9AA99304-F3DC-402B-8245-052FC909508F}"/>
    <cellStyle name="60% - Accent6 2 11" xfId="3858" xr:uid="{46E2476C-884D-4E2E-B380-9705268DE81E}"/>
    <cellStyle name="60% - Accent6 2 12" xfId="3859" xr:uid="{D204ACC4-1607-45E4-8E0D-64871930F557}"/>
    <cellStyle name="60% - Accent6 2 13" xfId="3860" xr:uid="{044C6CA3-2757-4466-A5CF-7831A57A644D}"/>
    <cellStyle name="60% - Accent6 2 14" xfId="3861" xr:uid="{61B452FB-2BFA-46F8-A4C4-37284227E211}"/>
    <cellStyle name="60% - Accent6 2 15" xfId="3862" xr:uid="{CD6B1015-58EF-4336-B9AE-93B29C0DBC62}"/>
    <cellStyle name="60% - Accent6 2 16" xfId="3863" xr:uid="{BC552286-76D6-43B0-BEBF-0AFDD2275B71}"/>
    <cellStyle name="60% - Accent6 2 17" xfId="3864" xr:uid="{296B4DF7-0490-4C3F-AAAA-B1FD9ABCE40C}"/>
    <cellStyle name="60% - Accent6 2 18" xfId="3865" xr:uid="{74EECC60-A16E-4B87-90ED-5BDB53C9395E}"/>
    <cellStyle name="60% - Accent6 2 19" xfId="3866" xr:uid="{7EA2B9E8-DC04-41AD-80F2-342C3DD6870F}"/>
    <cellStyle name="60% - Accent6 2 2" xfId="3867" xr:uid="{B5666EB9-9335-43E3-A075-2AB953C62B0D}"/>
    <cellStyle name="60% - Accent6 2 2 10" xfId="3868" xr:uid="{4C75F0DA-9E3F-4E04-8CDD-0F9A0AB1083B}"/>
    <cellStyle name="60% - Accent6 2 2 11" xfId="3869" xr:uid="{E094DB05-D067-420B-99B9-51CD9EF4F386}"/>
    <cellStyle name="60% - Accent6 2 2 12" xfId="3870" xr:uid="{60FE1A34-7E16-4751-8DBD-EBD4D0D6F853}"/>
    <cellStyle name="60% - Accent6 2 2 13" xfId="3871" xr:uid="{7E763D54-6E7D-4671-AF05-1FC866E84E2B}"/>
    <cellStyle name="60% - Accent6 2 2 14" xfId="3872" xr:uid="{0A11E6FB-82F5-4768-B80D-D440F6A434C5}"/>
    <cellStyle name="60% - Accent6 2 2 15" xfId="3873" xr:uid="{C940B3AB-CA3D-4A9C-A624-AC8BAED0F9B8}"/>
    <cellStyle name="60% - Accent6 2 2 16" xfId="3874" xr:uid="{30211CC5-EA1D-410A-AF9B-46DCA306E993}"/>
    <cellStyle name="60% - Accent6 2 2 17" xfId="3875" xr:uid="{3794A439-8AA9-4246-A5F3-8F6D0038A832}"/>
    <cellStyle name="60% - Accent6 2 2 18" xfId="3876" xr:uid="{92600651-03DC-427D-A8C9-4B6E4463B61B}"/>
    <cellStyle name="60% - Accent6 2 2 19" xfId="3877" xr:uid="{2F7FEB31-2323-4196-8C8F-02D7ED884562}"/>
    <cellStyle name="60% - Accent6 2 2 2" xfId="3878" xr:uid="{382EB384-E470-4069-833E-20789CCB0D78}"/>
    <cellStyle name="60% - Accent6 2 2 2 10" xfId="3879" xr:uid="{7EC42F48-D051-4C17-94B6-91345D332076}"/>
    <cellStyle name="60% - Accent6 2 2 2 11" xfId="3880" xr:uid="{2DB937EC-8BB1-4805-A797-969345FBD25B}"/>
    <cellStyle name="60% - Accent6 2 2 2 12" xfId="3881" xr:uid="{8B032DF8-29D2-4BFC-B172-3DF91564922F}"/>
    <cellStyle name="60% - Accent6 2 2 2 13" xfId="3882" xr:uid="{FD0C260F-8249-4B23-8884-9CDBEDBB32AD}"/>
    <cellStyle name="60% - Accent6 2 2 2 14" xfId="3883" xr:uid="{B11856EB-B0E7-4547-B3C2-88A73C5E9655}"/>
    <cellStyle name="60% - Accent6 2 2 2 15" xfId="3884" xr:uid="{971DF22F-328F-4343-A657-518DE968C1A4}"/>
    <cellStyle name="60% - Accent6 2 2 2 16" xfId="3885" xr:uid="{9E2F2995-CE36-4FBB-A85F-4A19B5D95324}"/>
    <cellStyle name="60% - Accent6 2 2 2 17" xfId="3886" xr:uid="{DDDA5ED7-E233-4D05-BEF6-2EB7EC382551}"/>
    <cellStyle name="60% - Accent6 2 2 2 18" xfId="3887" xr:uid="{76663C60-164D-472A-B19E-15EFAD12AF06}"/>
    <cellStyle name="60% - Accent6 2 2 2 19" xfId="3888" xr:uid="{8A07CF77-6269-409F-A191-28B21091FF9B}"/>
    <cellStyle name="60% - Accent6 2 2 2 2" xfId="3889" xr:uid="{D460B8B4-8DA1-4C52-84CE-149FE2C0D69B}"/>
    <cellStyle name="60% - Accent6 2 2 2 20" xfId="3890" xr:uid="{A5A6FC56-20E0-4A7B-98BF-51CCA0F82EC1}"/>
    <cellStyle name="60% - Accent6 2 2 2 21" xfId="3891" xr:uid="{EBC921E9-2A73-49DD-BB21-E7A940968518}"/>
    <cellStyle name="60% - Accent6 2 2 2 22" xfId="3892" xr:uid="{3E8A1072-5750-4770-AAFB-81FBAB9ABEF6}"/>
    <cellStyle name="60% - Accent6 2 2 2 3" xfId="3893" xr:uid="{B3E0C2BC-00BB-4504-B215-51A55521CC94}"/>
    <cellStyle name="60% - Accent6 2 2 2 4" xfId="3894" xr:uid="{8F12C5A5-A768-4805-BDBA-66F2DD352FD4}"/>
    <cellStyle name="60% - Accent6 2 2 2 5" xfId="3895" xr:uid="{5705D46D-FFA9-42A3-8375-4208DD59A907}"/>
    <cellStyle name="60% - Accent6 2 2 2 6" xfId="3896" xr:uid="{59023A5A-F73B-44C9-BD34-DF6E2960AC08}"/>
    <cellStyle name="60% - Accent6 2 2 2 7" xfId="3897" xr:uid="{0617EA59-B0C2-4CCB-B1E9-B9FFF9F9742F}"/>
    <cellStyle name="60% - Accent6 2 2 2 8" xfId="3898" xr:uid="{BBC9AFA5-7CB4-42E3-8E29-FEBA3B2B52CA}"/>
    <cellStyle name="60% - Accent6 2 2 2 9" xfId="3899" xr:uid="{7A48085D-FF14-4884-A087-B1FFCEAB096E}"/>
    <cellStyle name="60% - Accent6 2 2 20" xfId="3900" xr:uid="{2D7A5017-46B1-4191-993A-3137295CF326}"/>
    <cellStyle name="60% - Accent6 2 2 21" xfId="3901" xr:uid="{C5D4A51F-58F8-4AB3-93C8-B57B47029CF4}"/>
    <cellStyle name="60% - Accent6 2 2 22" xfId="3902" xr:uid="{988349B5-DD98-437C-8BF6-BFA487435708}"/>
    <cellStyle name="60% - Accent6 2 2 3" xfId="3903" xr:uid="{1C8682C4-7701-409B-8307-A2E94B1F09A2}"/>
    <cellStyle name="60% - Accent6 2 2 4" xfId="3904" xr:uid="{9276315A-241E-4675-B8F6-7CEE89699708}"/>
    <cellStyle name="60% - Accent6 2 2 5" xfId="3905" xr:uid="{B65568ED-9A10-43B0-99FB-46674FF943A7}"/>
    <cellStyle name="60% - Accent6 2 2 6" xfId="3906" xr:uid="{5C6D7DD6-DDA3-4679-8605-8FCF784E2F08}"/>
    <cellStyle name="60% - Accent6 2 2 7" xfId="3907" xr:uid="{25C70707-0E09-48F2-97AC-406AB8CEF717}"/>
    <cellStyle name="60% - Accent6 2 2 8" xfId="3908" xr:uid="{DE364C47-ADEE-487A-BFA0-4772B03EEB24}"/>
    <cellStyle name="60% - Accent6 2 2 9" xfId="3909" xr:uid="{544CDB33-8E8A-4FA1-8962-D925952BFD39}"/>
    <cellStyle name="60% - Accent6 2 20" xfId="3910" xr:uid="{59E8AE85-F60A-4019-A376-ADDA41B072FF}"/>
    <cellStyle name="60% - Accent6 2 21" xfId="3911" xr:uid="{FAA0FECD-B20D-4804-AA88-5AED2DCDDD4B}"/>
    <cellStyle name="60% - Accent6 2 22" xfId="3912" xr:uid="{F8984824-A170-40B1-B36B-DFA3F99AC121}"/>
    <cellStyle name="60% - Accent6 2 23" xfId="3913" xr:uid="{EDACAAE1-E0F9-42B1-AC77-4595FAF1DBE6}"/>
    <cellStyle name="60% - Accent6 2 24" xfId="3914" xr:uid="{007DD87D-EC49-4789-8A1F-BEF8D46D5ACF}"/>
    <cellStyle name="60% - Accent6 2 25" xfId="3915" xr:uid="{9BAA59D3-B729-4E42-8344-DD02F1B92BEE}"/>
    <cellStyle name="60% - Accent6 2 26" xfId="3916" xr:uid="{D51B0D63-27D5-4F36-8C99-83DA6D35CD06}"/>
    <cellStyle name="60% - Accent6 2 27" xfId="3917" xr:uid="{148B9615-BB91-4D69-B7DD-7F781732C46F}"/>
    <cellStyle name="60% - Accent6 2 28" xfId="3918" xr:uid="{A59714A3-A763-4102-A2C1-98FC178EE831}"/>
    <cellStyle name="60% - Accent6 2 29" xfId="3919" xr:uid="{B202C3D9-0932-4DA1-98E8-2D109E9F313D}"/>
    <cellStyle name="60% - Accent6 2 3" xfId="3920" xr:uid="{1637EEDE-2937-4F15-91D4-96EC1F8A48E5}"/>
    <cellStyle name="60% - Accent6 2 30" xfId="3921" xr:uid="{C2E34958-3269-4613-BAF5-F095329F622F}"/>
    <cellStyle name="60% - Accent6 2 31" xfId="3922" xr:uid="{644F4936-CF91-4B93-8ED0-D291F37CB672}"/>
    <cellStyle name="60% - Accent6 2 32" xfId="3923" xr:uid="{31F2AB59-6627-44DE-BF93-C6EAA0CFE026}"/>
    <cellStyle name="60% - Accent6 2 33" xfId="3924" xr:uid="{6D530BE8-DB70-489D-AE47-C23D17CDFE12}"/>
    <cellStyle name="60% - Accent6 2 34" xfId="3925" xr:uid="{D93DD602-DD08-4E1D-96FC-B85B734998E5}"/>
    <cellStyle name="60% - Accent6 2 35" xfId="3926" xr:uid="{3437F885-3938-4139-A76C-0861B8AA33D0}"/>
    <cellStyle name="60% - Accent6 2 36" xfId="18183" xr:uid="{4B0B5384-BFAF-44C6-A232-A59BD523BF68}"/>
    <cellStyle name="60% - Accent6 2 37" xfId="18044" xr:uid="{FAD60947-7912-42A4-B789-A4E3BADF6FEA}"/>
    <cellStyle name="60% - Accent6 2 4" xfId="3927" xr:uid="{279D5261-228A-4B3E-BD74-A5628632EE24}"/>
    <cellStyle name="60% - Accent6 2 5" xfId="3928" xr:uid="{0E011F73-F4A1-472F-8F72-754528F789A5}"/>
    <cellStyle name="60% - Accent6 2 6" xfId="3929" xr:uid="{1D664E21-7103-4146-961D-046D594305A6}"/>
    <cellStyle name="60% - Accent6 2 7" xfId="3930" xr:uid="{5664488F-45E5-4C78-83AB-193A77E6F7DB}"/>
    <cellStyle name="60% - Accent6 2 8" xfId="3931" xr:uid="{6DEEFA2D-8D7D-4783-8EAF-57AA36796E39}"/>
    <cellStyle name="60% - Accent6 2 9" xfId="3932" xr:uid="{17324C4C-B4DA-4B28-9C86-7479D1E5D8EA}"/>
    <cellStyle name="60% - Accent6 3" xfId="169" xr:uid="{C1EDE85B-1FAA-42BA-9CCE-32EDAC366BA6}"/>
    <cellStyle name="60% - Accent6 3 10" xfId="3933" xr:uid="{A968034F-E9AD-4A71-A0B5-E0A2784CFB12}"/>
    <cellStyle name="60% - Accent6 3 11" xfId="3934" xr:uid="{2646CA2C-1AC4-49C5-8672-4DBD2ACC5400}"/>
    <cellStyle name="60% - Accent6 3 12" xfId="3935" xr:uid="{75730DB3-7AB6-4476-8EA7-BD1BC4C0A9D1}"/>
    <cellStyle name="60% - Accent6 3 13" xfId="3936" xr:uid="{CEB0D0BC-139D-43B3-91C5-B0AF0FD8100F}"/>
    <cellStyle name="60% - Accent6 3 14" xfId="3937" xr:uid="{C9E7054A-05AE-435F-88B3-C67911EF1686}"/>
    <cellStyle name="60% - Accent6 3 15" xfId="3938" xr:uid="{801A23EE-623C-4512-985E-D9840E2795EF}"/>
    <cellStyle name="60% - Accent6 3 16" xfId="3939" xr:uid="{F0BDFD09-CF57-499E-B7F2-DCA0E0832CB2}"/>
    <cellStyle name="60% - Accent6 3 17" xfId="3940" xr:uid="{A5223D7F-09B3-4F0D-8E40-78C1B0FF4E60}"/>
    <cellStyle name="60% - Accent6 3 18" xfId="3941" xr:uid="{568B2D82-1176-4227-A355-11D8D25FACFA}"/>
    <cellStyle name="60% - Accent6 3 19" xfId="3942" xr:uid="{C36E45F6-4E40-47C0-9759-2EFADE57EE52}"/>
    <cellStyle name="60% - Accent6 3 2" xfId="3943" xr:uid="{C01815CC-C824-41F0-BDE5-1F8B23461C57}"/>
    <cellStyle name="60% - Accent6 3 2 10" xfId="3944" xr:uid="{BAFDA45F-ABC9-4F6E-B40C-2A8B9BA6F927}"/>
    <cellStyle name="60% - Accent6 3 2 11" xfId="3945" xr:uid="{BD4066FE-87BE-4B55-84F3-14D9E9305792}"/>
    <cellStyle name="60% - Accent6 3 2 12" xfId="3946" xr:uid="{ADAFD6A8-C603-4726-8240-46C1EDBC038C}"/>
    <cellStyle name="60% - Accent6 3 2 13" xfId="3947" xr:uid="{D98C27BC-5119-45E6-A9C6-B78A036D93C9}"/>
    <cellStyle name="60% - Accent6 3 2 14" xfId="3948" xr:uid="{2124F78E-6D1D-42A6-9A7E-AF3BEEBDD7E2}"/>
    <cellStyle name="60% - Accent6 3 2 15" xfId="3949" xr:uid="{0F7A76E5-7D18-4991-9265-D2564C547F68}"/>
    <cellStyle name="60% - Accent6 3 2 16" xfId="3950" xr:uid="{8E92F1E6-03EA-475F-A947-E536E0FB78EF}"/>
    <cellStyle name="60% - Accent6 3 2 17" xfId="3951" xr:uid="{D23CD4CB-5AD4-4DB9-8750-33E1D44AB5F0}"/>
    <cellStyle name="60% - Accent6 3 2 18" xfId="3952" xr:uid="{59C13C34-B02E-4168-9DCC-7E119B55A9C0}"/>
    <cellStyle name="60% - Accent6 3 2 19" xfId="3953" xr:uid="{D9006A27-D5C7-433D-9144-73804718068B}"/>
    <cellStyle name="60% - Accent6 3 2 2" xfId="3954" xr:uid="{FE73EE34-94CC-47D0-9337-AB041CDC3C5B}"/>
    <cellStyle name="60% - Accent6 3 2 2 10" xfId="3955" xr:uid="{DF49D803-C2E7-4808-82C5-9624742866E9}"/>
    <cellStyle name="60% - Accent6 3 2 2 11" xfId="3956" xr:uid="{0B524614-C76B-46AD-988D-68C793E3D2D7}"/>
    <cellStyle name="60% - Accent6 3 2 2 12" xfId="3957" xr:uid="{FC8775DD-4998-4669-A17D-43A5E94470A2}"/>
    <cellStyle name="60% - Accent6 3 2 2 13" xfId="3958" xr:uid="{3108FA64-BF30-4C27-86B8-E33D56CA8E42}"/>
    <cellStyle name="60% - Accent6 3 2 2 14" xfId="3959" xr:uid="{546B533E-B142-4D41-9522-7BB810EE00B4}"/>
    <cellStyle name="60% - Accent6 3 2 2 15" xfId="3960" xr:uid="{A2B2014F-1E3D-4EBC-BFFA-DBB542E25ED6}"/>
    <cellStyle name="60% - Accent6 3 2 2 16" xfId="3961" xr:uid="{BCC63C7F-75F3-45CB-8D47-C0AB6386563D}"/>
    <cellStyle name="60% - Accent6 3 2 2 17" xfId="3962" xr:uid="{8B64E936-5EF0-4333-BC9F-5DC7A5CADC00}"/>
    <cellStyle name="60% - Accent6 3 2 2 18" xfId="3963" xr:uid="{3DDEB6BF-9D1E-4DEA-89DF-982686D1778F}"/>
    <cellStyle name="60% - Accent6 3 2 2 19" xfId="3964" xr:uid="{AD4B8A8C-1CE4-4453-AAFE-94B62DBF8A4E}"/>
    <cellStyle name="60% - Accent6 3 2 2 2" xfId="3965" xr:uid="{B20B9D85-F546-4788-A619-7B78BDC5D475}"/>
    <cellStyle name="60% - Accent6 3 2 2 20" xfId="3966" xr:uid="{8378262E-B468-45C4-93C3-631158A33BA0}"/>
    <cellStyle name="60% - Accent6 3 2 2 21" xfId="3967" xr:uid="{29D31A1C-D531-427A-B3C3-BCE4A4C94EB9}"/>
    <cellStyle name="60% - Accent6 3 2 2 22" xfId="3968" xr:uid="{2E5EAA4B-938A-4E0C-8BFA-A6D9330E7EC7}"/>
    <cellStyle name="60% - Accent6 3 2 2 3" xfId="3969" xr:uid="{F3E0D3F6-2006-49AF-828A-70340B27EEC2}"/>
    <cellStyle name="60% - Accent6 3 2 2 4" xfId="3970" xr:uid="{E748FD92-592F-4450-A73F-16FB4B723874}"/>
    <cellStyle name="60% - Accent6 3 2 2 5" xfId="3971" xr:uid="{498993AF-B73C-40F4-B975-415D0B170932}"/>
    <cellStyle name="60% - Accent6 3 2 2 6" xfId="3972" xr:uid="{C3641F9F-B7DC-4E19-95F2-EDADB44E95CF}"/>
    <cellStyle name="60% - Accent6 3 2 2 7" xfId="3973" xr:uid="{42601054-ECDE-4009-A0E1-846A8607B709}"/>
    <cellStyle name="60% - Accent6 3 2 2 8" xfId="3974" xr:uid="{D57964AD-4930-48FA-A4F1-0E0DF8F9B5B9}"/>
    <cellStyle name="60% - Accent6 3 2 2 9" xfId="3975" xr:uid="{22A2D97D-76C5-4D07-ACEA-ACB97E0EAE92}"/>
    <cellStyle name="60% - Accent6 3 2 20" xfId="3976" xr:uid="{9E2B4A85-63F1-4BA2-BFCD-F93C1CCE16EF}"/>
    <cellStyle name="60% - Accent6 3 2 21" xfId="3977" xr:uid="{A45860B1-3AF1-4F94-BBD8-FE68B3C549BA}"/>
    <cellStyle name="60% - Accent6 3 2 22" xfId="3978" xr:uid="{A1EFEE53-0E42-4230-9FF4-A3D541AD912B}"/>
    <cellStyle name="60% - Accent6 3 2 3" xfId="3979" xr:uid="{57E7AF32-D593-4366-89ED-493A2AA95981}"/>
    <cellStyle name="60% - Accent6 3 2 4" xfId="3980" xr:uid="{B01BBB70-8426-48FA-82DB-593B0C5AF270}"/>
    <cellStyle name="60% - Accent6 3 2 5" xfId="3981" xr:uid="{62E511F1-82F3-49E2-9D62-BC892CC0A041}"/>
    <cellStyle name="60% - Accent6 3 2 6" xfId="3982" xr:uid="{ADC56A5A-B7FF-4837-BC4F-6304DB42F4D6}"/>
    <cellStyle name="60% - Accent6 3 2 7" xfId="3983" xr:uid="{D519E371-C9E4-497D-87F5-5A4067EB6083}"/>
    <cellStyle name="60% - Accent6 3 2 8" xfId="3984" xr:uid="{B4D18FDC-8AFC-4525-88BE-E7E5740B4E2C}"/>
    <cellStyle name="60% - Accent6 3 2 9" xfId="3985" xr:uid="{4B2399C8-4C03-480B-AC57-273311E81499}"/>
    <cellStyle name="60% - Accent6 3 20" xfId="3986" xr:uid="{2A790DE1-636F-4624-9932-6F56F3838212}"/>
    <cellStyle name="60% - Accent6 3 21" xfId="3987" xr:uid="{C0512141-B138-40A5-A9B4-806D4D5A125C}"/>
    <cellStyle name="60% - Accent6 3 22" xfId="3988" xr:uid="{648AA965-50CC-41F0-A587-458C9D1D7A03}"/>
    <cellStyle name="60% - Accent6 3 23" xfId="3989" xr:uid="{74278497-FB81-4FE6-9943-BD245D784994}"/>
    <cellStyle name="60% - Accent6 3 24" xfId="3990" xr:uid="{4F6232D1-F213-449D-BD45-840D15E2F53B}"/>
    <cellStyle name="60% - Accent6 3 25" xfId="3991" xr:uid="{36F86C1E-13EE-4F67-9D91-710C94DC397C}"/>
    <cellStyle name="60% - Accent6 3 26" xfId="3992" xr:uid="{A7BEC0D3-4421-4A15-8C92-94B85A288D86}"/>
    <cellStyle name="60% - Accent6 3 27" xfId="3993" xr:uid="{A9BBF3C6-1840-4C53-A716-A48FBF1D8185}"/>
    <cellStyle name="60% - Accent6 3 28" xfId="3994" xr:uid="{3B8B3803-764E-4554-BECC-8DDEE56AC389}"/>
    <cellStyle name="60% - Accent6 3 29" xfId="3995" xr:uid="{0DA27B46-5AD5-419C-B159-179D910E9C55}"/>
    <cellStyle name="60% - Accent6 3 3" xfId="3996" xr:uid="{E09F4206-55A3-4C1B-95DB-7B9E3F24DE7D}"/>
    <cellStyle name="60% - Accent6 3 30" xfId="3997" xr:uid="{A375B91E-CD5A-4FEC-99FC-664B10003423}"/>
    <cellStyle name="60% - Accent6 3 31" xfId="3998" xr:uid="{D3321631-1DA7-4729-8D5F-F8DA93BDCDFE}"/>
    <cellStyle name="60% - Accent6 3 32" xfId="3999" xr:uid="{DC9CB2BF-3322-45F7-BADE-CC0B26B9A37F}"/>
    <cellStyle name="60% - Accent6 3 33" xfId="4000" xr:uid="{E9067F6C-4E91-4938-A211-07B707B5F715}"/>
    <cellStyle name="60% - Accent6 3 34" xfId="4001" xr:uid="{EFA2E11A-3B38-4386-8402-91AE81C21F73}"/>
    <cellStyle name="60% - Accent6 3 35" xfId="4002" xr:uid="{0C151D34-9168-4C42-8EF4-1C51E9D54376}"/>
    <cellStyle name="60% - Accent6 3 4" xfId="4003" xr:uid="{9147F880-FB87-4D68-B424-8692D3DBD95E}"/>
    <cellStyle name="60% - Accent6 3 5" xfId="4004" xr:uid="{E91820BF-46D9-4966-8012-97DA00AEAFD8}"/>
    <cellStyle name="60% - Accent6 3 6" xfId="4005" xr:uid="{1CA64FD0-B165-4ED1-B92D-56548E7DA448}"/>
    <cellStyle name="60% - Accent6 3 7" xfId="4006" xr:uid="{04ED1552-F0C9-460C-BEC2-ACB193F73754}"/>
    <cellStyle name="60% - Accent6 3 8" xfId="4007" xr:uid="{74A64DA5-DB70-4843-8D35-7AD01A96910F}"/>
    <cellStyle name="60% - Accent6 3 9" xfId="4008" xr:uid="{9FB5EE98-4B7C-460D-844F-819FC8D9336D}"/>
    <cellStyle name="60% - Accent6 4" xfId="8399" xr:uid="{3498582D-D021-4CA4-969B-EEE5E46963F4}"/>
    <cellStyle name="60% - Accent6 5" xfId="18519" xr:uid="{19864DD5-5809-45F3-B8A9-99489B6248FC}"/>
    <cellStyle name="60% - ส่วนที่ถูกเน้น1" xfId="4009" xr:uid="{54A05585-257E-49C9-969C-D61565116E6E}"/>
    <cellStyle name="60% - ส่วนที่ถูกเน้น1 2" xfId="170" xr:uid="{CCB8D63F-5CB8-49A5-9EDF-F40BAA7270CB}"/>
    <cellStyle name="60% - ส่วนที่ถูกเน้น1 3" xfId="4010" xr:uid="{9BAF70AC-B6FE-420C-B3A9-3B36ED77A2DE}"/>
    <cellStyle name="60% - ส่วนที่ถูกเน้น1_Book2" xfId="4011" xr:uid="{E8609B47-2151-424C-93AA-C813161413E9}"/>
    <cellStyle name="60% - ส่วนที่ถูกเน้น2" xfId="4012" xr:uid="{1B0AF1AF-78F8-4298-A7A8-E96045A70984}"/>
    <cellStyle name="60% - ส่วนที่ถูกเน้น2 2" xfId="4013" xr:uid="{F5921924-52D1-4180-9953-407078BA42E6}"/>
    <cellStyle name="60% - ส่วนที่ถูกเน้น3" xfId="4014" xr:uid="{FCF73A25-60BE-4CFF-B890-F457F3FF2BAA}"/>
    <cellStyle name="60% - ส่วนที่ถูกเน้น3 2" xfId="171" xr:uid="{604EEDBC-63A9-4616-8216-F587986ABAF9}"/>
    <cellStyle name="60% - ส่วนที่ถูกเน้น3 3" xfId="4015" xr:uid="{3535B391-2931-4BC8-AD5A-961A243C4FE9}"/>
    <cellStyle name="60% - ส่วนที่ถูกเน้น3_Book2" xfId="4016" xr:uid="{693E8DA5-DF81-418E-8850-8A28F6F1F05E}"/>
    <cellStyle name="60% - ส่วนที่ถูกเน้น4" xfId="4017" xr:uid="{092B7101-CE33-41F9-95C0-64003F32B3C4}"/>
    <cellStyle name="60% - ส่วนที่ถูกเน้น4 2" xfId="172" xr:uid="{AD13E723-F480-474C-BEC0-F783995C15D7}"/>
    <cellStyle name="60% - ส่วนที่ถูกเน้น4 3" xfId="4018" xr:uid="{7914AE56-D530-472E-985E-48E5D9075E5F}"/>
    <cellStyle name="60% - ส่วนที่ถูกเน้น4_Book2" xfId="4019" xr:uid="{B37DA85A-6807-4258-BD14-B325C54EE45E}"/>
    <cellStyle name="60% - ส่วนที่ถูกเน้น5" xfId="4020" xr:uid="{48183348-B33E-4DD4-9F42-957F28350479}"/>
    <cellStyle name="60% - ส่วนที่ถูกเน้น5 2" xfId="4021" xr:uid="{DE01FF04-4450-4CCC-A10E-DF89A2DC4D52}"/>
    <cellStyle name="60% - ส่วนที่ถูกเน้น6" xfId="4022" xr:uid="{367E6EB6-16A6-427D-91FA-975598515233}"/>
    <cellStyle name="60% - ส่วนที่ถูกเน้น6 2" xfId="173" xr:uid="{1190F57A-1931-4465-A051-F156949D783E}"/>
    <cellStyle name="60% - ส่วนที่ถูกเน้น6 3" xfId="4023" xr:uid="{E75C8448-BB83-4316-B9DA-82B89F06BB69}"/>
    <cellStyle name="60% - ส่วนที่ถูกเน้น6_Book2" xfId="4024" xr:uid="{3C5123AB-B95F-4924-ACB0-F8F802F8CB7F}"/>
    <cellStyle name="75" xfId="174" xr:uid="{1107A86F-0FA6-4985-80D0-035A4E80CCCF}"/>
    <cellStyle name="75 2" xfId="4025" xr:uid="{F0B663EA-912D-4E15-B334-4B527F28AD0A}"/>
    <cellStyle name="AA FRAME" xfId="175" xr:uid="{2ADF8592-DE55-433B-9AAD-F2492B86733A}"/>
    <cellStyle name="AA FRAME 2" xfId="14777" xr:uid="{C4B7FCFE-6A2A-45C6-A353-81D03302CFF1}"/>
    <cellStyle name="AA FRAME 2 2" xfId="21385" xr:uid="{765D4610-A72B-405E-A22B-380F50394A83}"/>
    <cellStyle name="AA FRAME 3" xfId="21481" xr:uid="{E7B417D4-7DA3-4434-AAB2-9151DBDEE66E}"/>
    <cellStyle name="AA HEADING" xfId="176" xr:uid="{D712F2F7-B222-4EF3-BD89-031221243EFF}"/>
    <cellStyle name="AA INITIALS" xfId="177" xr:uid="{5097EF4B-6383-4FAE-90AA-9B1F5EE29E4C}"/>
    <cellStyle name="AA INITIALS 2" xfId="14778" xr:uid="{92986BD5-9093-4655-8484-BC84F7B963BF}"/>
    <cellStyle name="AA INITIALS 2 2" xfId="16780" xr:uid="{97F63A26-45B7-4155-816E-E330E28E601D}"/>
    <cellStyle name="AA INITIALS 2 2 2" xfId="18425" xr:uid="{3873316B-13A0-4AA7-8E7D-3265BD219F3F}"/>
    <cellStyle name="AA INITIALS 2 2 2 2" xfId="18480" xr:uid="{B98B6D07-DFF3-447D-AC58-F4CB03356EF6}"/>
    <cellStyle name="AA INITIALS 2 2 2 3" xfId="21827" xr:uid="{F52E31E2-6A7E-403E-87FE-D30AE00A4B85}"/>
    <cellStyle name="AA INITIALS 2 2 2 3 2" xfId="21840" xr:uid="{25B06507-B9A3-49ED-A561-91DDBE6EBF65}"/>
    <cellStyle name="AA INITIALS 2 2 3" xfId="18326" xr:uid="{3BB0DAAE-5DE9-4F92-9C2D-A5990ABBAFB3}"/>
    <cellStyle name="AA INITIALS 2 2 3 2" xfId="20238" xr:uid="{29BD6D24-0853-49AF-A0F7-F99D795E1B84}"/>
    <cellStyle name="AA INITIALS 2 2 3 3" xfId="21823" xr:uid="{0048DF2A-8E4C-4D2B-8CEE-86A3E7F8B18D}"/>
    <cellStyle name="AA INITIALS 2 2 3 3 2" xfId="21836" xr:uid="{95E46C96-27CD-4487-9481-40DBE5E73504}"/>
    <cellStyle name="AA INITIALS 2 3" xfId="18271" xr:uid="{5ECA4C8E-59AD-4AC4-91F2-C7DF72478CBF}"/>
    <cellStyle name="AA INITIALS 2 3 2" xfId="20232" xr:uid="{D23F371B-DD27-43A7-A8F7-3169F796DBC4}"/>
    <cellStyle name="AA INITIALS 2 3 3" xfId="21819" xr:uid="{46070C3E-0E02-433C-B474-0902F3EE9B99}"/>
    <cellStyle name="AA INITIALS 2 3 3 2" xfId="21832" xr:uid="{9CF02079-74B5-4884-9BB9-BB63F67B887E}"/>
    <cellStyle name="AA INITIALS 2 4" xfId="16760" xr:uid="{6B99E859-9B56-443C-9E67-2C12BAA2535E}"/>
    <cellStyle name="AA INITIALS 3" xfId="13852" xr:uid="{DA6683A3-2EA1-4EFD-B899-5854A74961B3}"/>
    <cellStyle name="AA INITIALS 3 2" xfId="18419" xr:uid="{77411453-3B1C-4975-8C22-F85B94F9DB99}"/>
    <cellStyle name="AA INITIALS 3 2 2" xfId="18478" xr:uid="{16C47DF4-86F0-45CF-B02E-9511A0B0DC30}"/>
    <cellStyle name="AA INITIALS 3 2 3" xfId="21825" xr:uid="{835A78F0-111D-475F-9337-5D369F53F808}"/>
    <cellStyle name="AA INITIALS 3 2 3 2" xfId="21838" xr:uid="{B2A27827-3420-4536-90CD-467BDD9D3EC1}"/>
    <cellStyle name="AA INITIALS 3 3" xfId="18319" xr:uid="{C7324A2C-A3C2-4324-AF8E-5807E6E56768}"/>
    <cellStyle name="AA INITIALS 3 3 2" xfId="20236" xr:uid="{3A5D194A-A5F1-49C0-9B42-A43917B09C84}"/>
    <cellStyle name="AA INITIALS 3 3 3" xfId="21821" xr:uid="{DF2034F5-4A7D-4286-8E3C-B8005700DE72}"/>
    <cellStyle name="AA INITIALS 3 3 3 2" xfId="21834" xr:uid="{64EEFFAE-44B6-48F1-A670-1E030E926AEA}"/>
    <cellStyle name="AA INITIALS 4" xfId="18269" xr:uid="{1DAC2F44-0AE7-4E93-928A-12F413815E11}"/>
    <cellStyle name="AA INITIALS 4 2" xfId="20230" xr:uid="{4A3A9132-ABD0-4A02-83C8-DEF4428E97DD}"/>
    <cellStyle name="AA INITIALS 4 3" xfId="21817" xr:uid="{8ECF0437-00FE-44A1-9E27-2E2FAD58F927}"/>
    <cellStyle name="AA INITIALS 4 3 2" xfId="21830" xr:uid="{44A3CF03-9E5D-44BD-BD86-F59A98ACA949}"/>
    <cellStyle name="AA INPUT" xfId="178" xr:uid="{A5B15B9E-F234-4FC2-9E73-3D1D45E4E63E}"/>
    <cellStyle name="AA LOCK" xfId="179" xr:uid="{5A78D325-9BE7-4141-A8D5-0ECD857C7459}"/>
    <cellStyle name="AA MGR NAME" xfId="180" xr:uid="{26C25594-7B7D-4CFB-8720-3E61FE616C84}"/>
    <cellStyle name="AA NORMAL" xfId="181" xr:uid="{B18136A7-A084-457B-A27F-9DC5372B73F5}"/>
    <cellStyle name="AA NUMBER" xfId="182" xr:uid="{7B7C4B3E-1AA5-49FB-87E0-7726CCD9337A}"/>
    <cellStyle name="AA NUMBER2" xfId="183" xr:uid="{DFEB65F5-0F17-41A8-A197-645DCFB56C0F}"/>
    <cellStyle name="AA QUESTION" xfId="184" xr:uid="{4DBE6FB0-A83F-4A26-BE02-0D57131B6C44}"/>
    <cellStyle name="AA SHADE" xfId="185" xr:uid="{7CA4B945-EAE4-4938-BA98-05DA2E8914C8}"/>
    <cellStyle name="Accent1 - 20%" xfId="186" xr:uid="{68001536-07CE-4946-82E4-29556A2AC23B}"/>
    <cellStyle name="Accent1 - 20% 2" xfId="4026" xr:uid="{9B3DEDB7-B6CB-44D3-95A1-1FD8D1604761}"/>
    <cellStyle name="Accent1 - 40%" xfId="187" xr:uid="{C4EB4E65-2A1D-4295-92A1-F98CF4172348}"/>
    <cellStyle name="Accent1 - 40% 2" xfId="4027" xr:uid="{4B4EED1F-8984-4CC3-9401-A873082F96AB}"/>
    <cellStyle name="Accent1 - 60%" xfId="188" xr:uid="{4F1B8B96-25CC-4241-824D-04CD841ED3CF}"/>
    <cellStyle name="Accent1 - 60% 2" xfId="4028" xr:uid="{BC1309F8-DC6F-451F-9735-EECF25AB1FA7}"/>
    <cellStyle name="Accent1 2" xfId="189" xr:uid="{E4C7AB0A-C2CF-45C2-AC24-150EF60D43B3}"/>
    <cellStyle name="Accent1 2 10" xfId="4029" xr:uid="{EAB40964-194F-4D08-9690-220A3223E5E1}"/>
    <cellStyle name="Accent1 2 11" xfId="4030" xr:uid="{5AF033AE-47A3-40A3-9596-8F8F6184EC8A}"/>
    <cellStyle name="Accent1 2 12" xfId="4031" xr:uid="{F8FB8C2A-D44D-46D7-A53B-281FF6658B20}"/>
    <cellStyle name="Accent1 2 13" xfId="4032" xr:uid="{5F25E529-7043-41DB-9C66-AEBB56D5CBBE}"/>
    <cellStyle name="Accent1 2 14" xfId="4033" xr:uid="{E767BFBC-9914-437D-A15D-CE5FAEE58A00}"/>
    <cellStyle name="Accent1 2 15" xfId="4034" xr:uid="{D03028C0-4C5C-4D37-A4E0-2EA6ECCD080A}"/>
    <cellStyle name="Accent1 2 16" xfId="4035" xr:uid="{4B0DB6D0-E30A-490D-8F30-6DF828C4742E}"/>
    <cellStyle name="Accent1 2 17" xfId="4036" xr:uid="{EBAC4A2E-89EC-4DB1-958D-E9A14489275F}"/>
    <cellStyle name="Accent1 2 18" xfId="4037" xr:uid="{97EB8D2A-9D24-4C63-8C80-1D0AFB6BBE60}"/>
    <cellStyle name="Accent1 2 19" xfId="4038" xr:uid="{2BCFFA99-0EF2-4693-93D4-DC057834970D}"/>
    <cellStyle name="Accent1 2 2" xfId="4039" xr:uid="{E0998457-0963-4F1E-B94A-384EE220EDF5}"/>
    <cellStyle name="Accent1 2 2 10" xfId="4040" xr:uid="{18D41722-777D-4A47-82C1-4348B951942E}"/>
    <cellStyle name="Accent1 2 2 11" xfId="4041" xr:uid="{47768908-D316-4A21-8FD9-8F87E26BA280}"/>
    <cellStyle name="Accent1 2 2 12" xfId="4042" xr:uid="{C89E0849-3775-4CBF-96DA-73A37C447F57}"/>
    <cellStyle name="Accent1 2 2 13" xfId="4043" xr:uid="{E3634C85-8CD7-4E1C-8278-B78EBA53C999}"/>
    <cellStyle name="Accent1 2 2 14" xfId="4044" xr:uid="{1FF02425-4633-4778-92FF-F0866D2A5F94}"/>
    <cellStyle name="Accent1 2 2 15" xfId="4045" xr:uid="{C9A82B0B-E0B7-4111-A1DA-8A2AEDE2BA4D}"/>
    <cellStyle name="Accent1 2 2 16" xfId="4046" xr:uid="{86DBBBBA-4188-4B20-9BA4-A180B898B6D3}"/>
    <cellStyle name="Accent1 2 2 17" xfId="4047" xr:uid="{93FA4E67-57EB-4312-BD0F-FA68A07A28A3}"/>
    <cellStyle name="Accent1 2 2 18" xfId="4048" xr:uid="{8D9EF1B7-C698-48E7-93A0-1CF863AF379B}"/>
    <cellStyle name="Accent1 2 2 19" xfId="4049" xr:uid="{159D9D7E-22F7-46DA-A059-C38B3DA47E6E}"/>
    <cellStyle name="Accent1 2 2 2" xfId="4050" xr:uid="{AF513DB6-91F8-4E97-B720-2C808B5FC51F}"/>
    <cellStyle name="Accent1 2 2 2 10" xfId="4051" xr:uid="{F33A7781-2E17-42F1-A33C-1EDAFFCC168F}"/>
    <cellStyle name="Accent1 2 2 2 11" xfId="4052" xr:uid="{BAD42989-2B5D-43BD-B974-EDA5582D85B6}"/>
    <cellStyle name="Accent1 2 2 2 12" xfId="4053" xr:uid="{587766EA-A956-4057-BB3F-C3A2CFD46F68}"/>
    <cellStyle name="Accent1 2 2 2 13" xfId="4054" xr:uid="{CBED8E92-FCE7-4D1D-BE51-3BAD6E726260}"/>
    <cellStyle name="Accent1 2 2 2 14" xfId="4055" xr:uid="{8FC8716E-475D-4F78-B428-397B1B25B4CB}"/>
    <cellStyle name="Accent1 2 2 2 15" xfId="4056" xr:uid="{99C2AA90-79C8-4DBB-B3DB-612AED6645B3}"/>
    <cellStyle name="Accent1 2 2 2 16" xfId="4057" xr:uid="{36F28A87-F454-4B91-BEFC-9A9DB8A77E03}"/>
    <cellStyle name="Accent1 2 2 2 17" xfId="4058" xr:uid="{2130CE53-4E78-4E5B-9D6A-0B1727F4C5B3}"/>
    <cellStyle name="Accent1 2 2 2 18" xfId="4059" xr:uid="{EED12915-7A5B-4CC0-8303-DA366C705838}"/>
    <cellStyle name="Accent1 2 2 2 19" xfId="4060" xr:uid="{0B491B18-E63A-4B66-9773-3D39C51899F0}"/>
    <cellStyle name="Accent1 2 2 2 2" xfId="4061" xr:uid="{0C6B69A6-DE21-45D7-B6DA-0D692614E1F3}"/>
    <cellStyle name="Accent1 2 2 2 20" xfId="4062" xr:uid="{1E2E6544-6B0D-4ED6-A38D-59FFF44BB44D}"/>
    <cellStyle name="Accent1 2 2 2 21" xfId="4063" xr:uid="{62B6F225-4073-4C12-AC17-979BF3A7AFDF}"/>
    <cellStyle name="Accent1 2 2 2 22" xfId="4064" xr:uid="{1D54BC3C-613F-4D12-BCFA-3D21641665BD}"/>
    <cellStyle name="Accent1 2 2 2 3" xfId="4065" xr:uid="{0200A81C-581F-4A1E-9A28-4C47E67D2B32}"/>
    <cellStyle name="Accent1 2 2 2 4" xfId="4066" xr:uid="{52CB76B8-D138-4B43-A1E4-9B2F97E7E086}"/>
    <cellStyle name="Accent1 2 2 2 5" xfId="4067" xr:uid="{B5CC69AE-3A2A-4366-9A6A-596C18B1302E}"/>
    <cellStyle name="Accent1 2 2 2 6" xfId="4068" xr:uid="{C4AE5D1F-B879-4140-9721-5ABF0B54977A}"/>
    <cellStyle name="Accent1 2 2 2 7" xfId="4069" xr:uid="{0019F471-D8F2-4E79-9C69-82B46A32B8B4}"/>
    <cellStyle name="Accent1 2 2 2 8" xfId="4070" xr:uid="{979785DE-8F4E-4F73-AC6C-E2B858D91445}"/>
    <cellStyle name="Accent1 2 2 2 9" xfId="4071" xr:uid="{BF760811-22C9-4FA5-9BEF-A8B26B470761}"/>
    <cellStyle name="Accent1 2 2 20" xfId="4072" xr:uid="{79FA71DB-EFC5-47C9-AF23-54DEAC86C2E8}"/>
    <cellStyle name="Accent1 2 2 21" xfId="4073" xr:uid="{EE8FD19C-F8A1-4DB1-9B61-D47ED5DE748D}"/>
    <cellStyle name="Accent1 2 2 22" xfId="4074" xr:uid="{A3C1C6CD-24DC-4A10-8915-8515F438C886}"/>
    <cellStyle name="Accent1 2 2 3" xfId="4075" xr:uid="{C65F9824-8A25-43EA-AC82-FAFBF3AD8B09}"/>
    <cellStyle name="Accent1 2 2 4" xfId="4076" xr:uid="{F13A1190-EF3E-42D7-BBF6-09905F9ED65D}"/>
    <cellStyle name="Accent1 2 2 5" xfId="4077" xr:uid="{FDA1D073-008C-410B-94EA-181FBF5CC447}"/>
    <cellStyle name="Accent1 2 2 6" xfId="4078" xr:uid="{ACE3A26E-094F-499E-B1ED-1EB663F93E2A}"/>
    <cellStyle name="Accent1 2 2 7" xfId="4079" xr:uid="{2801FBF6-8B30-44F7-8546-DB892EECC3FF}"/>
    <cellStyle name="Accent1 2 2 8" xfId="4080" xr:uid="{E7247ED3-AD1F-4243-B802-0117451B1744}"/>
    <cellStyle name="Accent1 2 2 9" xfId="4081" xr:uid="{7776F489-12F8-4753-A1B6-E15137BB9F09}"/>
    <cellStyle name="Accent1 2 20" xfId="4082" xr:uid="{D739F7E0-2B48-4F83-B631-585206933B1E}"/>
    <cellStyle name="Accent1 2 21" xfId="4083" xr:uid="{00624C1D-FE5C-4E52-A42E-E760308D30A8}"/>
    <cellStyle name="Accent1 2 22" xfId="4084" xr:uid="{096EAA9F-3CC8-4437-BCCD-72D4604077FF}"/>
    <cellStyle name="Accent1 2 23" xfId="4085" xr:uid="{0213B2AC-D4D0-42C0-9421-F55CFCFE12EF}"/>
    <cellStyle name="Accent1 2 24" xfId="4086" xr:uid="{C6740B41-395F-4A0C-8094-5BAE141DBE74}"/>
    <cellStyle name="Accent1 2 25" xfId="4087" xr:uid="{4B332294-1626-4FEA-A3DB-AFEE437EE3FE}"/>
    <cellStyle name="Accent1 2 26" xfId="4088" xr:uid="{1D1D9795-9AAF-4A33-BBF1-370EE81DDD9E}"/>
    <cellStyle name="Accent1 2 27" xfId="4089" xr:uid="{B48FDD08-20D1-47CD-ADC6-2B73FD063D9A}"/>
    <cellStyle name="Accent1 2 28" xfId="4090" xr:uid="{F6F98DB1-6818-469B-A424-660500477C44}"/>
    <cellStyle name="Accent1 2 29" xfId="4091" xr:uid="{9D66095C-440A-4BD3-9164-605069887858}"/>
    <cellStyle name="Accent1 2 3" xfId="4092" xr:uid="{5E986B8D-EA0E-44CD-ACA9-2EA379B67AD5}"/>
    <cellStyle name="Accent1 2 30" xfId="4093" xr:uid="{0BFB6047-BACF-433F-88D3-C202B7EAF5FB}"/>
    <cellStyle name="Accent1 2 31" xfId="4094" xr:uid="{7A46A4B6-DA22-4AAF-A866-BC5A8FAADAD2}"/>
    <cellStyle name="Accent1 2 32" xfId="4095" xr:uid="{8474FE0E-A116-4D73-8592-65AB3DD46DD4}"/>
    <cellStyle name="Accent1 2 33" xfId="4096" xr:uid="{531B200B-B4EE-4572-9142-D4161EEA619A}"/>
    <cellStyle name="Accent1 2 34" xfId="4097" xr:uid="{8F937E58-0F39-4842-8068-F425A5A9FD66}"/>
    <cellStyle name="Accent1 2 35" xfId="4098" xr:uid="{2504FABB-E084-459F-AF08-78DDA20B1F03}"/>
    <cellStyle name="Accent1 2 36" xfId="18184" xr:uid="{A5DDFAA5-AE0C-44B0-8292-F859F8909121}"/>
    <cellStyle name="Accent1 2 4" xfId="4099" xr:uid="{08727833-9A85-4FAA-BA10-2B1DD757E3A9}"/>
    <cellStyle name="Accent1 2 5" xfId="4100" xr:uid="{3F1D5978-04BA-4F64-99EA-C12A1C48A8C5}"/>
    <cellStyle name="Accent1 2 6" xfId="4101" xr:uid="{A83C43AD-3426-4936-A143-7DFDEC0EE184}"/>
    <cellStyle name="Accent1 2 7" xfId="4102" xr:uid="{7BFDC358-24B0-45C8-BD23-E920E75EFCCC}"/>
    <cellStyle name="Accent1 2 8" xfId="4103" xr:uid="{B1D40D38-7291-43E9-B34D-4481303AA2DD}"/>
    <cellStyle name="Accent1 2 9" xfId="4104" xr:uid="{25AA157C-0645-4AA3-868F-2C78FDCEEDFB}"/>
    <cellStyle name="Accent1 3" xfId="190" xr:uid="{830C4883-3B4E-4DFA-9700-48B9CFCAD0F7}"/>
    <cellStyle name="Accent1 3 10" xfId="4105" xr:uid="{89E76A55-8612-473C-80C8-9B5B6B987FB6}"/>
    <cellStyle name="Accent1 3 11" xfId="4106" xr:uid="{FA7EDBFD-0D46-4CDE-93DA-D57BDA8BC503}"/>
    <cellStyle name="Accent1 3 12" xfId="4107" xr:uid="{98C4EE22-1FA5-49D4-A109-BF326BAE3865}"/>
    <cellStyle name="Accent1 3 13" xfId="4108" xr:uid="{743F39F5-362A-4B88-B58D-34DBC20A5505}"/>
    <cellStyle name="Accent1 3 14" xfId="4109" xr:uid="{F4B36099-9B82-44D3-BC6F-9E944007AF6C}"/>
    <cellStyle name="Accent1 3 15" xfId="4110" xr:uid="{A75FE354-A759-40E7-9344-B9D5362690F4}"/>
    <cellStyle name="Accent1 3 16" xfId="4111" xr:uid="{FC7E7FCE-5E91-496D-A8D7-9EBC5EB546FE}"/>
    <cellStyle name="Accent1 3 17" xfId="4112" xr:uid="{9533AC83-7E4D-460F-BFCD-D3D4F2DE96B7}"/>
    <cellStyle name="Accent1 3 18" xfId="4113" xr:uid="{4665BEA1-0C6C-4B63-ADD6-4574550A9D45}"/>
    <cellStyle name="Accent1 3 19" xfId="4114" xr:uid="{3EFB5260-D7C4-4403-9CAA-69C6CF2B4FBA}"/>
    <cellStyle name="Accent1 3 2" xfId="4115" xr:uid="{334815E8-E97D-4777-AE2E-8A6EB6807565}"/>
    <cellStyle name="Accent1 3 2 10" xfId="4116" xr:uid="{104AC3C9-64B1-487A-A760-3F5950F44C89}"/>
    <cellStyle name="Accent1 3 2 11" xfId="4117" xr:uid="{F29FE259-B4E4-4068-A5D0-31073CFE923D}"/>
    <cellStyle name="Accent1 3 2 12" xfId="4118" xr:uid="{C0A86F0D-4AAA-4ACF-B24D-588B33929CE6}"/>
    <cellStyle name="Accent1 3 2 13" xfId="4119" xr:uid="{30FE3D0B-07FC-4302-851F-CF0D96064C02}"/>
    <cellStyle name="Accent1 3 2 14" xfId="4120" xr:uid="{2E7A2F79-A74E-48A5-8121-EFB36C53A1FF}"/>
    <cellStyle name="Accent1 3 2 15" xfId="4121" xr:uid="{133CAE9D-CF72-43A2-8C43-6A75C1846483}"/>
    <cellStyle name="Accent1 3 2 16" xfId="4122" xr:uid="{02913FEB-C0AB-4BBC-9E17-68804D0C236F}"/>
    <cellStyle name="Accent1 3 2 17" xfId="4123" xr:uid="{2A9E283C-3532-4E17-B4AD-6F0B362F5ED9}"/>
    <cellStyle name="Accent1 3 2 18" xfId="4124" xr:uid="{62F329DB-E200-449C-8AD5-61B65080798F}"/>
    <cellStyle name="Accent1 3 2 19" xfId="4125" xr:uid="{35303989-0EBB-41BB-867D-47E3C14E3F82}"/>
    <cellStyle name="Accent1 3 2 2" xfId="4126" xr:uid="{0B7002DB-3BF6-44C8-9A79-F45D6ADE8FE4}"/>
    <cellStyle name="Accent1 3 2 2 10" xfId="4127" xr:uid="{8490CB2E-6AD1-4205-9CE1-3C8B549DFD85}"/>
    <cellStyle name="Accent1 3 2 2 11" xfId="4128" xr:uid="{C9DA03D8-FC68-47DC-BB20-87DAD3725028}"/>
    <cellStyle name="Accent1 3 2 2 12" xfId="4129" xr:uid="{C5D9060D-FB13-4E0E-A061-D394757BAE4A}"/>
    <cellStyle name="Accent1 3 2 2 13" xfId="4130" xr:uid="{56D770FE-39AA-4F30-9FB1-7858276A83AF}"/>
    <cellStyle name="Accent1 3 2 2 14" xfId="4131" xr:uid="{6AE52CB8-339B-4982-ADB6-5BADF9DB86AD}"/>
    <cellStyle name="Accent1 3 2 2 15" xfId="4132" xr:uid="{CF89C8E0-DCB3-4D70-8FAD-8F45A6D2EDAB}"/>
    <cellStyle name="Accent1 3 2 2 16" xfId="4133" xr:uid="{9337FDB6-0B8D-4174-A7FD-F3C7F5B24A94}"/>
    <cellStyle name="Accent1 3 2 2 17" xfId="4134" xr:uid="{9F8869DC-D2C6-45EC-A2E3-E181127F229E}"/>
    <cellStyle name="Accent1 3 2 2 18" xfId="4135" xr:uid="{2661D3E0-DC06-4B3F-A744-D9E5A3B46997}"/>
    <cellStyle name="Accent1 3 2 2 19" xfId="4136" xr:uid="{5E68D0FC-A822-4E16-B75D-4B1E8A8C2D6E}"/>
    <cellStyle name="Accent1 3 2 2 2" xfId="4137" xr:uid="{7C8277E4-5DF0-4D4F-85FF-F0F179D15172}"/>
    <cellStyle name="Accent1 3 2 2 20" xfId="4138" xr:uid="{E68C5726-4F62-4A25-8B20-53EF71B0CE3F}"/>
    <cellStyle name="Accent1 3 2 2 21" xfId="4139" xr:uid="{FB6D511D-E993-406F-82C8-9C7DA1FD6B30}"/>
    <cellStyle name="Accent1 3 2 2 22" xfId="4140" xr:uid="{C1CAB86B-E2F4-4A9A-B1B6-73880321C9F3}"/>
    <cellStyle name="Accent1 3 2 2 3" xfId="4141" xr:uid="{E6E2F0DD-A7F0-4BB0-8A12-FDFC7ADDDC2A}"/>
    <cellStyle name="Accent1 3 2 2 4" xfId="4142" xr:uid="{2E9601C8-3909-4FD3-82B6-4F35729CB0C6}"/>
    <cellStyle name="Accent1 3 2 2 5" xfId="4143" xr:uid="{724826A0-526C-4F05-A291-CF2712B201C8}"/>
    <cellStyle name="Accent1 3 2 2 6" xfId="4144" xr:uid="{41F7A27D-DDD4-4852-BE06-52630B03BEFB}"/>
    <cellStyle name="Accent1 3 2 2 7" xfId="4145" xr:uid="{3D4C0E50-D26E-4B6E-8574-C6D1179E786F}"/>
    <cellStyle name="Accent1 3 2 2 8" xfId="4146" xr:uid="{5B0E1F87-CC52-4E4F-BAD1-7432703B3832}"/>
    <cellStyle name="Accent1 3 2 2 9" xfId="4147" xr:uid="{71983EA3-1F80-4D6B-9B4D-70840082881F}"/>
    <cellStyle name="Accent1 3 2 20" xfId="4148" xr:uid="{125AF7C3-FF81-45F5-BCD1-2BBFA05E561F}"/>
    <cellStyle name="Accent1 3 2 21" xfId="4149" xr:uid="{75B4A1BC-E72C-4243-85B5-D5F4D80B842C}"/>
    <cellStyle name="Accent1 3 2 22" xfId="4150" xr:uid="{A54161BB-170C-4646-82C3-9693AF214FE8}"/>
    <cellStyle name="Accent1 3 2 3" xfId="4151" xr:uid="{569711F0-5C48-49BA-9CB9-5167BF3384A1}"/>
    <cellStyle name="Accent1 3 2 4" xfId="4152" xr:uid="{656581F6-A9C4-42DA-8F44-60A0694FF4F9}"/>
    <cellStyle name="Accent1 3 2 5" xfId="4153" xr:uid="{30C569D1-2D6A-40FB-B97A-0197B4C20D61}"/>
    <cellStyle name="Accent1 3 2 6" xfId="4154" xr:uid="{18563187-72AE-44A5-8AFD-867657D012DB}"/>
    <cellStyle name="Accent1 3 2 7" xfId="4155" xr:uid="{732F470E-4D77-4C0B-A2C9-B4EEBC91EA3F}"/>
    <cellStyle name="Accent1 3 2 8" xfId="4156" xr:uid="{BDC4B805-DE8D-4069-9BA2-AC2B276B8C57}"/>
    <cellStyle name="Accent1 3 2 9" xfId="4157" xr:uid="{B4D82361-8191-4295-9AB2-37A019DA6265}"/>
    <cellStyle name="Accent1 3 20" xfId="4158" xr:uid="{94433769-6886-4414-AF67-7EB9D997AAB4}"/>
    <cellStyle name="Accent1 3 21" xfId="4159" xr:uid="{1B1672C7-1FF3-461C-8CC9-8BE31348D2A1}"/>
    <cellStyle name="Accent1 3 22" xfId="4160" xr:uid="{69F20436-6D08-47BA-9824-20AFE346C3FB}"/>
    <cellStyle name="Accent1 3 23" xfId="4161" xr:uid="{1DF39A9C-EDA9-4425-9FB4-5D0060749396}"/>
    <cellStyle name="Accent1 3 24" xfId="4162" xr:uid="{8BDDEE53-92A2-408D-AFB4-220E731782B0}"/>
    <cellStyle name="Accent1 3 25" xfId="4163" xr:uid="{3DD632A6-2720-4ABD-B90A-B207D0498D4F}"/>
    <cellStyle name="Accent1 3 26" xfId="4164" xr:uid="{7AD660CE-57C7-4473-A42F-D696ADFD5176}"/>
    <cellStyle name="Accent1 3 27" xfId="4165" xr:uid="{77EADFD9-5ADF-4270-95DF-548B10BF64AE}"/>
    <cellStyle name="Accent1 3 28" xfId="4166" xr:uid="{64F8C6C4-51A4-4D91-8F70-6099AE4EEDE5}"/>
    <cellStyle name="Accent1 3 29" xfId="4167" xr:uid="{634681A8-606D-4B8E-BE20-101D4BB09FDE}"/>
    <cellStyle name="Accent1 3 3" xfId="4168" xr:uid="{798086F0-95A3-4094-A419-B9C124DA1BAB}"/>
    <cellStyle name="Accent1 3 30" xfId="4169" xr:uid="{7E688B52-58BA-49E0-ABF7-192F03598049}"/>
    <cellStyle name="Accent1 3 31" xfId="4170" xr:uid="{C0D06C32-0E2B-4555-A6E7-30C4BFED0831}"/>
    <cellStyle name="Accent1 3 32" xfId="4171" xr:uid="{789F3ECC-4847-49DA-BE03-E323EB5996DE}"/>
    <cellStyle name="Accent1 3 33" xfId="4172" xr:uid="{8A82D068-75A1-4825-9985-F12E59A85DC4}"/>
    <cellStyle name="Accent1 3 34" xfId="4173" xr:uid="{43DE7A47-8C9D-4E4B-B1AE-A32518788192}"/>
    <cellStyle name="Accent1 3 35" xfId="4174" xr:uid="{00C9E9B8-9034-459D-83A8-1F4CF9BDE866}"/>
    <cellStyle name="Accent1 3 4" xfId="4175" xr:uid="{871C979D-38AF-437E-BA17-E7991D746D50}"/>
    <cellStyle name="Accent1 3 5" xfId="4176" xr:uid="{E367F18F-0492-4DB6-8117-55C485DF5260}"/>
    <cellStyle name="Accent1 3 6" xfId="4177" xr:uid="{79515B11-241F-434A-941D-A98A6629E070}"/>
    <cellStyle name="Accent1 3 7" xfId="4178" xr:uid="{EFE04C7B-38C0-4190-8B75-932E8CF79BE2}"/>
    <cellStyle name="Accent1 3 8" xfId="4179" xr:uid="{D67BAF0C-98BC-4B3C-AEDF-0AB4C920AF98}"/>
    <cellStyle name="Accent1 3 9" xfId="4180" xr:uid="{7DEFE780-3CC0-4C4C-8E75-F1DEDE9D0182}"/>
    <cellStyle name="Accent1 4" xfId="8376" xr:uid="{48CDFB45-8786-4D04-91A0-A4668F8EA4F3}"/>
    <cellStyle name="Accent1 5" xfId="14964" xr:uid="{3E54746E-05CB-46DE-9C1C-7DAEDF6F7FAE}"/>
    <cellStyle name="Accent1 6" xfId="18496" xr:uid="{F7501F31-A7F6-410E-A5A9-C10FB3BCED7F}"/>
    <cellStyle name="Accent1 7" xfId="18531" xr:uid="{10A336B8-03B8-4A00-9343-6A4AF424A96F}"/>
    <cellStyle name="Accent2 - 20%" xfId="191" xr:uid="{6F06D04C-4BE3-4767-945B-1955B0F3471D}"/>
    <cellStyle name="Accent2 - 20% 2" xfId="4181" xr:uid="{0E4ED219-1692-478A-A083-A89169FA3046}"/>
    <cellStyle name="Accent2 - 40%" xfId="192" xr:uid="{05542E54-B986-43FD-8879-8AC491BB9BD5}"/>
    <cellStyle name="Accent2 - 40% 2" xfId="4182" xr:uid="{5B0FAFB1-DEB9-4B53-B4BC-4C166B6D9455}"/>
    <cellStyle name="Accent2 - 60%" xfId="193" xr:uid="{2A3CCC74-862C-4147-A6D0-C790A917AD82}"/>
    <cellStyle name="Accent2 - 60% 2" xfId="4183" xr:uid="{AD6156CE-2A47-412D-A528-75409122088E}"/>
    <cellStyle name="Accent2 2" xfId="194" xr:uid="{9C6F6AE4-52C2-4072-A53E-A4F2C19A13B0}"/>
    <cellStyle name="Accent2 2 10" xfId="4184" xr:uid="{1BEE356D-95E4-4C34-B3D8-034B3757B7C1}"/>
    <cellStyle name="Accent2 2 11" xfId="4185" xr:uid="{E839D19F-DB61-4D4C-B342-2B227C47CE62}"/>
    <cellStyle name="Accent2 2 12" xfId="4186" xr:uid="{5F3D86B7-B604-41D9-BEA5-69E9A60DA61F}"/>
    <cellStyle name="Accent2 2 13" xfId="4187" xr:uid="{11F2EDBD-9A40-4203-BE03-3C727AFC0F6A}"/>
    <cellStyle name="Accent2 2 14" xfId="4188" xr:uid="{E2FF8F29-6AC7-41F8-BE0B-971CE68F7446}"/>
    <cellStyle name="Accent2 2 15" xfId="4189" xr:uid="{FDA2CE7C-6B0E-4A15-9C2E-383941F9F1D5}"/>
    <cellStyle name="Accent2 2 16" xfId="4190" xr:uid="{BF8D0EA7-CDD3-464C-ACCB-F330A10434E6}"/>
    <cellStyle name="Accent2 2 17" xfId="4191" xr:uid="{741F5A8D-E0F5-42BA-9AB6-57E25C974719}"/>
    <cellStyle name="Accent2 2 18" xfId="4192" xr:uid="{494B23DE-75B2-47DB-94D6-A688226B16D5}"/>
    <cellStyle name="Accent2 2 19" xfId="4193" xr:uid="{1BDC99C9-4F43-4E13-8EAE-21EC0379B6A7}"/>
    <cellStyle name="Accent2 2 2" xfId="4194" xr:uid="{05DD0301-D304-435D-9138-5A9A3B51D514}"/>
    <cellStyle name="Accent2 2 2 10" xfId="4195" xr:uid="{8831271C-2F33-4097-B87E-5A8F77521D1E}"/>
    <cellStyle name="Accent2 2 2 11" xfId="4196" xr:uid="{1DBB5E51-0B73-4356-A236-B9D9D6B499AE}"/>
    <cellStyle name="Accent2 2 2 12" xfId="4197" xr:uid="{C356E12B-DADF-445A-A9C1-BBC212B6A9A2}"/>
    <cellStyle name="Accent2 2 2 13" xfId="4198" xr:uid="{244F2038-AC60-44D9-BCE5-4663056B2E7B}"/>
    <cellStyle name="Accent2 2 2 14" xfId="4199" xr:uid="{047B4A83-FDD8-410C-97D9-92425D29F381}"/>
    <cellStyle name="Accent2 2 2 15" xfId="4200" xr:uid="{C895A87F-BFAE-4CC9-81CA-9D47B95251E0}"/>
    <cellStyle name="Accent2 2 2 16" xfId="4201" xr:uid="{EAB6558D-B9FB-4D76-8063-C158C788425C}"/>
    <cellStyle name="Accent2 2 2 17" xfId="4202" xr:uid="{9AD5CD2F-CCE5-4218-BF56-CC50CC251687}"/>
    <cellStyle name="Accent2 2 2 18" xfId="4203" xr:uid="{A2C89073-9EC3-43C1-93B8-AEA7822070A2}"/>
    <cellStyle name="Accent2 2 2 19" xfId="4204" xr:uid="{0E979A24-F3A6-4D94-A69F-258791AD3100}"/>
    <cellStyle name="Accent2 2 2 2" xfId="4205" xr:uid="{EEE59715-70CE-4C73-9280-F5B9F237B98E}"/>
    <cellStyle name="Accent2 2 2 2 10" xfId="4206" xr:uid="{77054C87-F9A8-4432-BFAA-6A1B42CE0E7C}"/>
    <cellStyle name="Accent2 2 2 2 11" xfId="4207" xr:uid="{9140E8FD-1F54-4C0D-9FE1-08E53646967D}"/>
    <cellStyle name="Accent2 2 2 2 12" xfId="4208" xr:uid="{9B5715F7-2BB0-4A2E-8535-C3A58E7653AE}"/>
    <cellStyle name="Accent2 2 2 2 13" xfId="4209" xr:uid="{B63F9BC6-72EA-48FE-8693-037DB51385D0}"/>
    <cellStyle name="Accent2 2 2 2 14" xfId="4210" xr:uid="{016DD8BE-6445-453E-A685-C40105CF6F17}"/>
    <cellStyle name="Accent2 2 2 2 15" xfId="4211" xr:uid="{BFD4EBF7-3575-4EF7-8B99-31B3843E5EB1}"/>
    <cellStyle name="Accent2 2 2 2 16" xfId="4212" xr:uid="{4A2BCDEC-8D37-4B6D-8774-326E39EDB5AC}"/>
    <cellStyle name="Accent2 2 2 2 17" xfId="4213" xr:uid="{D12635FD-A8B0-4F14-9D6C-0CD594A3FC92}"/>
    <cellStyle name="Accent2 2 2 2 18" xfId="4214" xr:uid="{4AB7E079-0E0C-4705-8291-E22D15DD4D71}"/>
    <cellStyle name="Accent2 2 2 2 19" xfId="4215" xr:uid="{A5FEBB8C-FE43-4933-A0A6-659FBEA06976}"/>
    <cellStyle name="Accent2 2 2 2 2" xfId="4216" xr:uid="{C850D81D-4740-4CEE-81B8-70E4F125B8FB}"/>
    <cellStyle name="Accent2 2 2 2 20" xfId="4217" xr:uid="{26912ECA-B102-44DC-B1E3-62490435FF7A}"/>
    <cellStyle name="Accent2 2 2 2 21" xfId="4218" xr:uid="{7E6BEF4F-53ED-4E05-B0A1-D5A91750F578}"/>
    <cellStyle name="Accent2 2 2 2 22" xfId="4219" xr:uid="{B9CD3E6F-E983-4D3C-9D3A-9BF8B7AC59C6}"/>
    <cellStyle name="Accent2 2 2 2 3" xfId="4220" xr:uid="{826A3E2B-8443-4CB4-8094-DCD449253928}"/>
    <cellStyle name="Accent2 2 2 2 4" xfId="4221" xr:uid="{916B5EF0-CD65-4A14-A041-5CAE56A25EDB}"/>
    <cellStyle name="Accent2 2 2 2 5" xfId="4222" xr:uid="{E8C8FFFE-4E6C-4F55-A064-F30D6824F5D3}"/>
    <cellStyle name="Accent2 2 2 2 6" xfId="4223" xr:uid="{A37F15F7-1371-431F-8243-2D141106A00B}"/>
    <cellStyle name="Accent2 2 2 2 7" xfId="4224" xr:uid="{08668A2D-6337-414A-97A1-C549D5658A1F}"/>
    <cellStyle name="Accent2 2 2 2 8" xfId="4225" xr:uid="{3F3158DF-AE47-4FE7-8C2F-0B524840AE1C}"/>
    <cellStyle name="Accent2 2 2 2 9" xfId="4226" xr:uid="{A7C027D1-5CF6-4169-8BD0-2A5E4EF922BB}"/>
    <cellStyle name="Accent2 2 2 20" xfId="4227" xr:uid="{0777E9E3-1651-4BC8-9161-C1C7456084F6}"/>
    <cellStyle name="Accent2 2 2 21" xfId="4228" xr:uid="{C6196C9D-B6E1-4CB3-9934-18D23B734301}"/>
    <cellStyle name="Accent2 2 2 22" xfId="4229" xr:uid="{270AFF6B-43E0-427B-8F50-4F911B2FD2E0}"/>
    <cellStyle name="Accent2 2 2 3" xfId="4230" xr:uid="{DC56759D-9FCA-4B33-94D3-5F2E217F4A48}"/>
    <cellStyle name="Accent2 2 2 4" xfId="4231" xr:uid="{9FE797E1-17CC-4CE4-BECB-E97310040F3A}"/>
    <cellStyle name="Accent2 2 2 5" xfId="4232" xr:uid="{D09A2A77-4DE7-4F46-9C8B-482DC1860234}"/>
    <cellStyle name="Accent2 2 2 6" xfId="4233" xr:uid="{56A17A06-1B55-47D7-9546-2E185266A04E}"/>
    <cellStyle name="Accent2 2 2 7" xfId="4234" xr:uid="{31DE624E-FD10-40DB-9E19-12BDF602A8FA}"/>
    <cellStyle name="Accent2 2 2 8" xfId="4235" xr:uid="{A650A69C-2320-4C55-862C-5DF591EBCC74}"/>
    <cellStyle name="Accent2 2 2 9" xfId="4236" xr:uid="{632DF167-E1F8-4872-B2F8-4820249865D4}"/>
    <cellStyle name="Accent2 2 20" xfId="4237" xr:uid="{52BCE419-041C-44EC-BBDA-ED46B16BBA20}"/>
    <cellStyle name="Accent2 2 21" xfId="4238" xr:uid="{A3A85E05-9AFF-4459-9B3F-627CB461D5D6}"/>
    <cellStyle name="Accent2 2 22" xfId="4239" xr:uid="{6E967E21-F45E-45FF-BFD9-C058EBDC9FF4}"/>
    <cellStyle name="Accent2 2 23" xfId="4240" xr:uid="{6CDA5A35-5179-427C-A319-87BB1FE64D00}"/>
    <cellStyle name="Accent2 2 24" xfId="4241" xr:uid="{E49F1554-08F0-4EC0-B03E-B7A1262D3435}"/>
    <cellStyle name="Accent2 2 25" xfId="4242" xr:uid="{E7EC3595-BD55-4AF6-9DD1-1CF1A76C8588}"/>
    <cellStyle name="Accent2 2 26" xfId="4243" xr:uid="{94CC1E14-7EDB-403B-9709-A50517CDE7C4}"/>
    <cellStyle name="Accent2 2 27" xfId="4244" xr:uid="{3E40C20A-7F1B-4A00-B42B-897082F71A1F}"/>
    <cellStyle name="Accent2 2 28" xfId="4245" xr:uid="{D379C70E-39FF-4A1D-8844-975EE8DD8F3A}"/>
    <cellStyle name="Accent2 2 29" xfId="4246" xr:uid="{7A75A040-623A-4794-8B94-44B1D1C991E9}"/>
    <cellStyle name="Accent2 2 3" xfId="4247" xr:uid="{3054129F-BC0E-4719-836F-6838AF5E4D50}"/>
    <cellStyle name="Accent2 2 30" xfId="4248" xr:uid="{0D53E713-B936-4ECB-91B2-8B67E4D9EF4F}"/>
    <cellStyle name="Accent2 2 31" xfId="4249" xr:uid="{F334B2FC-C272-43C8-946A-B7610591BEFA}"/>
    <cellStyle name="Accent2 2 32" xfId="4250" xr:uid="{95B4B939-1D5D-4A91-B09B-F25208AC4D5C}"/>
    <cellStyle name="Accent2 2 33" xfId="4251" xr:uid="{0BCE58DA-F17D-4A47-A620-1C3DAED1AB81}"/>
    <cellStyle name="Accent2 2 34" xfId="4252" xr:uid="{1A78D962-C26F-4E25-8073-94988102EF81}"/>
    <cellStyle name="Accent2 2 35" xfId="4253" xr:uid="{725C8079-1380-4658-AB02-DA7EFF784CBB}"/>
    <cellStyle name="Accent2 2 36" xfId="18185" xr:uid="{5F7688A0-86D9-4324-947F-8B5284309CF8}"/>
    <cellStyle name="Accent2 2 4" xfId="4254" xr:uid="{EAA11182-AD8C-4138-ADC6-623DBE67D52C}"/>
    <cellStyle name="Accent2 2 5" xfId="4255" xr:uid="{C8C26E35-4D82-4262-B10F-A814F09ADA4D}"/>
    <cellStyle name="Accent2 2 6" xfId="4256" xr:uid="{C3CF6890-5463-45A0-B510-3E06CB6C6DC4}"/>
    <cellStyle name="Accent2 2 7" xfId="4257" xr:uid="{28ED3E55-DF00-47CF-B5D8-50199EC3544E}"/>
    <cellStyle name="Accent2 2 8" xfId="4258" xr:uid="{B113433C-F6F1-40B6-9C94-79DAD13658F6}"/>
    <cellStyle name="Accent2 2 9" xfId="4259" xr:uid="{50DC326C-479F-4E75-92D2-78CB5B84ABD8}"/>
    <cellStyle name="Accent2 3" xfId="195" xr:uid="{994943A5-882B-4EFE-BC5E-6672015FB0AB}"/>
    <cellStyle name="Accent2 3 10" xfId="4260" xr:uid="{6D716558-AEBC-4FE8-8FC8-590447593CAA}"/>
    <cellStyle name="Accent2 3 11" xfId="4261" xr:uid="{848BEEFA-53D7-48EF-9BFF-E42EC4AEA1EA}"/>
    <cellStyle name="Accent2 3 12" xfId="4262" xr:uid="{7C24798E-D3C0-4EE9-8762-B0A582B94B32}"/>
    <cellStyle name="Accent2 3 13" xfId="4263" xr:uid="{E96A1574-BD5C-4838-930A-94E575DBFDAA}"/>
    <cellStyle name="Accent2 3 14" xfId="4264" xr:uid="{FF99995D-780E-4210-AC2C-9A44B80895DF}"/>
    <cellStyle name="Accent2 3 15" xfId="4265" xr:uid="{3D9E2AA0-5069-400E-A63F-14B66DAE7AD4}"/>
    <cellStyle name="Accent2 3 16" xfId="4266" xr:uid="{98E455F0-5DA8-447C-B8A5-3A0ED9721363}"/>
    <cellStyle name="Accent2 3 17" xfId="4267" xr:uid="{C7CB4A51-5E0E-4DD4-8D65-A15C92D709F5}"/>
    <cellStyle name="Accent2 3 18" xfId="4268" xr:uid="{B054892E-2E8E-4B6E-A975-EF60EAE0C2B9}"/>
    <cellStyle name="Accent2 3 19" xfId="4269" xr:uid="{CF3A6543-7DDE-4233-8DEA-02D0072D77B9}"/>
    <cellStyle name="Accent2 3 2" xfId="4270" xr:uid="{B830FC0D-E506-497E-868D-455ECBAC3D6A}"/>
    <cellStyle name="Accent2 3 2 10" xfId="4271" xr:uid="{EE043E47-90B0-4A8E-8C00-3459D9D227D0}"/>
    <cellStyle name="Accent2 3 2 11" xfId="4272" xr:uid="{C7A540A5-490E-44ED-B928-F608FC2E560C}"/>
    <cellStyle name="Accent2 3 2 12" xfId="4273" xr:uid="{3FDFBEB1-66F5-4A9B-9CDA-BBB01148FDA1}"/>
    <cellStyle name="Accent2 3 2 13" xfId="4274" xr:uid="{0B5FF9BB-F358-4D7E-9D04-73B63F0C50CB}"/>
    <cellStyle name="Accent2 3 2 14" xfId="4275" xr:uid="{20B6A079-1E6F-4BFE-A4E6-0DE76CFEFC67}"/>
    <cellStyle name="Accent2 3 2 15" xfId="4276" xr:uid="{5EC11CC3-0879-4020-82EB-D5A39D7CF538}"/>
    <cellStyle name="Accent2 3 2 16" xfId="4277" xr:uid="{27A9E895-011A-46CF-B327-1CE2EF708C04}"/>
    <cellStyle name="Accent2 3 2 17" xfId="4278" xr:uid="{8741766C-F858-4B3A-A39A-4F9CE9068271}"/>
    <cellStyle name="Accent2 3 2 18" xfId="4279" xr:uid="{4C69AFC6-ED63-4B4A-9D41-39E5C852D7F2}"/>
    <cellStyle name="Accent2 3 2 19" xfId="4280" xr:uid="{5046A99A-B1CD-4BFC-BB60-1B03A18349CF}"/>
    <cellStyle name="Accent2 3 2 2" xfId="4281" xr:uid="{A74F6408-0E35-4A1A-B8FF-EB1607D0DF4B}"/>
    <cellStyle name="Accent2 3 2 2 10" xfId="4282" xr:uid="{D697367B-0464-4F7C-8665-AA65453A7997}"/>
    <cellStyle name="Accent2 3 2 2 11" xfId="4283" xr:uid="{B67B86B0-E14A-4B85-BCA4-A63FFD6D5EBE}"/>
    <cellStyle name="Accent2 3 2 2 12" xfId="4284" xr:uid="{FE086039-4FBC-4619-A4E9-E0FFB0F28316}"/>
    <cellStyle name="Accent2 3 2 2 13" xfId="4285" xr:uid="{54D894B2-57AE-4C7E-89DE-0AE32CC5CE70}"/>
    <cellStyle name="Accent2 3 2 2 14" xfId="4286" xr:uid="{C6DCF068-50E1-45F7-879B-0FED492884CA}"/>
    <cellStyle name="Accent2 3 2 2 15" xfId="4287" xr:uid="{B75A7E76-D68D-4419-BDCB-6B722BDBC298}"/>
    <cellStyle name="Accent2 3 2 2 16" xfId="4288" xr:uid="{6A803BBB-E6E3-4A3F-BC73-B0AD7F50DE66}"/>
    <cellStyle name="Accent2 3 2 2 17" xfId="4289" xr:uid="{62168B98-8B01-4128-AF89-61DEA927679D}"/>
    <cellStyle name="Accent2 3 2 2 18" xfId="4290" xr:uid="{8E08401C-CE52-4343-B0D7-A7CABC2894F6}"/>
    <cellStyle name="Accent2 3 2 2 19" xfId="4291" xr:uid="{31E16885-460F-4ED1-8115-9ECDC7C2B654}"/>
    <cellStyle name="Accent2 3 2 2 2" xfId="4292" xr:uid="{64095816-7316-4B0A-953F-8E43552EBFDF}"/>
    <cellStyle name="Accent2 3 2 2 20" xfId="4293" xr:uid="{289EBF05-9B60-4948-B3D9-17A7BC7FF97E}"/>
    <cellStyle name="Accent2 3 2 2 21" xfId="4294" xr:uid="{5A67F34D-D061-49DA-B692-296613921D37}"/>
    <cellStyle name="Accent2 3 2 2 22" xfId="4295" xr:uid="{16E3531B-DDAD-47BA-996F-5C9123FA6FB9}"/>
    <cellStyle name="Accent2 3 2 2 3" xfId="4296" xr:uid="{93541CD9-2EC5-477A-8410-4133302276FF}"/>
    <cellStyle name="Accent2 3 2 2 4" xfId="4297" xr:uid="{D6765946-F362-4F34-BB18-B1F442E9EC9B}"/>
    <cellStyle name="Accent2 3 2 2 5" xfId="4298" xr:uid="{5ECB2EF4-5387-4CE6-8E96-9D600A101E06}"/>
    <cellStyle name="Accent2 3 2 2 6" xfId="4299" xr:uid="{8ECCC85B-323B-4041-BEAE-BBC2ABB47666}"/>
    <cellStyle name="Accent2 3 2 2 7" xfId="4300" xr:uid="{1E8F3093-8454-4D46-928B-FD3B43EC9761}"/>
    <cellStyle name="Accent2 3 2 2 8" xfId="4301" xr:uid="{CF1AD81F-7BA0-4B66-B69B-54FC6C5266F7}"/>
    <cellStyle name="Accent2 3 2 2 9" xfId="4302" xr:uid="{ED6B2C64-471B-4CE0-9465-82771EA35BE2}"/>
    <cellStyle name="Accent2 3 2 20" xfId="4303" xr:uid="{9C529582-2EF9-48AB-A359-EC57F644FFAC}"/>
    <cellStyle name="Accent2 3 2 21" xfId="4304" xr:uid="{EC55842A-2557-4466-BEE3-D4CD1A8386DB}"/>
    <cellStyle name="Accent2 3 2 22" xfId="4305" xr:uid="{C22051B1-7EFC-411B-90FE-0D46025BFE6F}"/>
    <cellStyle name="Accent2 3 2 3" xfId="4306" xr:uid="{782010B8-47F2-4E7C-90FF-423E5C332181}"/>
    <cellStyle name="Accent2 3 2 4" xfId="4307" xr:uid="{B0E7FF65-6521-49E7-9C38-FB2B20462E7A}"/>
    <cellStyle name="Accent2 3 2 5" xfId="4308" xr:uid="{F98BE1D5-605C-416D-AF4C-87EF410630F0}"/>
    <cellStyle name="Accent2 3 2 6" xfId="4309" xr:uid="{8FA22B3B-0F1A-4ADD-AB4F-17D74DC38A0D}"/>
    <cellStyle name="Accent2 3 2 7" xfId="4310" xr:uid="{2D48212A-D570-44AE-80EC-5CCB2883F99F}"/>
    <cellStyle name="Accent2 3 2 8" xfId="4311" xr:uid="{CFED74F5-AC25-4692-AB24-40A73807E958}"/>
    <cellStyle name="Accent2 3 2 9" xfId="4312" xr:uid="{C042B97F-056E-49B3-8F95-D0793344E886}"/>
    <cellStyle name="Accent2 3 20" xfId="4313" xr:uid="{908FBF11-8373-4B92-96BB-7C79463B9C55}"/>
    <cellStyle name="Accent2 3 21" xfId="4314" xr:uid="{91FC48AF-B4AA-42E5-B317-171DA47BC6A8}"/>
    <cellStyle name="Accent2 3 22" xfId="4315" xr:uid="{DDC85647-72A4-4109-87BD-F74D3557D20A}"/>
    <cellStyle name="Accent2 3 23" xfId="4316" xr:uid="{81800B0A-C478-4D90-ABFD-A4920D8B2E4E}"/>
    <cellStyle name="Accent2 3 24" xfId="4317" xr:uid="{53B06D1F-0362-46DD-8A23-9A3F4D5E842A}"/>
    <cellStyle name="Accent2 3 25" xfId="4318" xr:uid="{4A088C07-1835-45CD-A5A8-DE2D72BFCDD7}"/>
    <cellStyle name="Accent2 3 26" xfId="4319" xr:uid="{D7532807-F691-4018-98AF-E2B2E5936022}"/>
    <cellStyle name="Accent2 3 27" xfId="4320" xr:uid="{D7D6E866-87C1-4970-A154-4F34B8EE7FEC}"/>
    <cellStyle name="Accent2 3 28" xfId="4321" xr:uid="{4053E56C-D9A6-4AAF-87C8-9A72C29F109B}"/>
    <cellStyle name="Accent2 3 29" xfId="4322" xr:uid="{D103861F-4756-41C2-ADB6-44531745BE8E}"/>
    <cellStyle name="Accent2 3 3" xfId="4323" xr:uid="{CC5B3D39-3F81-4FA2-91E8-15A613DC22F1}"/>
    <cellStyle name="Accent2 3 30" xfId="4324" xr:uid="{C0B622ED-55C3-40AF-B77B-1D843064698D}"/>
    <cellStyle name="Accent2 3 31" xfId="4325" xr:uid="{0DD94C01-B3E1-4022-996B-085EA036FFC6}"/>
    <cellStyle name="Accent2 3 32" xfId="4326" xr:uid="{45B7287F-0C38-496E-85C6-C908E7B29BB8}"/>
    <cellStyle name="Accent2 3 33" xfId="4327" xr:uid="{7B9319B4-9C2A-49B4-A863-7710CF8C5061}"/>
    <cellStyle name="Accent2 3 34" xfId="4328" xr:uid="{151D637F-EAAB-44EC-964E-5ADE75512C57}"/>
    <cellStyle name="Accent2 3 35" xfId="4329" xr:uid="{E6C10315-1AD0-48CC-A712-0879A71B6072}"/>
    <cellStyle name="Accent2 3 4" xfId="4330" xr:uid="{8A88E6E8-27C5-4FC6-B528-18D70ECDB83D}"/>
    <cellStyle name="Accent2 3 5" xfId="4331" xr:uid="{766A93B0-870B-4FB7-8E34-926DF7F264D7}"/>
    <cellStyle name="Accent2 3 6" xfId="4332" xr:uid="{588B7A97-CC37-4ED0-A4FA-29C9F2BBEE6D}"/>
    <cellStyle name="Accent2 3 7" xfId="4333" xr:uid="{EF0561D5-9CED-4F7E-85D8-BE234D322F8E}"/>
    <cellStyle name="Accent2 3 8" xfId="4334" xr:uid="{D0E7D5F2-9849-4A2C-A759-A011BCE8268D}"/>
    <cellStyle name="Accent2 3 9" xfId="4335" xr:uid="{D97B78B0-9F76-4A9E-88C3-8D16D08876B5}"/>
    <cellStyle name="Accent2 4" xfId="8380" xr:uid="{E4D53204-129B-4B84-99B5-A72ACF720C40}"/>
    <cellStyle name="Accent2 5" xfId="14967" xr:uid="{122DBFFE-CEB2-4959-BB7E-34F9EEF9F446}"/>
    <cellStyle name="Accent2 6" xfId="18500" xr:uid="{96B04E2B-EBF2-4AD9-8AB2-B1AA57BEBAC4}"/>
    <cellStyle name="Accent2 7" xfId="18491" xr:uid="{6F31D4A0-EC70-4D24-BC66-1C54BD41480C}"/>
    <cellStyle name="Accent3 - 20%" xfId="196" xr:uid="{A29937EA-56B2-48DC-B866-A15C854B1A31}"/>
    <cellStyle name="Accent3 - 20% 2" xfId="4336" xr:uid="{DF6F215F-9B34-491A-A3F2-C2E18E31FAF9}"/>
    <cellStyle name="Accent3 - 40%" xfId="197" xr:uid="{86BA43DF-7670-4822-A9B9-3EB94E2CC44A}"/>
    <cellStyle name="Accent3 - 40% 2" xfId="4337" xr:uid="{83C5937F-4829-47C7-83D9-203C11A58898}"/>
    <cellStyle name="Accent3 - 60%" xfId="198" xr:uid="{4597487F-1C8B-479D-B2A1-E58CB83654B5}"/>
    <cellStyle name="Accent3 - 60% 2" xfId="4338" xr:uid="{D853943B-856E-4483-9C8B-E931C53FC67A}"/>
    <cellStyle name="Accent3 2" xfId="199" xr:uid="{4D29E395-01BA-44E9-B5A4-FD45B7267412}"/>
    <cellStyle name="Accent3 2 10" xfId="4339" xr:uid="{56A6373C-50C2-4A7A-8E32-744F4EDCD8CC}"/>
    <cellStyle name="Accent3 2 11" xfId="4340" xr:uid="{0A1DF4D1-64CA-4AC3-A2EA-775CBDEE9A23}"/>
    <cellStyle name="Accent3 2 12" xfId="4341" xr:uid="{2CA97D4B-958F-4D25-82CE-5409FC171448}"/>
    <cellStyle name="Accent3 2 13" xfId="4342" xr:uid="{2BA27C24-C50B-4A65-85A3-A4549437AE72}"/>
    <cellStyle name="Accent3 2 14" xfId="4343" xr:uid="{6973B485-61E2-4764-94C7-C9F1A7AE817E}"/>
    <cellStyle name="Accent3 2 15" xfId="4344" xr:uid="{7F6D01BC-BBB7-4467-ADC3-9F9E5E00C8BE}"/>
    <cellStyle name="Accent3 2 16" xfId="4345" xr:uid="{9528136C-5BAB-4D69-BA25-5FA18E17DD5E}"/>
    <cellStyle name="Accent3 2 17" xfId="4346" xr:uid="{DEE8BD6F-9450-4524-A3DB-375D5228426F}"/>
    <cellStyle name="Accent3 2 18" xfId="4347" xr:uid="{828CD6C0-909B-4AB3-898E-359F20087D4B}"/>
    <cellStyle name="Accent3 2 19" xfId="4348" xr:uid="{B4752CF3-0054-4C92-9AAF-356953624066}"/>
    <cellStyle name="Accent3 2 2" xfId="4349" xr:uid="{F0E76ED4-EA24-45EB-B8F5-E92B5F377FE4}"/>
    <cellStyle name="Accent3 2 2 10" xfId="4350" xr:uid="{10087484-F56B-42F7-9A55-C3038170665E}"/>
    <cellStyle name="Accent3 2 2 11" xfId="4351" xr:uid="{61B1EAFE-CA74-449A-B74F-F7E4D6A4C173}"/>
    <cellStyle name="Accent3 2 2 12" xfId="4352" xr:uid="{FC06EAC5-B4C6-4FA5-A8FD-C2F4BB713892}"/>
    <cellStyle name="Accent3 2 2 13" xfId="4353" xr:uid="{9182ADF8-1007-4EE6-A654-A8C48C865EA1}"/>
    <cellStyle name="Accent3 2 2 14" xfId="4354" xr:uid="{04CAE344-FDCD-4E2E-B7AC-542CEA63D628}"/>
    <cellStyle name="Accent3 2 2 15" xfId="4355" xr:uid="{7ACD0935-990D-49C5-A5CC-CE2AB067E955}"/>
    <cellStyle name="Accent3 2 2 16" xfId="4356" xr:uid="{7ECFFA71-1C72-441E-A8DE-52962BAC8B63}"/>
    <cellStyle name="Accent3 2 2 17" xfId="4357" xr:uid="{1013D25E-4139-44DB-9139-3C3C8A3DF5BD}"/>
    <cellStyle name="Accent3 2 2 18" xfId="4358" xr:uid="{A9AB2DE7-C591-4468-8B21-8449D2D97F3F}"/>
    <cellStyle name="Accent3 2 2 19" xfId="4359" xr:uid="{8268A355-419C-4EF4-8142-5CBA81C84DA2}"/>
    <cellStyle name="Accent3 2 2 2" xfId="4360" xr:uid="{563394AA-75E4-4FDC-8BD2-A7C5A6D3F458}"/>
    <cellStyle name="Accent3 2 2 2 10" xfId="4361" xr:uid="{B926E2ED-7B68-4641-82E8-C0097B535881}"/>
    <cellStyle name="Accent3 2 2 2 11" xfId="4362" xr:uid="{71DB0D1D-102B-49A8-80FE-0CCF272A5BD7}"/>
    <cellStyle name="Accent3 2 2 2 12" xfId="4363" xr:uid="{2B438387-2CEB-4838-9FA5-A690714EEFF9}"/>
    <cellStyle name="Accent3 2 2 2 13" xfId="4364" xr:uid="{F0DE138C-D3F0-4C59-A194-A96C02AEFB3F}"/>
    <cellStyle name="Accent3 2 2 2 14" xfId="4365" xr:uid="{BF6FB31F-7A8A-423C-927F-98D6E6641BE4}"/>
    <cellStyle name="Accent3 2 2 2 15" xfId="4366" xr:uid="{9025B869-AD80-4F88-8DDA-BE97CA613CD6}"/>
    <cellStyle name="Accent3 2 2 2 16" xfId="4367" xr:uid="{93FA888F-9369-4A2D-B757-58FAA3B53254}"/>
    <cellStyle name="Accent3 2 2 2 17" xfId="4368" xr:uid="{DB994D53-3903-4F88-B87D-73F68DE6E1E6}"/>
    <cellStyle name="Accent3 2 2 2 18" xfId="4369" xr:uid="{24787397-66A9-4AC1-9E0E-79430FC392A2}"/>
    <cellStyle name="Accent3 2 2 2 19" xfId="4370" xr:uid="{A2CB4FEE-C83F-42DD-AF27-EE5AEB8570BC}"/>
    <cellStyle name="Accent3 2 2 2 2" xfId="4371" xr:uid="{2B000D9D-DAB1-4827-8BC8-C2B36E00D272}"/>
    <cellStyle name="Accent3 2 2 2 20" xfId="4372" xr:uid="{00C2BD2E-DD8D-4A6B-A230-C1ADE927A6E0}"/>
    <cellStyle name="Accent3 2 2 2 21" xfId="4373" xr:uid="{9C590372-DA15-4FF4-8D2B-7EA88D294F84}"/>
    <cellStyle name="Accent3 2 2 2 22" xfId="4374" xr:uid="{E51D6102-B605-4AB6-B89F-236DAE362AC1}"/>
    <cellStyle name="Accent3 2 2 2 3" xfId="4375" xr:uid="{D4A75827-3F41-491E-A585-5C40D1850B7E}"/>
    <cellStyle name="Accent3 2 2 2 4" xfId="4376" xr:uid="{4B64CEDA-8C05-4C27-8698-1D373AB49723}"/>
    <cellStyle name="Accent3 2 2 2 5" xfId="4377" xr:uid="{6AFD64A5-1877-4EA6-93CD-9F2A2BE0CD0E}"/>
    <cellStyle name="Accent3 2 2 2 6" xfId="4378" xr:uid="{FB13D997-9064-43F2-B33D-DB2B5E174121}"/>
    <cellStyle name="Accent3 2 2 2 7" xfId="4379" xr:uid="{2D36BF19-406A-49AE-9981-86891AAAF20D}"/>
    <cellStyle name="Accent3 2 2 2 8" xfId="4380" xr:uid="{8FDFE185-0E8D-40F3-8822-96DA37447183}"/>
    <cellStyle name="Accent3 2 2 2 9" xfId="4381" xr:uid="{DF0E917B-92AE-4347-9739-0C59B2EEBD96}"/>
    <cellStyle name="Accent3 2 2 20" xfId="4382" xr:uid="{F23442D1-4002-4B99-8578-37B2ED416077}"/>
    <cellStyle name="Accent3 2 2 21" xfId="4383" xr:uid="{904F4145-9DDD-4AD6-B3D8-38BCC22FBDFB}"/>
    <cellStyle name="Accent3 2 2 22" xfId="4384" xr:uid="{E7D5F8E4-B2DE-46B1-9D95-CB4526459E2B}"/>
    <cellStyle name="Accent3 2 2 3" xfId="4385" xr:uid="{1AAA9ADF-4A15-4112-B4E0-0B734DACE39C}"/>
    <cellStyle name="Accent3 2 2 4" xfId="4386" xr:uid="{45E96681-6D66-4D59-9BFB-CDC311A1FA9E}"/>
    <cellStyle name="Accent3 2 2 5" xfId="4387" xr:uid="{951B6C49-24F2-43DE-8BC5-A98CFF5360D9}"/>
    <cellStyle name="Accent3 2 2 6" xfId="4388" xr:uid="{86C1BF41-A7BD-4AE2-BE20-0A0529DB662E}"/>
    <cellStyle name="Accent3 2 2 7" xfId="4389" xr:uid="{F99FFCA2-32DE-4123-9F19-0378DAD11371}"/>
    <cellStyle name="Accent3 2 2 8" xfId="4390" xr:uid="{D6290D5B-2095-4658-826B-699BBFBF93CB}"/>
    <cellStyle name="Accent3 2 2 9" xfId="4391" xr:uid="{E18D8244-BDE2-4C9B-B947-02CDCA12BD8F}"/>
    <cellStyle name="Accent3 2 20" xfId="4392" xr:uid="{99713234-3203-4FFB-AA62-694879EFA899}"/>
    <cellStyle name="Accent3 2 21" xfId="4393" xr:uid="{2FC234BD-6EB1-479C-8434-E1C3D0B7E097}"/>
    <cellStyle name="Accent3 2 22" xfId="4394" xr:uid="{F60B2C10-67E5-4582-AB96-008254D1A90A}"/>
    <cellStyle name="Accent3 2 23" xfId="4395" xr:uid="{972CB136-2300-4525-94AE-D78A38064B5E}"/>
    <cellStyle name="Accent3 2 24" xfId="4396" xr:uid="{7F3EC457-0878-488A-ACA4-77A214CD6150}"/>
    <cellStyle name="Accent3 2 25" xfId="4397" xr:uid="{769159D2-704F-40EB-8742-24DF35B84DE8}"/>
    <cellStyle name="Accent3 2 26" xfId="4398" xr:uid="{5CE554A2-8BD0-45AF-B9F8-3AC0F6A4B64A}"/>
    <cellStyle name="Accent3 2 27" xfId="4399" xr:uid="{5B167FD0-39A2-42BA-A55C-DB2325B656DF}"/>
    <cellStyle name="Accent3 2 28" xfId="4400" xr:uid="{3B5079C6-6813-4A2A-83D4-C930C31ED68C}"/>
    <cellStyle name="Accent3 2 29" xfId="4401" xr:uid="{C49E3DCF-C08D-4F6E-925E-65D0B4ED15B0}"/>
    <cellStyle name="Accent3 2 3" xfId="4402" xr:uid="{2B384325-3FA1-494F-AD82-5352F36BC819}"/>
    <cellStyle name="Accent3 2 30" xfId="4403" xr:uid="{2CBA3C69-F92B-40ED-AD0B-8290C746C219}"/>
    <cellStyle name="Accent3 2 31" xfId="4404" xr:uid="{A993974E-72C4-44AA-B541-EBAE1224391B}"/>
    <cellStyle name="Accent3 2 32" xfId="4405" xr:uid="{E5F19D0D-3644-4EBA-B1D5-5A81847034FA}"/>
    <cellStyle name="Accent3 2 33" xfId="4406" xr:uid="{EEE12A7E-DAA0-44A1-993A-9BDB3BC37409}"/>
    <cellStyle name="Accent3 2 34" xfId="4407" xr:uid="{B73F679C-9B42-4F1F-9F70-22A80E23639D}"/>
    <cellStyle name="Accent3 2 35" xfId="4408" xr:uid="{BF61D797-AFA1-4BCC-B7F5-725056181167}"/>
    <cellStyle name="Accent3 2 36" xfId="18186" xr:uid="{EAA8A055-9A89-4684-B32A-CB4C4EAC2F24}"/>
    <cellStyle name="Accent3 2 4" xfId="4409" xr:uid="{D7457932-1F99-4C29-AC53-41D51816DA65}"/>
    <cellStyle name="Accent3 2 5" xfId="4410" xr:uid="{22B501F5-0B5B-4623-8127-547742279018}"/>
    <cellStyle name="Accent3 2 6" xfId="4411" xr:uid="{EE7D71FA-1EC5-4EB3-A307-BA9FD9D5A244}"/>
    <cellStyle name="Accent3 2 7" xfId="4412" xr:uid="{3D297E8B-EBDD-4DC3-8979-9887A1398B25}"/>
    <cellStyle name="Accent3 2 8" xfId="4413" xr:uid="{26CDE6BC-15AE-4970-A4EF-9F83B96245E1}"/>
    <cellStyle name="Accent3 2 9" xfId="4414" xr:uid="{46AD3704-91D6-4787-A5AE-8EC5C241D2CE}"/>
    <cellStyle name="Accent3 3" xfId="200" xr:uid="{FB2911FA-A2DB-42F4-88E0-ECADF86A9571}"/>
    <cellStyle name="Accent3 3 10" xfId="4415" xr:uid="{1B758649-E56E-4331-B4EE-272491C9F0BD}"/>
    <cellStyle name="Accent3 3 11" xfId="4416" xr:uid="{85349202-BB05-449C-88EA-2FB0837D42FB}"/>
    <cellStyle name="Accent3 3 12" xfId="4417" xr:uid="{6A2DFA99-65AE-4C0F-9FBA-41ED98DD6E12}"/>
    <cellStyle name="Accent3 3 13" xfId="4418" xr:uid="{262E2A34-DA6A-4B6C-A775-AEFC470A9A33}"/>
    <cellStyle name="Accent3 3 14" xfId="4419" xr:uid="{CC6B8A51-14EA-4425-AAD6-3D9C325CF86E}"/>
    <cellStyle name="Accent3 3 15" xfId="4420" xr:uid="{DD8F0687-6CAB-4C58-AAB6-6F630AEC4C01}"/>
    <cellStyle name="Accent3 3 16" xfId="4421" xr:uid="{A8F89506-971C-47AE-814D-511312421D7F}"/>
    <cellStyle name="Accent3 3 17" xfId="4422" xr:uid="{48720B93-F44D-43D2-BD00-D212C4F6FCF8}"/>
    <cellStyle name="Accent3 3 18" xfId="4423" xr:uid="{C15CFC6E-3684-4736-8D90-8B032A999DC0}"/>
    <cellStyle name="Accent3 3 19" xfId="4424" xr:uid="{C72288E7-2630-4C6A-98B0-3BF8BB1DFC54}"/>
    <cellStyle name="Accent3 3 2" xfId="4425" xr:uid="{AA2041AB-1550-4738-A47C-39D838E9522E}"/>
    <cellStyle name="Accent3 3 2 10" xfId="4426" xr:uid="{E22E9685-2610-45D1-A618-378B4255B5C0}"/>
    <cellStyle name="Accent3 3 2 11" xfId="4427" xr:uid="{F1587707-4BC6-44F5-A574-FEC5959B1544}"/>
    <cellStyle name="Accent3 3 2 12" xfId="4428" xr:uid="{F78A36BD-5DDE-4100-8534-DC0CEDDCB498}"/>
    <cellStyle name="Accent3 3 2 13" xfId="4429" xr:uid="{81C1FFD3-E706-41C9-9562-C0B38A7FFF6A}"/>
    <cellStyle name="Accent3 3 2 14" xfId="4430" xr:uid="{410B69C0-1B26-4073-B112-F393610E6A61}"/>
    <cellStyle name="Accent3 3 2 15" xfId="4431" xr:uid="{7B88920A-761C-4E3C-A2B7-FD725DDB1CCE}"/>
    <cellStyle name="Accent3 3 2 16" xfId="4432" xr:uid="{3253741B-D1D1-45A9-9A07-1F6DB2321638}"/>
    <cellStyle name="Accent3 3 2 17" xfId="4433" xr:uid="{7937C716-244D-45B2-8DFF-FFEBBD217ED4}"/>
    <cellStyle name="Accent3 3 2 18" xfId="4434" xr:uid="{C1E6F4F1-C39E-481A-A7FC-D3DB8B9523C5}"/>
    <cellStyle name="Accent3 3 2 19" xfId="4435" xr:uid="{35256E78-83B0-47A5-8569-E8D444D12AA4}"/>
    <cellStyle name="Accent3 3 2 2" xfId="4436" xr:uid="{D5DF7BB6-F166-40D2-80F8-9C0F2291002A}"/>
    <cellStyle name="Accent3 3 2 2 10" xfId="4437" xr:uid="{4CCF71B1-6A75-44E5-B50B-1BC2017B8EEE}"/>
    <cellStyle name="Accent3 3 2 2 11" xfId="4438" xr:uid="{48BC5F87-4747-4BD8-B6BF-DDAB9ED21509}"/>
    <cellStyle name="Accent3 3 2 2 12" xfId="4439" xr:uid="{3C1CA6D3-605F-461E-A089-41E89DFD3BC6}"/>
    <cellStyle name="Accent3 3 2 2 13" xfId="4440" xr:uid="{A2105306-4181-40BC-8B69-65E9106784B5}"/>
    <cellStyle name="Accent3 3 2 2 14" xfId="4441" xr:uid="{3C680DFA-33B9-4C7C-B0B3-4293B4B8FCB6}"/>
    <cellStyle name="Accent3 3 2 2 15" xfId="4442" xr:uid="{A0974F5A-36D2-4A01-8BD0-C009F5320505}"/>
    <cellStyle name="Accent3 3 2 2 16" xfId="4443" xr:uid="{46FD1D89-DF0D-4059-93F8-06F903B010BB}"/>
    <cellStyle name="Accent3 3 2 2 17" xfId="4444" xr:uid="{3DB8193A-1CD5-4051-B889-CF01DC345FE7}"/>
    <cellStyle name="Accent3 3 2 2 18" xfId="4445" xr:uid="{BD64F4C5-1ACB-4F69-89C7-88D9AAA9B17C}"/>
    <cellStyle name="Accent3 3 2 2 19" xfId="4446" xr:uid="{96A07707-C860-44CB-830B-C17E70EEDC18}"/>
    <cellStyle name="Accent3 3 2 2 2" xfId="4447" xr:uid="{9CE3A371-43C1-4680-93E7-03075733EEDB}"/>
    <cellStyle name="Accent3 3 2 2 20" xfId="4448" xr:uid="{2E5879E5-6835-4AA0-BF57-60BA5D383879}"/>
    <cellStyle name="Accent3 3 2 2 21" xfId="4449" xr:uid="{5A809811-65CC-4105-8EF6-98EE07F67601}"/>
    <cellStyle name="Accent3 3 2 2 22" xfId="4450" xr:uid="{23290AFD-0382-4472-A2F2-964B7113A13B}"/>
    <cellStyle name="Accent3 3 2 2 3" xfId="4451" xr:uid="{75EA0A37-52C9-4058-B4B6-4ED90C67EF8B}"/>
    <cellStyle name="Accent3 3 2 2 4" xfId="4452" xr:uid="{49703022-1582-4719-ABDB-B719ECEE810C}"/>
    <cellStyle name="Accent3 3 2 2 5" xfId="4453" xr:uid="{94056CF8-BAE8-46E2-B413-2E1C0B2D314E}"/>
    <cellStyle name="Accent3 3 2 2 6" xfId="4454" xr:uid="{37CC1E1A-43EB-4231-A3A2-BFF6277F92B8}"/>
    <cellStyle name="Accent3 3 2 2 7" xfId="4455" xr:uid="{443990E7-A4BC-4724-AC60-66538E670DD0}"/>
    <cellStyle name="Accent3 3 2 2 8" xfId="4456" xr:uid="{AE0AA750-D7AA-48C0-B169-C2FE35BB7A59}"/>
    <cellStyle name="Accent3 3 2 2 9" xfId="4457" xr:uid="{AA8D2231-B105-4FBE-8E74-8AB74D303D12}"/>
    <cellStyle name="Accent3 3 2 20" xfId="4458" xr:uid="{29571489-8A26-46EC-A02F-0D89723B205C}"/>
    <cellStyle name="Accent3 3 2 21" xfId="4459" xr:uid="{BA9B462C-7BC7-48EA-894F-8F1E7BE1A475}"/>
    <cellStyle name="Accent3 3 2 22" xfId="4460" xr:uid="{687E03AB-491F-448C-94F0-780A3321787B}"/>
    <cellStyle name="Accent3 3 2 3" xfId="4461" xr:uid="{CE10AEDF-F41D-468D-B7CB-80C0A020820C}"/>
    <cellStyle name="Accent3 3 2 4" xfId="4462" xr:uid="{0AB99308-A491-424D-92B6-1D762FF33EF5}"/>
    <cellStyle name="Accent3 3 2 5" xfId="4463" xr:uid="{53447E75-FF3F-470E-BD06-AAF6DFBF7AA5}"/>
    <cellStyle name="Accent3 3 2 6" xfId="4464" xr:uid="{95A4CA93-C252-4917-89CB-EC89AC98E31C}"/>
    <cellStyle name="Accent3 3 2 7" xfId="4465" xr:uid="{C290EED8-B556-47C7-B6DC-91F844DF379E}"/>
    <cellStyle name="Accent3 3 2 8" xfId="4466" xr:uid="{33630A9C-3ACC-4A9A-8DC7-D07637C2062E}"/>
    <cellStyle name="Accent3 3 2 9" xfId="4467" xr:uid="{4B145655-C8CF-45FD-A412-7C324CA73FC7}"/>
    <cellStyle name="Accent3 3 20" xfId="4468" xr:uid="{486F0400-D67F-4F39-A9A5-E2300636AB40}"/>
    <cellStyle name="Accent3 3 21" xfId="4469" xr:uid="{9EE74FAF-1EE2-4989-8CAE-52E5C346353F}"/>
    <cellStyle name="Accent3 3 22" xfId="4470" xr:uid="{09494E78-1F08-4FA1-B447-0661307AF7C9}"/>
    <cellStyle name="Accent3 3 23" xfId="4471" xr:uid="{0A4FBE38-8DF7-4957-B67A-FE0010C26BB6}"/>
    <cellStyle name="Accent3 3 24" xfId="4472" xr:uid="{236FA5BC-380F-4DF7-AD12-754019C2CE1F}"/>
    <cellStyle name="Accent3 3 25" xfId="4473" xr:uid="{C87AB5AB-EB29-4655-8D26-CCE7C116565B}"/>
    <cellStyle name="Accent3 3 26" xfId="4474" xr:uid="{45B9D16A-DDD8-44B1-8314-28B79E599FFA}"/>
    <cellStyle name="Accent3 3 27" xfId="4475" xr:uid="{1F8DFBDE-FAFC-415A-AE61-18C84FFA928D}"/>
    <cellStyle name="Accent3 3 28" xfId="4476" xr:uid="{6812C5B7-9F88-4AF1-9220-ECB862C7EF6C}"/>
    <cellStyle name="Accent3 3 29" xfId="4477" xr:uid="{C8A5F69D-75BC-44C4-803F-7ABA4B89FDB4}"/>
    <cellStyle name="Accent3 3 3" xfId="4478" xr:uid="{4CC60F67-DE49-4F55-9FE2-507BCED8500F}"/>
    <cellStyle name="Accent3 3 30" xfId="4479" xr:uid="{168701F4-63FE-4D68-969F-A40A075B79C0}"/>
    <cellStyle name="Accent3 3 31" xfId="4480" xr:uid="{EAF10966-6E65-4DFB-8686-6474A3E41545}"/>
    <cellStyle name="Accent3 3 32" xfId="4481" xr:uid="{9434D6F2-DAA6-4FBE-A685-0906545C903D}"/>
    <cellStyle name="Accent3 3 33" xfId="4482" xr:uid="{CFEA431D-FAFA-44B2-B32D-5BF9246FB264}"/>
    <cellStyle name="Accent3 3 34" xfId="4483" xr:uid="{BE1AF4D3-7DEC-4937-B0EE-1BAAD8C5F166}"/>
    <cellStyle name="Accent3 3 35" xfId="4484" xr:uid="{DA71ADB7-2DA9-4806-8E73-350C815B269C}"/>
    <cellStyle name="Accent3 3 4" xfId="4485" xr:uid="{42F37D35-85EC-4BC0-96CC-BE49C3F055F8}"/>
    <cellStyle name="Accent3 3 5" xfId="4486" xr:uid="{8854E25A-70F1-4BA9-9F6E-876504591B9E}"/>
    <cellStyle name="Accent3 3 6" xfId="4487" xr:uid="{3393579B-3181-4221-A3C3-C764830B0783}"/>
    <cellStyle name="Accent3 3 7" xfId="4488" xr:uid="{8DA5F7E5-771F-48EA-876B-EE0F91845058}"/>
    <cellStyle name="Accent3 3 8" xfId="4489" xr:uid="{EEFDCF42-CDA4-41BA-AB71-57B944102905}"/>
    <cellStyle name="Accent3 3 9" xfId="4490" xr:uid="{CAC6EDF5-1478-4F68-B25C-C0DA0D670108}"/>
    <cellStyle name="Accent3 4" xfId="8384" xr:uid="{8887FDB9-6E0B-413D-866D-B77095834F7F}"/>
    <cellStyle name="Accent3 5" xfId="14970" xr:uid="{6042CF2B-F51F-43B5-A5AC-D25129C2A6F3}"/>
    <cellStyle name="Accent3 6" xfId="18504" xr:uid="{6C4CF05E-3054-49B7-B5CF-5A97E44BDC14}"/>
    <cellStyle name="Accent3 7" xfId="18556" xr:uid="{94D5F8F3-682E-4FF0-8240-5FC9A1819E1B}"/>
    <cellStyle name="Accent4 - 20%" xfId="201" xr:uid="{B8919494-FBCD-4237-9562-BC3C33059500}"/>
    <cellStyle name="Accent4 - 20% 2" xfId="4491" xr:uid="{0F6EC436-5B14-4304-BBAF-66C9D3C0E80A}"/>
    <cellStyle name="Accent4 - 40%" xfId="202" xr:uid="{70C11F3F-1EB7-4DE4-8740-B5230D65FBD1}"/>
    <cellStyle name="Accent4 - 40% 2" xfId="4492" xr:uid="{D8E84F2D-232D-4A78-B3DD-674693763449}"/>
    <cellStyle name="Accent4 - 60%" xfId="203" xr:uid="{7C2C2050-0CF9-4681-AF88-238B358F7313}"/>
    <cellStyle name="Accent4 - 60% 2" xfId="4493" xr:uid="{976C413E-437F-45B4-B688-A18C2D262D19}"/>
    <cellStyle name="Accent4 2" xfId="204" xr:uid="{6C8E8EF9-2791-4134-9632-43124654B6FD}"/>
    <cellStyle name="Accent4 2 10" xfId="4494" xr:uid="{36689DBE-0CAB-412E-A3BA-8DC30A6C03A7}"/>
    <cellStyle name="Accent4 2 11" xfId="4495" xr:uid="{963D3AE8-8EBA-4658-A5BD-04804F1F8576}"/>
    <cellStyle name="Accent4 2 12" xfId="4496" xr:uid="{8284ADBD-CB6D-4ADB-ADDC-EDBEA7D79EFC}"/>
    <cellStyle name="Accent4 2 13" xfId="4497" xr:uid="{12570C69-DC54-42B4-B07C-3D5C7177BA88}"/>
    <cellStyle name="Accent4 2 14" xfId="4498" xr:uid="{4F7B5555-F290-4C35-A8D3-15DE6BC643BC}"/>
    <cellStyle name="Accent4 2 15" xfId="4499" xr:uid="{0C8727C4-6EE2-43A1-BA49-F129EA942B6E}"/>
    <cellStyle name="Accent4 2 16" xfId="4500" xr:uid="{40201483-3CEF-4BD3-8ED8-80427A4CDD13}"/>
    <cellStyle name="Accent4 2 17" xfId="4501" xr:uid="{59E9B177-985E-4A4F-9880-CE8FE1886700}"/>
    <cellStyle name="Accent4 2 18" xfId="4502" xr:uid="{2069DC6A-E584-4093-AE32-E965FCDAE344}"/>
    <cellStyle name="Accent4 2 19" xfId="4503" xr:uid="{ADB12699-561D-4C97-8DC8-4F6BDBD775B0}"/>
    <cellStyle name="Accent4 2 2" xfId="4504" xr:uid="{8A2D8A90-EF66-41A7-AC71-0DDFE9A5A5BD}"/>
    <cellStyle name="Accent4 2 2 10" xfId="4505" xr:uid="{8486AAC3-6FC9-408C-8A52-BBD531597C6B}"/>
    <cellStyle name="Accent4 2 2 11" xfId="4506" xr:uid="{C996C3EC-4BD4-420B-9C3E-476A848A7F02}"/>
    <cellStyle name="Accent4 2 2 12" xfId="4507" xr:uid="{D999C060-6157-4D64-A32D-30C16EAC2D38}"/>
    <cellStyle name="Accent4 2 2 13" xfId="4508" xr:uid="{9CFFBA6A-F892-49A7-B80D-16B7BB4FC528}"/>
    <cellStyle name="Accent4 2 2 14" xfId="4509" xr:uid="{172D8007-B2CB-4847-B7BC-844EC29CFCED}"/>
    <cellStyle name="Accent4 2 2 15" xfId="4510" xr:uid="{03326DA6-D996-4E99-95EB-77826FB62884}"/>
    <cellStyle name="Accent4 2 2 16" xfId="4511" xr:uid="{F00B869C-FD03-44B8-9F0C-AA24E2BD25DF}"/>
    <cellStyle name="Accent4 2 2 17" xfId="4512" xr:uid="{68F57CBC-8DA7-47B1-A06B-9DBABB028DEC}"/>
    <cellStyle name="Accent4 2 2 18" xfId="4513" xr:uid="{313F9C29-0B25-47E0-B32D-9FA659AC0C9A}"/>
    <cellStyle name="Accent4 2 2 19" xfId="4514" xr:uid="{D4988264-B715-42FA-94C8-5798FB2FB7B9}"/>
    <cellStyle name="Accent4 2 2 2" xfId="4515" xr:uid="{E7767635-7F3D-4AE2-82FB-36D05724901D}"/>
    <cellStyle name="Accent4 2 2 2 10" xfId="4516" xr:uid="{CC8E2901-B142-42FB-BA4C-E14B3B888C83}"/>
    <cellStyle name="Accent4 2 2 2 11" xfId="4517" xr:uid="{DD4E2EAD-D7EF-4B1F-8C77-CCC24D235998}"/>
    <cellStyle name="Accent4 2 2 2 12" xfId="4518" xr:uid="{3217712B-7610-4500-A2FA-01BF55E65563}"/>
    <cellStyle name="Accent4 2 2 2 13" xfId="4519" xr:uid="{AEC55C89-93C0-45B9-8F71-06B644359E45}"/>
    <cellStyle name="Accent4 2 2 2 14" xfId="4520" xr:uid="{F10B4292-0696-4AAA-ADA9-7FE9B90D0A48}"/>
    <cellStyle name="Accent4 2 2 2 15" xfId="4521" xr:uid="{47C8140E-E6EB-437C-9B42-10366E0F2BEA}"/>
    <cellStyle name="Accent4 2 2 2 16" xfId="4522" xr:uid="{E5157D9E-2B6A-49B8-8CA9-9D167CD2C4E0}"/>
    <cellStyle name="Accent4 2 2 2 17" xfId="4523" xr:uid="{594A9BF7-B832-4701-AA6A-7425FA28B064}"/>
    <cellStyle name="Accent4 2 2 2 18" xfId="4524" xr:uid="{56D8403D-C365-45A8-921C-E6EE0A7AC41D}"/>
    <cellStyle name="Accent4 2 2 2 19" xfId="4525" xr:uid="{E050F653-E90C-49C3-B1CC-0CB16736E508}"/>
    <cellStyle name="Accent4 2 2 2 2" xfId="4526" xr:uid="{30199DCF-51A4-49BB-A12D-18F5E4529E13}"/>
    <cellStyle name="Accent4 2 2 2 20" xfId="4527" xr:uid="{B802C018-4A2B-44B2-A88D-08E1235351DF}"/>
    <cellStyle name="Accent4 2 2 2 21" xfId="4528" xr:uid="{64B2F5E5-9C09-4A05-8406-5259A6256B79}"/>
    <cellStyle name="Accent4 2 2 2 22" xfId="4529" xr:uid="{EDF7CE07-C1F8-45CE-8B9C-9C2DB4F74D41}"/>
    <cellStyle name="Accent4 2 2 2 3" xfId="4530" xr:uid="{826BB16C-2656-4D5A-ADAD-7DC2D9392946}"/>
    <cellStyle name="Accent4 2 2 2 4" xfId="4531" xr:uid="{D7F24608-1CE6-4861-A7DC-61C960206353}"/>
    <cellStyle name="Accent4 2 2 2 5" xfId="4532" xr:uid="{475F8CFE-0655-4E25-9547-E6F75FCF5C89}"/>
    <cellStyle name="Accent4 2 2 2 6" xfId="4533" xr:uid="{6E88F6A4-8F79-4AEA-B86C-EB37C6946484}"/>
    <cellStyle name="Accent4 2 2 2 7" xfId="4534" xr:uid="{544FA259-9C1A-4554-B24F-4FBC95257A33}"/>
    <cellStyle name="Accent4 2 2 2 8" xfId="4535" xr:uid="{8C969473-FE35-4041-9158-836E1B2975DE}"/>
    <cellStyle name="Accent4 2 2 2 9" xfId="4536" xr:uid="{FFED57E6-10EB-4A2B-B8E4-C5BC595D9BAE}"/>
    <cellStyle name="Accent4 2 2 20" xfId="4537" xr:uid="{AC142503-BC61-4A80-8A01-B25ECD64FCF0}"/>
    <cellStyle name="Accent4 2 2 21" xfId="4538" xr:uid="{2CE38CE2-9841-4C9D-B536-213896CEDA7C}"/>
    <cellStyle name="Accent4 2 2 22" xfId="4539" xr:uid="{43A909BA-12D3-44BB-B992-F334A4213698}"/>
    <cellStyle name="Accent4 2 2 3" xfId="4540" xr:uid="{D0502729-D1C1-4659-B404-B4F1B7714010}"/>
    <cellStyle name="Accent4 2 2 4" xfId="4541" xr:uid="{05F29D06-6E6A-4586-99A4-8A3B9E637100}"/>
    <cellStyle name="Accent4 2 2 5" xfId="4542" xr:uid="{106F67AE-F33F-4596-8362-28DE4B19783E}"/>
    <cellStyle name="Accent4 2 2 6" xfId="4543" xr:uid="{A57983F9-FA02-42E9-92B8-67C8556541CF}"/>
    <cellStyle name="Accent4 2 2 7" xfId="4544" xr:uid="{9A511616-CBDA-4C7E-9FCA-105F0A3588FD}"/>
    <cellStyle name="Accent4 2 2 8" xfId="4545" xr:uid="{999DE423-10B4-4EF3-A22E-301B9ECC826E}"/>
    <cellStyle name="Accent4 2 2 9" xfId="4546" xr:uid="{2C9D66E6-890C-4C09-8A13-C12105E31F78}"/>
    <cellStyle name="Accent4 2 20" xfId="4547" xr:uid="{4B71C656-FBE2-4EFA-81D9-081DA1E0D913}"/>
    <cellStyle name="Accent4 2 21" xfId="4548" xr:uid="{0680745C-5ED8-4DDC-9087-ACFF7D33E1D3}"/>
    <cellStyle name="Accent4 2 22" xfId="4549" xr:uid="{7620A1C6-16E4-461B-867F-71C96F705B3B}"/>
    <cellStyle name="Accent4 2 23" xfId="4550" xr:uid="{0D35377D-007A-48F7-9E79-0492F852108B}"/>
    <cellStyle name="Accent4 2 24" xfId="4551" xr:uid="{E0B4608D-3FF6-4F56-B645-238D1C62E8FA}"/>
    <cellStyle name="Accent4 2 25" xfId="4552" xr:uid="{DFD06A88-6D0E-4BD8-BE26-24D8E40CCFE1}"/>
    <cellStyle name="Accent4 2 26" xfId="4553" xr:uid="{0C261EB2-84B1-42A2-AC5C-2FF644C179A3}"/>
    <cellStyle name="Accent4 2 27" xfId="4554" xr:uid="{F9E6C53A-B72D-46EB-BCA3-7008F69E7AAF}"/>
    <cellStyle name="Accent4 2 28" xfId="4555" xr:uid="{549D9B91-1FDA-4DFC-9B4F-E0F3F36D5FB2}"/>
    <cellStyle name="Accent4 2 29" xfId="4556" xr:uid="{75DE4CE1-6963-4E20-80AE-F3CC06986B49}"/>
    <cellStyle name="Accent4 2 3" xfId="4557" xr:uid="{543CAE0B-8558-4CDC-8572-7B537ACDCEFD}"/>
    <cellStyle name="Accent4 2 30" xfId="4558" xr:uid="{A0106FFD-0422-4956-B2E0-5143AE577631}"/>
    <cellStyle name="Accent4 2 31" xfId="4559" xr:uid="{88F20261-D995-44BA-A78D-CB5EDCF77FFF}"/>
    <cellStyle name="Accent4 2 32" xfId="4560" xr:uid="{135499CD-4203-4B3E-BEB5-AA47BFDE5B53}"/>
    <cellStyle name="Accent4 2 33" xfId="4561" xr:uid="{F0ECE4A6-9AFA-4C86-8988-8CE503902140}"/>
    <cellStyle name="Accent4 2 34" xfId="4562" xr:uid="{2291AD96-CC3A-4E5F-81F0-B166FEED7512}"/>
    <cellStyle name="Accent4 2 35" xfId="4563" xr:uid="{A21593F7-A340-4A12-919E-F5F84937EB37}"/>
    <cellStyle name="Accent4 2 36" xfId="18187" xr:uid="{4E7DCD7E-13AB-4741-BBA5-50EA0616B260}"/>
    <cellStyle name="Accent4 2 4" xfId="4564" xr:uid="{DC89D14B-EB37-4C45-B0B0-962E99FFB497}"/>
    <cellStyle name="Accent4 2 5" xfId="4565" xr:uid="{27A742DE-9262-4B15-BEA3-12249F91C4D3}"/>
    <cellStyle name="Accent4 2 6" xfId="4566" xr:uid="{60D333F6-35F7-4FB2-A2EA-74ECC3F46C80}"/>
    <cellStyle name="Accent4 2 7" xfId="4567" xr:uid="{EDBCD4F7-FCE8-4487-8C85-D4ADB46C2ADC}"/>
    <cellStyle name="Accent4 2 8" xfId="4568" xr:uid="{644AFFA6-07DE-4731-B72A-EE3130CE32AC}"/>
    <cellStyle name="Accent4 2 9" xfId="4569" xr:uid="{04082182-E674-45AC-8E6F-DD32C3741807}"/>
    <cellStyle name="Accent4 3" xfId="205" xr:uid="{959F3EB3-4BAE-4031-9E19-2F12862D4C6E}"/>
    <cellStyle name="Accent4 3 10" xfId="4570" xr:uid="{5EC2FEB8-CDDE-4DFA-A42E-BCE77018839C}"/>
    <cellStyle name="Accent4 3 11" xfId="4571" xr:uid="{C73B623E-46EA-4E93-950C-21431447D19F}"/>
    <cellStyle name="Accent4 3 12" xfId="4572" xr:uid="{F0AA67E6-CFB9-40C8-B114-BAAEA19E7F86}"/>
    <cellStyle name="Accent4 3 13" xfId="4573" xr:uid="{359B9F40-FF02-4FE0-B97F-1120009485C2}"/>
    <cellStyle name="Accent4 3 14" xfId="4574" xr:uid="{72C08293-BD2A-4CC7-A4EC-E20C9D75C060}"/>
    <cellStyle name="Accent4 3 15" xfId="4575" xr:uid="{623CED81-1C4C-4C07-A131-694EB4C6596E}"/>
    <cellStyle name="Accent4 3 16" xfId="4576" xr:uid="{DA9C0922-C5C2-4B2D-8B83-7BEB555F2AE2}"/>
    <cellStyle name="Accent4 3 17" xfId="4577" xr:uid="{D4B8A9E0-EFCD-44D7-92A3-E9265A9E4348}"/>
    <cellStyle name="Accent4 3 18" xfId="4578" xr:uid="{7A7F176A-DEA9-4936-BD13-9E8684867AF0}"/>
    <cellStyle name="Accent4 3 19" xfId="4579" xr:uid="{D9F1923D-0975-4025-8C7D-072AD582A753}"/>
    <cellStyle name="Accent4 3 2" xfId="4580" xr:uid="{F3A2E584-1F25-4EA3-9E34-AAA07EA46381}"/>
    <cellStyle name="Accent4 3 2 10" xfId="4581" xr:uid="{DE87E657-FDD0-4A9F-AF12-52370F5A5648}"/>
    <cellStyle name="Accent4 3 2 11" xfId="4582" xr:uid="{11C771D9-A690-4D51-86B8-70F087CA861A}"/>
    <cellStyle name="Accent4 3 2 12" xfId="4583" xr:uid="{049ADEB7-CD91-478F-983D-B8477503E6CC}"/>
    <cellStyle name="Accent4 3 2 13" xfId="4584" xr:uid="{EEEEBE4B-1B15-48A6-B9A1-33A5F49B5369}"/>
    <cellStyle name="Accent4 3 2 14" xfId="4585" xr:uid="{ABE16EF8-ADEC-45FC-B367-7A1E2BF1B7E7}"/>
    <cellStyle name="Accent4 3 2 15" xfId="4586" xr:uid="{4B3A3920-5E01-4510-9263-A18B5696BF3C}"/>
    <cellStyle name="Accent4 3 2 16" xfId="4587" xr:uid="{C58F1BBD-084A-4662-A174-9E485928CF1C}"/>
    <cellStyle name="Accent4 3 2 17" xfId="4588" xr:uid="{8C5D4953-68D9-4906-B7F0-2C89BC815172}"/>
    <cellStyle name="Accent4 3 2 18" xfId="4589" xr:uid="{BC787EAE-61A1-4A7E-8D9E-CF16D93A87C4}"/>
    <cellStyle name="Accent4 3 2 19" xfId="4590" xr:uid="{1C51ED4E-AF5D-4949-9798-6380FF9D8254}"/>
    <cellStyle name="Accent4 3 2 2" xfId="4591" xr:uid="{32D6B97D-A015-486C-97A0-EA4D4EC34B1A}"/>
    <cellStyle name="Accent4 3 2 2 10" xfId="4592" xr:uid="{5A487A71-2A01-415E-A298-FD43685168E5}"/>
    <cellStyle name="Accent4 3 2 2 11" xfId="4593" xr:uid="{31222161-325F-4C1D-8C02-456B7A418B67}"/>
    <cellStyle name="Accent4 3 2 2 12" xfId="4594" xr:uid="{796C57B0-3530-4AD3-AD8E-AC9CE6FC8C20}"/>
    <cellStyle name="Accent4 3 2 2 13" xfId="4595" xr:uid="{5F668103-01D9-4708-8FF4-DBF40C014791}"/>
    <cellStyle name="Accent4 3 2 2 14" xfId="4596" xr:uid="{3E5FF36B-66F9-4031-974E-A0730E5C010B}"/>
    <cellStyle name="Accent4 3 2 2 15" xfId="4597" xr:uid="{B57BF9EB-08B3-44EF-82EB-6536F500EC79}"/>
    <cellStyle name="Accent4 3 2 2 16" xfId="4598" xr:uid="{00428102-011B-48C7-B050-42CCA1D7F0DC}"/>
    <cellStyle name="Accent4 3 2 2 17" xfId="4599" xr:uid="{F7FEE7E6-E960-441B-AA99-7AFD445FFAFB}"/>
    <cellStyle name="Accent4 3 2 2 18" xfId="4600" xr:uid="{EBED3BF8-9589-432A-80DE-50AF3D9037D7}"/>
    <cellStyle name="Accent4 3 2 2 19" xfId="4601" xr:uid="{2FD8A5DF-6095-4057-A195-290065DE3ECE}"/>
    <cellStyle name="Accent4 3 2 2 2" xfId="4602" xr:uid="{B6F0F8D4-ABC5-4F24-8CD2-E8B3F21319E7}"/>
    <cellStyle name="Accent4 3 2 2 20" xfId="4603" xr:uid="{C0812760-52B5-4563-98E3-15FB32BFBC47}"/>
    <cellStyle name="Accent4 3 2 2 21" xfId="4604" xr:uid="{8B39594C-27C7-49D6-8A1F-59485B656AF1}"/>
    <cellStyle name="Accent4 3 2 2 22" xfId="4605" xr:uid="{DD42CCF1-01E5-4576-A118-2345265C5B66}"/>
    <cellStyle name="Accent4 3 2 2 3" xfId="4606" xr:uid="{155ED1EE-E623-44C6-915A-133CB7A8D967}"/>
    <cellStyle name="Accent4 3 2 2 4" xfId="4607" xr:uid="{5D20C9C3-4BAA-4A17-B112-DB6C637498AE}"/>
    <cellStyle name="Accent4 3 2 2 5" xfId="4608" xr:uid="{E4794125-5E4A-4E00-ACB1-B0AC5C5DF9F2}"/>
    <cellStyle name="Accent4 3 2 2 6" xfId="4609" xr:uid="{A41209C7-1F5F-4620-9AD0-63D935C7524B}"/>
    <cellStyle name="Accent4 3 2 2 7" xfId="4610" xr:uid="{7F6B1F14-8897-4DF4-9D47-FF6B261D0128}"/>
    <cellStyle name="Accent4 3 2 2 8" xfId="4611" xr:uid="{A373AF6B-1CE8-4E86-A01B-69A94FF0BEE2}"/>
    <cellStyle name="Accent4 3 2 2 9" xfId="4612" xr:uid="{56B3EB55-3AE6-41EE-8D2D-107C7C71DC16}"/>
    <cellStyle name="Accent4 3 2 20" xfId="4613" xr:uid="{D3646C04-98A2-4D98-BEBC-6D99BBE2F0D3}"/>
    <cellStyle name="Accent4 3 2 21" xfId="4614" xr:uid="{7AAA8C72-F505-4DB1-8129-61CF69525A5F}"/>
    <cellStyle name="Accent4 3 2 22" xfId="4615" xr:uid="{E1E14134-E507-46F2-A034-7B7757B6449A}"/>
    <cellStyle name="Accent4 3 2 3" xfId="4616" xr:uid="{CA004552-217B-47D3-9F11-00B374348DBB}"/>
    <cellStyle name="Accent4 3 2 4" xfId="4617" xr:uid="{0D407632-4E33-49E4-BEE0-75E999EBF4B6}"/>
    <cellStyle name="Accent4 3 2 5" xfId="4618" xr:uid="{7E40D106-9992-4447-8752-65B7BD37BA63}"/>
    <cellStyle name="Accent4 3 2 6" xfId="4619" xr:uid="{ADC556C4-754C-4D70-9628-EA5DC93C84D4}"/>
    <cellStyle name="Accent4 3 2 7" xfId="4620" xr:uid="{67095CDF-4313-4720-885B-D08FAB7695EE}"/>
    <cellStyle name="Accent4 3 2 8" xfId="4621" xr:uid="{41F348AA-48BD-47C1-B275-1A22FC6E2DE4}"/>
    <cellStyle name="Accent4 3 2 9" xfId="4622" xr:uid="{732CB8EF-DEEF-4582-9A4A-ED54CD240218}"/>
    <cellStyle name="Accent4 3 20" xfId="4623" xr:uid="{4AB5ECBD-6B12-4A4C-B1AF-21552677CBF5}"/>
    <cellStyle name="Accent4 3 21" xfId="4624" xr:uid="{4346D647-1F76-452B-A987-82A7144D8998}"/>
    <cellStyle name="Accent4 3 22" xfId="4625" xr:uid="{86735C43-31D0-4709-BDDF-CEE3C56EFF01}"/>
    <cellStyle name="Accent4 3 23" xfId="4626" xr:uid="{6547CC16-6410-464B-9BBE-A5BB892BE0A6}"/>
    <cellStyle name="Accent4 3 24" xfId="4627" xr:uid="{E6CC71E7-48E9-45B0-94FB-038DE9833E5F}"/>
    <cellStyle name="Accent4 3 25" xfId="4628" xr:uid="{3BC4708C-35D6-4106-AE61-C80DF4549082}"/>
    <cellStyle name="Accent4 3 26" xfId="4629" xr:uid="{4A42413B-0A4D-4A4D-A3B0-599EE8884155}"/>
    <cellStyle name="Accent4 3 27" xfId="4630" xr:uid="{B59EC980-CFF9-4883-8D5F-C2E9A1D7EBAD}"/>
    <cellStyle name="Accent4 3 28" xfId="4631" xr:uid="{6DE43D43-619C-416C-AB44-899026ED7FAC}"/>
    <cellStyle name="Accent4 3 29" xfId="4632" xr:uid="{3712B0A8-8CB3-4B8D-8FB5-8D42CA5DC8F6}"/>
    <cellStyle name="Accent4 3 3" xfId="4633" xr:uid="{BC09E246-2C76-4697-B788-259BDBE3C7BC}"/>
    <cellStyle name="Accent4 3 30" xfId="4634" xr:uid="{322B1BA5-F349-4EBE-B28D-B91565316397}"/>
    <cellStyle name="Accent4 3 31" xfId="4635" xr:uid="{D8907C05-E4F1-4E80-ABD0-FD6D93B0F646}"/>
    <cellStyle name="Accent4 3 32" xfId="4636" xr:uid="{EB7215A1-3D8C-41B7-B3C9-CADCCD1AB87A}"/>
    <cellStyle name="Accent4 3 33" xfId="4637" xr:uid="{4E7D9C6A-7932-4CC7-AAB3-16ED0C4C48D7}"/>
    <cellStyle name="Accent4 3 34" xfId="4638" xr:uid="{286F6158-2A6A-443F-88A7-AC53CE52A48C}"/>
    <cellStyle name="Accent4 3 35" xfId="4639" xr:uid="{F255F815-00A8-4BD7-B45F-50257CD73380}"/>
    <cellStyle name="Accent4 3 4" xfId="4640" xr:uid="{907B8DBF-C4FD-4824-AAEE-CFDB4546144E}"/>
    <cellStyle name="Accent4 3 5" xfId="4641" xr:uid="{A882AC4A-A8F4-430B-AAB8-AAF8B97BC7B5}"/>
    <cellStyle name="Accent4 3 6" xfId="4642" xr:uid="{A39FC194-96E9-45DB-B2EF-4BACD7D23152}"/>
    <cellStyle name="Accent4 3 7" xfId="4643" xr:uid="{AEAF0C83-BCCE-4214-8BAF-E336F6419F21}"/>
    <cellStyle name="Accent4 3 8" xfId="4644" xr:uid="{066F1E11-95F5-429E-A9C1-F0CA71AAB565}"/>
    <cellStyle name="Accent4 3 9" xfId="4645" xr:uid="{2AC734FF-7C43-43EF-B5E0-0AFD9E2D33B3}"/>
    <cellStyle name="Accent4 4" xfId="8388" xr:uid="{DCA2A573-3274-4D2D-8EBC-3AEF966318D9}"/>
    <cellStyle name="Accent4 5" xfId="14973" xr:uid="{CCD712B6-ED64-4172-9273-3D2F8EE1094E}"/>
    <cellStyle name="Accent4 6" xfId="18508" xr:uid="{28C27145-62E6-4CD9-93D9-F295CE871D2F}"/>
    <cellStyle name="Accent4 7" xfId="18559" xr:uid="{DA0BEC06-D47E-410A-AFC4-BA01A9C06A36}"/>
    <cellStyle name="Accent5 - 20%" xfId="206" xr:uid="{83C0CAFF-CD05-40D8-A6A2-0EE1C17BBF5E}"/>
    <cellStyle name="Accent5 - 20% 2" xfId="4646" xr:uid="{BAD6297A-B17C-4C41-8D38-B5B0E86808C7}"/>
    <cellStyle name="Accent5 - 40%" xfId="207" xr:uid="{087308CB-A126-47B2-B787-F99CAF245AE0}"/>
    <cellStyle name="Accent5 - 40% 2" xfId="4647" xr:uid="{23766077-8AA7-4FAB-A983-B92E9802800D}"/>
    <cellStyle name="Accent5 - 60%" xfId="208" xr:uid="{EA063F6D-64DD-4114-89E3-7247021072DC}"/>
    <cellStyle name="Accent5 - 60% 2" xfId="4648" xr:uid="{CAEC971F-491E-4968-AE2E-4B9FE94B9ABE}"/>
    <cellStyle name="Accent5 2" xfId="209" xr:uid="{6D5C6650-F0AB-419E-B3D7-9153A5B12809}"/>
    <cellStyle name="Accent5 2 10" xfId="4649" xr:uid="{ADC7358B-0B02-4CAF-9EE8-97EB1AEF409C}"/>
    <cellStyle name="Accent5 2 11" xfId="4650" xr:uid="{9DE0B57F-192A-4760-BCA9-E43F25627DA1}"/>
    <cellStyle name="Accent5 2 12" xfId="4651" xr:uid="{DFD1FE58-546D-4FD2-9A15-76053A00CF9F}"/>
    <cellStyle name="Accent5 2 13" xfId="4652" xr:uid="{97046EB5-F9AA-4713-9AE7-3FFDD8311145}"/>
    <cellStyle name="Accent5 2 14" xfId="4653" xr:uid="{053B5621-4CB4-41FD-A7E8-31DEDDDEB1CF}"/>
    <cellStyle name="Accent5 2 15" xfId="4654" xr:uid="{41BDB833-E6A1-485C-818B-272763801B13}"/>
    <cellStyle name="Accent5 2 16" xfId="4655" xr:uid="{B611EEEE-A80B-4E9A-B7AE-771B1A8A356C}"/>
    <cellStyle name="Accent5 2 17" xfId="4656" xr:uid="{56E1611B-BED7-4122-90F8-2ECC3AD7081C}"/>
    <cellStyle name="Accent5 2 18" xfId="4657" xr:uid="{B091BD8D-A317-43EB-BC3C-ABF8A1ED8203}"/>
    <cellStyle name="Accent5 2 19" xfId="4658" xr:uid="{01773FF1-CF22-4735-B4F6-30D26ACB9669}"/>
    <cellStyle name="Accent5 2 2" xfId="4659" xr:uid="{64E88D48-3803-4820-8485-22514552E15E}"/>
    <cellStyle name="Accent5 2 2 10" xfId="4660" xr:uid="{D7931071-0FDF-4CE4-AB0C-2CF0E8C8E8A8}"/>
    <cellStyle name="Accent5 2 2 11" xfId="4661" xr:uid="{4B833A04-260A-4F4B-AD6C-E4B2A18728E8}"/>
    <cellStyle name="Accent5 2 2 12" xfId="4662" xr:uid="{96280038-5876-4FDF-95B5-2625C7A49073}"/>
    <cellStyle name="Accent5 2 2 13" xfId="4663" xr:uid="{FB6A261C-F183-4FB7-9964-0D7A2F88EB76}"/>
    <cellStyle name="Accent5 2 2 14" xfId="4664" xr:uid="{36070C6B-EFA0-4469-8E85-712A026D562D}"/>
    <cellStyle name="Accent5 2 2 15" xfId="4665" xr:uid="{64518A48-DE3E-4503-8913-178B9D9B171A}"/>
    <cellStyle name="Accent5 2 2 16" xfId="4666" xr:uid="{C8722E86-016A-423A-87AC-D99C8A1ADA7B}"/>
    <cellStyle name="Accent5 2 2 17" xfId="4667" xr:uid="{DFCF7D78-6B72-4031-821F-FD5C9FE4A5C6}"/>
    <cellStyle name="Accent5 2 2 18" xfId="4668" xr:uid="{E3C48AA6-02F3-43F8-BC33-4A89AE0AB904}"/>
    <cellStyle name="Accent5 2 2 19" xfId="4669" xr:uid="{1BA294A6-94D7-4647-8578-70D0292461D5}"/>
    <cellStyle name="Accent5 2 2 2" xfId="4670" xr:uid="{859B8AE8-B37F-404E-A0B5-4473D30EC893}"/>
    <cellStyle name="Accent5 2 2 2 10" xfId="4671" xr:uid="{73D93B7D-EBA1-40A2-8A9F-7A3CAC03BE03}"/>
    <cellStyle name="Accent5 2 2 2 11" xfId="4672" xr:uid="{0C674EB7-1BA7-44D5-BEA3-9A7733D85E62}"/>
    <cellStyle name="Accent5 2 2 2 12" xfId="4673" xr:uid="{B90E3F4F-941D-48E9-9EA7-AFACDE627854}"/>
    <cellStyle name="Accent5 2 2 2 13" xfId="4674" xr:uid="{F9D28EED-E31D-4AB9-BA44-EC8502614CBF}"/>
    <cellStyle name="Accent5 2 2 2 14" xfId="4675" xr:uid="{88FB2146-1D95-4EEF-A0C0-9627DC3D5364}"/>
    <cellStyle name="Accent5 2 2 2 15" xfId="4676" xr:uid="{06844D0E-B5A7-49A3-9F8A-E0052EFE70BF}"/>
    <cellStyle name="Accent5 2 2 2 16" xfId="4677" xr:uid="{3EFCC4CB-2F32-48D9-88B0-7664A4C154FE}"/>
    <cellStyle name="Accent5 2 2 2 17" xfId="4678" xr:uid="{626F68DA-D8AA-452F-9965-505704750E50}"/>
    <cellStyle name="Accent5 2 2 2 18" xfId="4679" xr:uid="{9795E8B8-DDDC-4312-ACEF-35F1DABCAC36}"/>
    <cellStyle name="Accent5 2 2 2 19" xfId="4680" xr:uid="{B2026120-7936-40E3-A7DB-8005B6AE249A}"/>
    <cellStyle name="Accent5 2 2 2 2" xfId="4681" xr:uid="{81168879-11FA-4B81-BCBB-E0150644F10A}"/>
    <cellStyle name="Accent5 2 2 2 20" xfId="4682" xr:uid="{97FDB857-AC13-4A63-AF2C-33C57F864469}"/>
    <cellStyle name="Accent5 2 2 2 21" xfId="4683" xr:uid="{54D5C86A-8DB9-4998-AFE6-EC028F5740F5}"/>
    <cellStyle name="Accent5 2 2 2 22" xfId="4684" xr:uid="{E67142F3-D482-4182-9307-E7A8D3C85F5B}"/>
    <cellStyle name="Accent5 2 2 2 3" xfId="4685" xr:uid="{A9685071-2ECD-4F93-81F5-CE40BE9575C3}"/>
    <cellStyle name="Accent5 2 2 2 4" xfId="4686" xr:uid="{917B4028-C24D-496B-868C-C9BDE4CC358C}"/>
    <cellStyle name="Accent5 2 2 2 5" xfId="4687" xr:uid="{31B062B7-B3D6-4DEC-9FDC-9D74E1981E7B}"/>
    <cellStyle name="Accent5 2 2 2 6" xfId="4688" xr:uid="{97883302-BB3A-4E6F-ABB3-030473A80669}"/>
    <cellStyle name="Accent5 2 2 2 7" xfId="4689" xr:uid="{4C5D1E18-4592-4D85-B941-C1FB652383CD}"/>
    <cellStyle name="Accent5 2 2 2 8" xfId="4690" xr:uid="{068364C8-5622-4915-AED2-DE274CAFDC30}"/>
    <cellStyle name="Accent5 2 2 2 9" xfId="4691" xr:uid="{A7E43211-71B7-43E0-A0BB-E1F1868C673E}"/>
    <cellStyle name="Accent5 2 2 20" xfId="4692" xr:uid="{4C9C5358-AA43-4535-9C2B-C8105B3DAEEA}"/>
    <cellStyle name="Accent5 2 2 21" xfId="4693" xr:uid="{64FD2911-9EE6-4ADF-B93D-33D96A790DEA}"/>
    <cellStyle name="Accent5 2 2 22" xfId="4694" xr:uid="{3DB851BE-6393-4636-90BC-CD2FC4A8063A}"/>
    <cellStyle name="Accent5 2 2 3" xfId="4695" xr:uid="{E42B369E-7E92-4140-8C66-A8D75B1218E2}"/>
    <cellStyle name="Accent5 2 2 4" xfId="4696" xr:uid="{DA26EE74-7ED0-46F5-9E0A-48619072CF1B}"/>
    <cellStyle name="Accent5 2 2 5" xfId="4697" xr:uid="{D582CA25-9230-41BF-B5DB-4C224A12CF4A}"/>
    <cellStyle name="Accent5 2 2 6" xfId="4698" xr:uid="{72D649E5-71AB-41F0-BA58-8FFD1B8F7159}"/>
    <cellStyle name="Accent5 2 2 7" xfId="4699" xr:uid="{ADCB6B15-69F4-478B-A03C-06E4C331EF28}"/>
    <cellStyle name="Accent5 2 2 8" xfId="4700" xr:uid="{EB9182BF-447A-4B17-90B7-7C8E578A0964}"/>
    <cellStyle name="Accent5 2 2 9" xfId="4701" xr:uid="{E03F0B10-A8AF-4931-85DD-185BFFD1BCF2}"/>
    <cellStyle name="Accent5 2 20" xfId="4702" xr:uid="{78F8CEDE-AA13-489D-8338-318E7C1AD845}"/>
    <cellStyle name="Accent5 2 21" xfId="4703" xr:uid="{03DFEE0A-EC7B-4A0D-94CC-6E5F3D4E21FF}"/>
    <cellStyle name="Accent5 2 22" xfId="4704" xr:uid="{C05EBB8D-EE98-4EA1-A79C-EFBE46B3191D}"/>
    <cellStyle name="Accent5 2 23" xfId="4705" xr:uid="{335261D6-30CD-482E-88F1-0EB6323858DC}"/>
    <cellStyle name="Accent5 2 24" xfId="4706" xr:uid="{8F8424B3-D9CB-4CD9-AE9B-AEB3B87749E7}"/>
    <cellStyle name="Accent5 2 25" xfId="4707" xr:uid="{92FEE750-7325-4987-A394-582CFAA920E0}"/>
    <cellStyle name="Accent5 2 26" xfId="4708" xr:uid="{AA2DFD03-246F-4337-A59D-5B0E6A16C252}"/>
    <cellStyle name="Accent5 2 27" xfId="4709" xr:uid="{BD3DD713-3F25-4FEF-8E2C-9DD072F8733C}"/>
    <cellStyle name="Accent5 2 28" xfId="4710" xr:uid="{013744B9-3690-408E-9AE3-217139661140}"/>
    <cellStyle name="Accent5 2 29" xfId="4711" xr:uid="{F2AB5595-BF67-436E-A5DB-5880A1E890CA}"/>
    <cellStyle name="Accent5 2 3" xfId="4712" xr:uid="{AD71A2EB-FD5B-47D5-9E20-9D10B0F69910}"/>
    <cellStyle name="Accent5 2 30" xfId="4713" xr:uid="{A4722C36-5884-4D58-933D-650B0BFB6377}"/>
    <cellStyle name="Accent5 2 31" xfId="4714" xr:uid="{E3023181-B610-4710-B37C-4D950B8C6AC8}"/>
    <cellStyle name="Accent5 2 32" xfId="4715" xr:uid="{E44721F1-9B41-4085-8803-430EF29BD624}"/>
    <cellStyle name="Accent5 2 33" xfId="4716" xr:uid="{8B55614F-D983-4DCC-A7E1-D10C68EB27A1}"/>
    <cellStyle name="Accent5 2 34" xfId="4717" xr:uid="{61F81798-CB6F-4534-97F7-79FB3420F9B2}"/>
    <cellStyle name="Accent5 2 35" xfId="4718" xr:uid="{153D8127-A7EE-4D05-931A-F771EF4F9D4A}"/>
    <cellStyle name="Accent5 2 36" xfId="18188" xr:uid="{EF0B6886-4844-4E60-BB00-CD2AE45E0D00}"/>
    <cellStyle name="Accent5 2 4" xfId="4719" xr:uid="{96B12E4D-9E53-4384-80BD-A689017FF981}"/>
    <cellStyle name="Accent5 2 5" xfId="4720" xr:uid="{24FECE6E-0692-4BC4-B8E4-AC738E4AD2F5}"/>
    <cellStyle name="Accent5 2 6" xfId="4721" xr:uid="{ED3A98F2-E301-4598-8245-E1DC91C23513}"/>
    <cellStyle name="Accent5 2 7" xfId="4722" xr:uid="{9EAC9904-F873-4631-B70B-E4350EC6F49F}"/>
    <cellStyle name="Accent5 2 8" xfId="4723" xr:uid="{1AB4D1DD-AC14-433D-A04C-C13B2B8F8D4A}"/>
    <cellStyle name="Accent5 2 9" xfId="4724" xr:uid="{B49D8064-4A97-45C3-8957-84618DF77B7E}"/>
    <cellStyle name="Accent5 3" xfId="210" xr:uid="{A77170F8-B85F-4BA4-B197-7DC9B52DAB82}"/>
    <cellStyle name="Accent5 3 10" xfId="4725" xr:uid="{CAA3B135-E48A-40D2-9C4E-F5BB12A525A5}"/>
    <cellStyle name="Accent5 3 11" xfId="4726" xr:uid="{9FA8F2A9-8C5A-4908-930C-80ACB644FBFF}"/>
    <cellStyle name="Accent5 3 12" xfId="4727" xr:uid="{9D2E217B-6015-406D-86FE-8AD6BCFEB270}"/>
    <cellStyle name="Accent5 3 13" xfId="4728" xr:uid="{FF375714-E0F7-414B-AC6F-27627792C17E}"/>
    <cellStyle name="Accent5 3 14" xfId="4729" xr:uid="{9E9BA5FF-CDD4-4C99-AC34-C83DC6D0517A}"/>
    <cellStyle name="Accent5 3 15" xfId="4730" xr:uid="{902089B0-AB57-40DF-8393-1C7055E16C74}"/>
    <cellStyle name="Accent5 3 16" xfId="4731" xr:uid="{A9C90107-FC14-4CB6-A781-DBA908303E94}"/>
    <cellStyle name="Accent5 3 17" xfId="4732" xr:uid="{7745CC37-8582-4CDA-946D-E4720AFCD801}"/>
    <cellStyle name="Accent5 3 18" xfId="4733" xr:uid="{961EE20D-9F00-40FA-AEE6-2EB77D338E6F}"/>
    <cellStyle name="Accent5 3 19" xfId="4734" xr:uid="{FE79C3AA-8A2B-4523-AB12-C2F9AD2FFED0}"/>
    <cellStyle name="Accent5 3 2" xfId="4735" xr:uid="{CAA4A56A-C26F-4891-98BC-BDBFAD75344D}"/>
    <cellStyle name="Accent5 3 2 10" xfId="4736" xr:uid="{481280C0-0C6A-40CD-9FF4-43D3343BCDCA}"/>
    <cellStyle name="Accent5 3 2 11" xfId="4737" xr:uid="{15EC24ED-C7E7-4BF2-8302-E1550D0BAC91}"/>
    <cellStyle name="Accent5 3 2 12" xfId="4738" xr:uid="{60060DD2-B8F1-4AF9-A9D9-22216C775212}"/>
    <cellStyle name="Accent5 3 2 13" xfId="4739" xr:uid="{502D0985-3CD2-48CD-B2C8-B4C88EE20522}"/>
    <cellStyle name="Accent5 3 2 14" xfId="4740" xr:uid="{B4008C99-B921-44BD-9FA1-24C8C4B21D0F}"/>
    <cellStyle name="Accent5 3 2 15" xfId="4741" xr:uid="{504AC423-9E31-4DC7-8296-538E7E043428}"/>
    <cellStyle name="Accent5 3 2 16" xfId="4742" xr:uid="{D377B26F-AAA8-4AB7-8875-D853675E1CC9}"/>
    <cellStyle name="Accent5 3 2 17" xfId="4743" xr:uid="{443CF4FC-C450-4EB2-B3E6-F31BB38714CA}"/>
    <cellStyle name="Accent5 3 2 18" xfId="4744" xr:uid="{5D782230-C546-43F5-B408-8E20677BE875}"/>
    <cellStyle name="Accent5 3 2 19" xfId="4745" xr:uid="{38E3EB0B-09F0-46C9-A26D-4F9DDB3365F6}"/>
    <cellStyle name="Accent5 3 2 2" xfId="4746" xr:uid="{D67CDCDB-2895-4EE8-96ED-55C037F78038}"/>
    <cellStyle name="Accent5 3 2 2 10" xfId="4747" xr:uid="{860E5046-DE06-4A4C-A089-60B696F87954}"/>
    <cellStyle name="Accent5 3 2 2 11" xfId="4748" xr:uid="{3A8CEAF5-8742-4C9F-B77E-4A412CAA2E35}"/>
    <cellStyle name="Accent5 3 2 2 12" xfId="4749" xr:uid="{0D6CD3EF-8F28-4CE6-9995-E3A285C4EEA1}"/>
    <cellStyle name="Accent5 3 2 2 13" xfId="4750" xr:uid="{D7324E7B-BD12-4586-AA3F-ADBB14DB3EC1}"/>
    <cellStyle name="Accent5 3 2 2 14" xfId="4751" xr:uid="{8197A060-3723-4888-916F-C9156E0B12F9}"/>
    <cellStyle name="Accent5 3 2 2 15" xfId="4752" xr:uid="{A1E308FD-9B09-4740-9D23-B29AB32A4BAD}"/>
    <cellStyle name="Accent5 3 2 2 16" xfId="4753" xr:uid="{91DF800D-E21B-49DF-B7D5-E32CDE28209F}"/>
    <cellStyle name="Accent5 3 2 2 17" xfId="4754" xr:uid="{405FDA26-07D5-4A7D-80BD-E87962EB1EA5}"/>
    <cellStyle name="Accent5 3 2 2 18" xfId="4755" xr:uid="{465E1131-3E39-438B-87E8-398438553FC6}"/>
    <cellStyle name="Accent5 3 2 2 19" xfId="4756" xr:uid="{85ADCF4A-B421-4D32-92C3-DF399EA7A424}"/>
    <cellStyle name="Accent5 3 2 2 2" xfId="4757" xr:uid="{7B2B000E-4F7D-470B-B7F0-1077B8C0A6A9}"/>
    <cellStyle name="Accent5 3 2 2 20" xfId="4758" xr:uid="{D8B7B0FE-FB15-4C5D-84A2-057592834C4B}"/>
    <cellStyle name="Accent5 3 2 2 21" xfId="4759" xr:uid="{0141E640-B8FB-4D9F-A924-2082AC6FCE93}"/>
    <cellStyle name="Accent5 3 2 2 22" xfId="4760" xr:uid="{5EA11AEA-3AA9-4290-BB2B-449AB6FEAC2A}"/>
    <cellStyle name="Accent5 3 2 2 3" xfId="4761" xr:uid="{F135C560-61E3-470C-9382-5F15AB4F774B}"/>
    <cellStyle name="Accent5 3 2 2 4" xfId="4762" xr:uid="{E0771826-21D1-4B6A-AA5F-78758685AEE3}"/>
    <cellStyle name="Accent5 3 2 2 5" xfId="4763" xr:uid="{0D6820CD-7A09-4491-B889-570C64AC8403}"/>
    <cellStyle name="Accent5 3 2 2 6" xfId="4764" xr:uid="{A4769BE9-298E-4C48-89C7-41612B86E5B1}"/>
    <cellStyle name="Accent5 3 2 2 7" xfId="4765" xr:uid="{05EF36EA-7D59-4C8D-910C-6D5191AD13A3}"/>
    <cellStyle name="Accent5 3 2 2 8" xfId="4766" xr:uid="{4681C444-E83F-4704-A182-6DB523BEB643}"/>
    <cellStyle name="Accent5 3 2 2 9" xfId="4767" xr:uid="{5130AA8A-842B-4F89-B3FD-8EF178E941D3}"/>
    <cellStyle name="Accent5 3 2 20" xfId="4768" xr:uid="{9784B421-C644-4734-8513-214BA69D15AF}"/>
    <cellStyle name="Accent5 3 2 21" xfId="4769" xr:uid="{77C6DEAA-4637-4CA0-9342-48453EE0EFCA}"/>
    <cellStyle name="Accent5 3 2 22" xfId="4770" xr:uid="{4D613167-825F-416D-BEA4-3FDE93730164}"/>
    <cellStyle name="Accent5 3 2 3" xfId="4771" xr:uid="{7A807C2D-41FF-4004-99C8-81E96044682E}"/>
    <cellStyle name="Accent5 3 2 4" xfId="4772" xr:uid="{3C9A8A67-0535-4A8C-B455-2848C26F6EA8}"/>
    <cellStyle name="Accent5 3 2 5" xfId="4773" xr:uid="{D3592B34-6BBE-4CCE-9651-8FFD16991CDC}"/>
    <cellStyle name="Accent5 3 2 6" xfId="4774" xr:uid="{4931A2A2-E955-4A5A-AC84-3853E9E3FB94}"/>
    <cellStyle name="Accent5 3 2 7" xfId="4775" xr:uid="{BC5BCDB3-DB3A-4A55-A714-EC7FD7E4CC6F}"/>
    <cellStyle name="Accent5 3 2 8" xfId="4776" xr:uid="{FB77AB32-5138-40C3-B6BE-252D7EAECA85}"/>
    <cellStyle name="Accent5 3 2 9" xfId="4777" xr:uid="{6F230127-797D-423C-B04F-B2515D5EB4FE}"/>
    <cellStyle name="Accent5 3 20" xfId="4778" xr:uid="{1DEF8F12-4F77-4C40-BAF7-BE4040240996}"/>
    <cellStyle name="Accent5 3 21" xfId="4779" xr:uid="{B619F7F2-081E-4424-B88F-4065402B6D35}"/>
    <cellStyle name="Accent5 3 22" xfId="4780" xr:uid="{74A5F7CC-6028-4D7E-8288-17745EDCD381}"/>
    <cellStyle name="Accent5 3 23" xfId="4781" xr:uid="{137A38C5-ADFC-4BBF-ACA1-D24866D955BF}"/>
    <cellStyle name="Accent5 3 24" xfId="4782" xr:uid="{AC79990B-A9BC-47D0-AB8F-909B176294BC}"/>
    <cellStyle name="Accent5 3 25" xfId="4783" xr:uid="{635F2049-9021-41ED-88B7-E0CF3274A37F}"/>
    <cellStyle name="Accent5 3 26" xfId="4784" xr:uid="{B652E747-66F0-408F-8D48-3FAF47B85D55}"/>
    <cellStyle name="Accent5 3 27" xfId="4785" xr:uid="{B3A83529-2045-4D64-B8FE-4F3DB9C10648}"/>
    <cellStyle name="Accent5 3 28" xfId="4786" xr:uid="{67B3E3B4-C018-4300-B78F-C4FA69940E84}"/>
    <cellStyle name="Accent5 3 29" xfId="4787" xr:uid="{26D7D682-0AC6-4F3C-9189-489C7278DF8E}"/>
    <cellStyle name="Accent5 3 3" xfId="4788" xr:uid="{857CA6A2-EE91-4182-8EA9-ECEC3934F46B}"/>
    <cellStyle name="Accent5 3 30" xfId="4789" xr:uid="{0361479E-E10D-4F6C-911D-7083D4271725}"/>
    <cellStyle name="Accent5 3 31" xfId="4790" xr:uid="{D11C23B3-DC56-471E-874A-F1ECE796421E}"/>
    <cellStyle name="Accent5 3 32" xfId="4791" xr:uid="{EECC484E-E32B-469B-A948-B9FEE055D0C6}"/>
    <cellStyle name="Accent5 3 33" xfId="4792" xr:uid="{19F29B0A-6E1A-47EF-A212-D9AA5BE3929B}"/>
    <cellStyle name="Accent5 3 34" xfId="4793" xr:uid="{94FE540B-285E-4488-9E41-8930AAE2BE65}"/>
    <cellStyle name="Accent5 3 35" xfId="4794" xr:uid="{0A6478B8-1AF3-435B-8A49-0A42179C3DB4}"/>
    <cellStyle name="Accent5 3 4" xfId="4795" xr:uid="{44A8B9D3-1DFF-4C7B-BD74-1BEB9C038B5A}"/>
    <cellStyle name="Accent5 3 5" xfId="4796" xr:uid="{2CA3B0A3-7684-4F5C-9AC6-E579A0CA5B50}"/>
    <cellStyle name="Accent5 3 6" xfId="4797" xr:uid="{CB85B93C-31D3-4456-BC03-2618C7AB2D96}"/>
    <cellStyle name="Accent5 3 7" xfId="4798" xr:uid="{65F23425-F798-4797-99D4-5BFE7F18C771}"/>
    <cellStyle name="Accent5 3 8" xfId="4799" xr:uid="{4750139A-2002-4D2B-A149-3B9C17EF0F9C}"/>
    <cellStyle name="Accent5 3 9" xfId="4800" xr:uid="{42894E90-647E-48BA-8311-3CB37EDDBA0D}"/>
    <cellStyle name="Accent5 4" xfId="8392" xr:uid="{DA0AD8F3-673A-4DD1-8E15-0F97A716A9E2}"/>
    <cellStyle name="Accent5 5" xfId="14976" xr:uid="{7566C034-7822-4A2E-AD16-566E6C79809D}"/>
    <cellStyle name="Accent5 6" xfId="18512" xr:uid="{14842951-8470-4BC8-BAF4-454D52556904}"/>
    <cellStyle name="Accent5 7" xfId="18562" xr:uid="{23A5D1DC-6AE6-41A4-9A83-3B3DFDD66BA4}"/>
    <cellStyle name="Accent6 - 20%" xfId="211" xr:uid="{C823FF40-EA15-4CE1-BF02-4D63990096DB}"/>
    <cellStyle name="Accent6 - 20% 2" xfId="4801" xr:uid="{77AB4A29-318A-45F7-8C24-18CCB122C978}"/>
    <cellStyle name="Accent6 - 40%" xfId="212" xr:uid="{5BF7AECB-7040-42A5-9016-74C29CDAB39A}"/>
    <cellStyle name="Accent6 - 40% 2" xfId="4802" xr:uid="{6F9392B2-F019-4EF2-80D9-713CCF9073C4}"/>
    <cellStyle name="Accent6 - 60%" xfId="213" xr:uid="{E97DF32C-DF68-4A99-9A33-DAF8DFC986D1}"/>
    <cellStyle name="Accent6 - 60% 2" xfId="4803" xr:uid="{0ED0B84A-5973-4214-950F-9233FA889414}"/>
    <cellStyle name="Accent6 2" xfId="214" xr:uid="{7B78A8C1-DAE3-4EFA-A30E-AB0BD864714E}"/>
    <cellStyle name="Accent6 2 10" xfId="4804" xr:uid="{64BCF9D2-7A88-4B26-A871-A084C02DFCCB}"/>
    <cellStyle name="Accent6 2 11" xfId="4805" xr:uid="{59BDB1A1-53AD-4ACF-AFEC-F7AD2896E3C0}"/>
    <cellStyle name="Accent6 2 12" xfId="4806" xr:uid="{7D0FB8B0-0A03-47B6-93F0-AE5ECF3DE9C6}"/>
    <cellStyle name="Accent6 2 13" xfId="4807" xr:uid="{88F8016B-68C5-4B49-A9E9-B4940EBB48A1}"/>
    <cellStyle name="Accent6 2 14" xfId="4808" xr:uid="{127DEFC6-FAFB-497F-8B59-FDCB5E2A176C}"/>
    <cellStyle name="Accent6 2 15" xfId="4809" xr:uid="{E4A5C17A-2B0A-4394-8E64-53B808401E64}"/>
    <cellStyle name="Accent6 2 16" xfId="4810" xr:uid="{0CA3F428-B595-4A42-BA41-30DBC7163518}"/>
    <cellStyle name="Accent6 2 17" xfId="4811" xr:uid="{D8BF9CD1-3C21-449C-A325-903942EC8FB4}"/>
    <cellStyle name="Accent6 2 18" xfId="4812" xr:uid="{3DDF1AFD-8464-4AA5-820B-33DD7D5D773E}"/>
    <cellStyle name="Accent6 2 19" xfId="4813" xr:uid="{F965CC56-AD49-4CA3-A82D-102A597A83E2}"/>
    <cellStyle name="Accent6 2 2" xfId="4814" xr:uid="{EEEE8E93-F64F-4AF0-8FC4-93B3864D582F}"/>
    <cellStyle name="Accent6 2 2 10" xfId="4815" xr:uid="{7E403FD9-C372-44C8-A878-6E7AF6447227}"/>
    <cellStyle name="Accent6 2 2 11" xfId="4816" xr:uid="{40D1087A-819C-4222-9359-714BAE27D41A}"/>
    <cellStyle name="Accent6 2 2 12" xfId="4817" xr:uid="{CDE2F8F4-75E0-4AB0-B386-1957EEF0F30F}"/>
    <cellStyle name="Accent6 2 2 13" xfId="4818" xr:uid="{86399895-A413-4E59-9CE8-FE65ABF419FC}"/>
    <cellStyle name="Accent6 2 2 14" xfId="4819" xr:uid="{413946B4-8414-4B5F-B7E2-C4C820CC08E2}"/>
    <cellStyle name="Accent6 2 2 15" xfId="4820" xr:uid="{78CAE43B-4B24-4F9F-8DA5-38CD7AFE0AB0}"/>
    <cellStyle name="Accent6 2 2 16" xfId="4821" xr:uid="{A192BE92-F56B-499D-8DC5-C10F1ED6BC21}"/>
    <cellStyle name="Accent6 2 2 17" xfId="4822" xr:uid="{3073F5AE-931C-496B-846A-93220A0EB92C}"/>
    <cellStyle name="Accent6 2 2 18" xfId="4823" xr:uid="{91955F03-A826-4C7D-9919-7CA3A606A56D}"/>
    <cellStyle name="Accent6 2 2 19" xfId="4824" xr:uid="{D2F03510-4627-423B-A553-524051ADE74D}"/>
    <cellStyle name="Accent6 2 2 2" xfId="4825" xr:uid="{AC6F007B-5F7D-4506-AE27-0D6B2C924192}"/>
    <cellStyle name="Accent6 2 2 2 10" xfId="4826" xr:uid="{93CA21C5-DE14-4519-9930-5AFCB7625F05}"/>
    <cellStyle name="Accent6 2 2 2 11" xfId="4827" xr:uid="{2EF2BBE5-2764-410A-969C-3991A89F8C80}"/>
    <cellStyle name="Accent6 2 2 2 12" xfId="4828" xr:uid="{DD45C58B-41EF-4087-BD1A-7664A57DACD6}"/>
    <cellStyle name="Accent6 2 2 2 13" xfId="4829" xr:uid="{2C67EC3F-EFB9-4136-BE64-01C73A7456AA}"/>
    <cellStyle name="Accent6 2 2 2 14" xfId="4830" xr:uid="{78F0E5BD-8E26-4A70-AF0F-FD2558E74B69}"/>
    <cellStyle name="Accent6 2 2 2 15" xfId="4831" xr:uid="{D8ECE2AA-B131-49F8-8E08-B3F87255D7AE}"/>
    <cellStyle name="Accent6 2 2 2 16" xfId="4832" xr:uid="{6D3421E3-B542-4CB3-80A5-AF21300488B1}"/>
    <cellStyle name="Accent6 2 2 2 17" xfId="4833" xr:uid="{3B7C263F-44B0-4A15-BD94-6C8EB78C2980}"/>
    <cellStyle name="Accent6 2 2 2 18" xfId="4834" xr:uid="{6F96A8B2-4540-4B37-BFDF-9CB92A193E40}"/>
    <cellStyle name="Accent6 2 2 2 19" xfId="4835" xr:uid="{3D14C910-D899-4E51-AB76-DD15F10B60C2}"/>
    <cellStyle name="Accent6 2 2 2 2" xfId="4836" xr:uid="{CADA80BF-508F-4EFE-8131-6731711242A1}"/>
    <cellStyle name="Accent6 2 2 2 20" xfId="4837" xr:uid="{7A18126B-933C-41B5-A804-6F6AA6E14B5B}"/>
    <cellStyle name="Accent6 2 2 2 21" xfId="4838" xr:uid="{97CD3F75-0689-4C1F-8523-55EAC441FF76}"/>
    <cellStyle name="Accent6 2 2 2 22" xfId="4839" xr:uid="{7115E32A-057C-4775-8431-FD143AB82D63}"/>
    <cellStyle name="Accent6 2 2 2 3" xfId="4840" xr:uid="{3BC3A69D-75DE-43D2-80DC-514FBE61878A}"/>
    <cellStyle name="Accent6 2 2 2 4" xfId="4841" xr:uid="{6494D46A-84FD-4DD3-9990-7ED5BA089594}"/>
    <cellStyle name="Accent6 2 2 2 5" xfId="4842" xr:uid="{C35EB0A8-4127-4FD8-BF8A-50742BC7110A}"/>
    <cellStyle name="Accent6 2 2 2 6" xfId="4843" xr:uid="{5A0D1D8A-EDF2-42BA-B9A1-8A0F96BEC45F}"/>
    <cellStyle name="Accent6 2 2 2 7" xfId="4844" xr:uid="{80A963A9-7AFF-4E6E-B813-B499CA8BB2E9}"/>
    <cellStyle name="Accent6 2 2 2 8" xfId="4845" xr:uid="{50CA3027-C9E8-4377-9EC5-23DE450E8D21}"/>
    <cellStyle name="Accent6 2 2 2 9" xfId="4846" xr:uid="{86BD19B6-A846-4B5C-AB37-7789E7F1411F}"/>
    <cellStyle name="Accent6 2 2 20" xfId="4847" xr:uid="{0CBEE0AB-AD80-49C5-A94A-C0699F389549}"/>
    <cellStyle name="Accent6 2 2 21" xfId="4848" xr:uid="{437F337C-0E0F-4AE0-95AC-286ADDA2F100}"/>
    <cellStyle name="Accent6 2 2 22" xfId="4849" xr:uid="{997B11D2-B6E6-402C-8AD2-44DF20498241}"/>
    <cellStyle name="Accent6 2 2 3" xfId="4850" xr:uid="{8392D558-2B35-442D-A0C7-9E0A058455B3}"/>
    <cellStyle name="Accent6 2 2 4" xfId="4851" xr:uid="{2B2BC315-3BB5-4175-8D4B-6795B659FFE8}"/>
    <cellStyle name="Accent6 2 2 5" xfId="4852" xr:uid="{55EC2580-1B27-4B3F-A4C7-47C90055E0DC}"/>
    <cellStyle name="Accent6 2 2 6" xfId="4853" xr:uid="{09B154A7-7647-46E5-A742-5AD84F1A4A35}"/>
    <cellStyle name="Accent6 2 2 7" xfId="4854" xr:uid="{6D5EC49F-179C-4023-A5FD-2790678B6AE4}"/>
    <cellStyle name="Accent6 2 2 8" xfId="4855" xr:uid="{296E1F9D-6665-4A23-85C9-DFF6EA74C84F}"/>
    <cellStyle name="Accent6 2 2 9" xfId="4856" xr:uid="{FBE2B3BD-2F7A-475C-A812-7C1FA8105D4C}"/>
    <cellStyle name="Accent6 2 20" xfId="4857" xr:uid="{6FABED84-CF36-4EDE-AAC9-94687A98AC43}"/>
    <cellStyle name="Accent6 2 21" xfId="4858" xr:uid="{CCA68343-AB60-44EB-A0F8-70EECCF0C622}"/>
    <cellStyle name="Accent6 2 22" xfId="4859" xr:uid="{9A81EB84-5726-4ACD-A423-01C2844E5F77}"/>
    <cellStyle name="Accent6 2 23" xfId="4860" xr:uid="{6CADA10F-5B27-45E2-AE68-2DECBED5C74B}"/>
    <cellStyle name="Accent6 2 24" xfId="4861" xr:uid="{983D778F-278E-491E-BE02-5E62F315464E}"/>
    <cellStyle name="Accent6 2 25" xfId="4862" xr:uid="{D92DCAAC-AE26-44E1-9FBF-DFE6FF56B4D3}"/>
    <cellStyle name="Accent6 2 26" xfId="4863" xr:uid="{6B8F3EE2-DA6B-4F0C-930B-9A83A2388E90}"/>
    <cellStyle name="Accent6 2 27" xfId="4864" xr:uid="{58151414-1728-431F-BAB2-2F0539220450}"/>
    <cellStyle name="Accent6 2 28" xfId="4865" xr:uid="{3DCCA763-D74A-4B59-80A3-6A44F1AD52DA}"/>
    <cellStyle name="Accent6 2 29" xfId="4866" xr:uid="{97D16F12-26F4-4270-A820-65FE443F2862}"/>
    <cellStyle name="Accent6 2 3" xfId="4867" xr:uid="{CFAD085B-EE7A-427D-BE05-40315D7D2696}"/>
    <cellStyle name="Accent6 2 30" xfId="4868" xr:uid="{8A77EACC-31DF-43B0-BDFC-1CFACC07BC48}"/>
    <cellStyle name="Accent6 2 31" xfId="4869" xr:uid="{9080EC7A-547B-435F-9858-256201F9030E}"/>
    <cellStyle name="Accent6 2 32" xfId="4870" xr:uid="{9D61878E-FDB5-4D4B-8D8C-0E0F31770623}"/>
    <cellStyle name="Accent6 2 33" xfId="4871" xr:uid="{17A31AA5-1239-43B1-A68E-B8A35D3DF741}"/>
    <cellStyle name="Accent6 2 34" xfId="4872" xr:uid="{C98B7917-DE22-4AFA-B356-2CCF035120A5}"/>
    <cellStyle name="Accent6 2 35" xfId="4873" xr:uid="{00865D48-97BE-4456-9E07-B8F5F51D2FA8}"/>
    <cellStyle name="Accent6 2 36" xfId="18189" xr:uid="{FA212E55-552E-4E6A-A6E6-98FE3A0037A1}"/>
    <cellStyle name="Accent6 2 4" xfId="4874" xr:uid="{A0FBEF7F-DA81-4035-8E69-03359EC775C0}"/>
    <cellStyle name="Accent6 2 5" xfId="4875" xr:uid="{584E9114-C2F4-45DB-B81A-785CAA7173F9}"/>
    <cellStyle name="Accent6 2 6" xfId="4876" xr:uid="{02DE0B62-8907-42E8-80E6-D0573A9E701F}"/>
    <cellStyle name="Accent6 2 7" xfId="4877" xr:uid="{E051A74B-0919-445F-AB7F-4BE54AD2B742}"/>
    <cellStyle name="Accent6 2 8" xfId="4878" xr:uid="{2D2930A8-733B-4660-8499-067A65F208B9}"/>
    <cellStyle name="Accent6 2 9" xfId="4879" xr:uid="{B9508967-EF1D-436A-8A2A-F1F05FB53FEE}"/>
    <cellStyle name="Accent6 3" xfId="215" xr:uid="{6C19496D-BB37-4485-9C26-52C0A9257EE5}"/>
    <cellStyle name="Accent6 3 10" xfId="4880" xr:uid="{9F218634-6248-413C-86FF-BFA354866971}"/>
    <cellStyle name="Accent6 3 11" xfId="4881" xr:uid="{AFE40E45-4A1A-4C30-9298-B08FC0A42859}"/>
    <cellStyle name="Accent6 3 12" xfId="4882" xr:uid="{A7BDC335-3C7F-43A6-8081-2EB5BD41A5F0}"/>
    <cellStyle name="Accent6 3 13" xfId="4883" xr:uid="{573C7F89-C701-408F-8C68-FA161B83D2C5}"/>
    <cellStyle name="Accent6 3 14" xfId="4884" xr:uid="{BA29C2C6-6DEE-41C7-9D6C-C94F66887904}"/>
    <cellStyle name="Accent6 3 15" xfId="4885" xr:uid="{1E1EF355-6889-4DAC-BAFC-D377BD1C4C8C}"/>
    <cellStyle name="Accent6 3 16" xfId="4886" xr:uid="{53FFF13D-388E-4064-A5B1-8AF20B467FE4}"/>
    <cellStyle name="Accent6 3 17" xfId="4887" xr:uid="{957CB4C9-371E-4840-882F-075EEC33186D}"/>
    <cellStyle name="Accent6 3 18" xfId="4888" xr:uid="{93236747-2359-4C3B-8D29-755952EB1856}"/>
    <cellStyle name="Accent6 3 19" xfId="4889" xr:uid="{A33C6DCB-5524-4CB2-B091-8F2B555E046F}"/>
    <cellStyle name="Accent6 3 2" xfId="4890" xr:uid="{8F1128CA-BF0D-4B18-B442-79221FE7E2A8}"/>
    <cellStyle name="Accent6 3 2 10" xfId="4891" xr:uid="{5DAE8600-8AE8-4D4C-8F03-69D52E4A05AE}"/>
    <cellStyle name="Accent6 3 2 11" xfId="4892" xr:uid="{2AE14D9A-5953-4077-9A48-5BAF4457983D}"/>
    <cellStyle name="Accent6 3 2 12" xfId="4893" xr:uid="{46987F13-1DCD-4CF0-BA7D-B9E8793470DF}"/>
    <cellStyle name="Accent6 3 2 13" xfId="4894" xr:uid="{800335B7-2E87-4F38-A76F-65C63704A1D7}"/>
    <cellStyle name="Accent6 3 2 14" xfId="4895" xr:uid="{E0B2A349-E7AD-4DEF-A18B-3371E615C304}"/>
    <cellStyle name="Accent6 3 2 15" xfId="4896" xr:uid="{0B2309DB-D923-4518-8004-EAF90DAEB2D9}"/>
    <cellStyle name="Accent6 3 2 16" xfId="4897" xr:uid="{9ED9F282-1AA4-4F88-9EF7-B5F723870F75}"/>
    <cellStyle name="Accent6 3 2 17" xfId="4898" xr:uid="{DC08267D-DA7C-40F2-A8E4-742F4F080EEF}"/>
    <cellStyle name="Accent6 3 2 18" xfId="4899" xr:uid="{31282307-A682-4FD7-8C5B-E2575EABF394}"/>
    <cellStyle name="Accent6 3 2 19" xfId="4900" xr:uid="{A8B5BE36-A35D-4FAC-84A3-ADD9BAF55364}"/>
    <cellStyle name="Accent6 3 2 2" xfId="4901" xr:uid="{0945E0C6-73CE-487E-AF01-D4AD84CE686E}"/>
    <cellStyle name="Accent6 3 2 2 10" xfId="4902" xr:uid="{64598C89-CB96-4D28-B5D3-275EA8997B6F}"/>
    <cellStyle name="Accent6 3 2 2 11" xfId="4903" xr:uid="{9777CE76-F8D8-4961-A236-A0889958C25C}"/>
    <cellStyle name="Accent6 3 2 2 12" xfId="4904" xr:uid="{7B9BD39F-26CD-434E-92B2-157349839061}"/>
    <cellStyle name="Accent6 3 2 2 13" xfId="4905" xr:uid="{6C66177C-A0D2-418B-94F5-82887B9FCE10}"/>
    <cellStyle name="Accent6 3 2 2 14" xfId="4906" xr:uid="{953E8F02-C2E5-4725-8193-3D85805C81AB}"/>
    <cellStyle name="Accent6 3 2 2 15" xfId="4907" xr:uid="{6624CE9B-2A21-4E3C-ACE0-171DD6C4C1AB}"/>
    <cellStyle name="Accent6 3 2 2 16" xfId="4908" xr:uid="{7905E23A-22E6-43CA-BDA5-1373CEEB9736}"/>
    <cellStyle name="Accent6 3 2 2 17" xfId="4909" xr:uid="{3E617EB1-9892-4293-862C-67701CFF70F2}"/>
    <cellStyle name="Accent6 3 2 2 18" xfId="4910" xr:uid="{96656773-194B-430A-8E98-C37488694B57}"/>
    <cellStyle name="Accent6 3 2 2 19" xfId="4911" xr:uid="{D6740DD7-D0C1-458A-860A-FC4EDFFED226}"/>
    <cellStyle name="Accent6 3 2 2 2" xfId="4912" xr:uid="{122F0CC0-2D94-4A57-B2EA-AC767467CF2F}"/>
    <cellStyle name="Accent6 3 2 2 20" xfId="4913" xr:uid="{4E85D7BB-DF90-4696-9158-760091B472D3}"/>
    <cellStyle name="Accent6 3 2 2 21" xfId="4914" xr:uid="{1228DB45-B52B-4975-A299-09D1F2A25F8B}"/>
    <cellStyle name="Accent6 3 2 2 22" xfId="4915" xr:uid="{DBDDEB90-0F8E-4EFB-BD0C-60F755AC0ADF}"/>
    <cellStyle name="Accent6 3 2 2 3" xfId="4916" xr:uid="{DBD9C0BF-5D9F-4BEA-B853-DD51E9848473}"/>
    <cellStyle name="Accent6 3 2 2 4" xfId="4917" xr:uid="{130D9221-ED01-4CE9-893B-9D98AF6BBABE}"/>
    <cellStyle name="Accent6 3 2 2 5" xfId="4918" xr:uid="{9B51EC8F-5FB2-4E5F-8DFF-C289916D3AE4}"/>
    <cellStyle name="Accent6 3 2 2 6" xfId="4919" xr:uid="{ED1EC7B1-4DD9-444B-BE42-638960604A34}"/>
    <cellStyle name="Accent6 3 2 2 7" xfId="4920" xr:uid="{FCCE662C-B0AD-4ECC-8ACB-DED3CB24F204}"/>
    <cellStyle name="Accent6 3 2 2 8" xfId="4921" xr:uid="{DAB7AD07-9FC1-425F-A5A5-63D648D19605}"/>
    <cellStyle name="Accent6 3 2 2 9" xfId="4922" xr:uid="{59A3D888-79F2-4738-822F-520B38E7AAB4}"/>
    <cellStyle name="Accent6 3 2 20" xfId="4923" xr:uid="{C3386057-3FF8-4A3F-83F1-61500AA31B72}"/>
    <cellStyle name="Accent6 3 2 21" xfId="4924" xr:uid="{8208DD7C-8248-47EC-8B66-8628112D0020}"/>
    <cellStyle name="Accent6 3 2 22" xfId="4925" xr:uid="{388C0216-5F38-48A6-BFC9-E9EF9D655A82}"/>
    <cellStyle name="Accent6 3 2 3" xfId="4926" xr:uid="{C154ACBF-097B-456A-AC56-474FD0BAD30A}"/>
    <cellStyle name="Accent6 3 2 4" xfId="4927" xr:uid="{458E1CF8-C53F-4DBE-9AA7-5E3DB120F547}"/>
    <cellStyle name="Accent6 3 2 5" xfId="4928" xr:uid="{18F39D5D-28F7-4C5A-A0F5-86F1A89A08E2}"/>
    <cellStyle name="Accent6 3 2 6" xfId="4929" xr:uid="{08EC8A04-49F2-4C4A-92E6-D3E0196B3A49}"/>
    <cellStyle name="Accent6 3 2 7" xfId="4930" xr:uid="{8F62DBA5-4FC7-4498-A0D3-4FACCAAAF3F9}"/>
    <cellStyle name="Accent6 3 2 8" xfId="4931" xr:uid="{74B660AE-9438-4B08-B03C-8FEB324F2851}"/>
    <cellStyle name="Accent6 3 2 9" xfId="4932" xr:uid="{65E317B3-51AC-419E-8040-70391F3D83D0}"/>
    <cellStyle name="Accent6 3 20" xfId="4933" xr:uid="{679212B9-F0DE-4BFB-8F42-7AC75F97FE64}"/>
    <cellStyle name="Accent6 3 21" xfId="4934" xr:uid="{5BA556A6-9F9C-45F2-B600-A4820ED4B693}"/>
    <cellStyle name="Accent6 3 22" xfId="4935" xr:uid="{AAB21015-21AD-4B22-AA2F-5FBCADB86CF4}"/>
    <cellStyle name="Accent6 3 23" xfId="4936" xr:uid="{EDC568A2-D602-4194-A2F1-E4434BA36D9E}"/>
    <cellStyle name="Accent6 3 24" xfId="4937" xr:uid="{A7EB3FA2-3C2D-4D93-9D39-41F195D95BB7}"/>
    <cellStyle name="Accent6 3 25" xfId="4938" xr:uid="{921DC636-2E0D-4212-A677-3425CDBC0AF2}"/>
    <cellStyle name="Accent6 3 26" xfId="4939" xr:uid="{5D8203B3-9A91-4C07-BA87-B96C963F4E09}"/>
    <cellStyle name="Accent6 3 27" xfId="4940" xr:uid="{21984BB0-0EFF-46C7-86F2-2FEDA7709211}"/>
    <cellStyle name="Accent6 3 28" xfId="4941" xr:uid="{43B4E7B6-FB41-46CB-86F9-BB75424369F9}"/>
    <cellStyle name="Accent6 3 29" xfId="4942" xr:uid="{91E5A718-D2EE-4B5B-8399-91CCDFADFF62}"/>
    <cellStyle name="Accent6 3 3" xfId="4943" xr:uid="{F9203CD1-F7A3-4F2A-8666-75A748706441}"/>
    <cellStyle name="Accent6 3 30" xfId="4944" xr:uid="{ED77657E-631B-43ED-AE14-9D6E960254C9}"/>
    <cellStyle name="Accent6 3 31" xfId="4945" xr:uid="{3CFBCD4B-47A5-49AA-B0F0-12D81D7893DA}"/>
    <cellStyle name="Accent6 3 32" xfId="4946" xr:uid="{4D4D85C8-589E-4625-9B3A-A978D3AF4D7B}"/>
    <cellStyle name="Accent6 3 33" xfId="4947" xr:uid="{263899B7-6E79-4902-9C99-5E5B95936B09}"/>
    <cellStyle name="Accent6 3 34" xfId="4948" xr:uid="{14D4DAE7-C579-40F4-8306-EDCF1FF94445}"/>
    <cellStyle name="Accent6 3 35" xfId="4949" xr:uid="{09FF8666-CF45-4E8C-8AB7-680434F9532C}"/>
    <cellStyle name="Accent6 3 4" xfId="4950" xr:uid="{F93F5F0A-D845-42DD-A015-0EF0BAC1A9C7}"/>
    <cellStyle name="Accent6 3 5" xfId="4951" xr:uid="{0E5E89A6-CBB6-47EA-9E39-5A0AC44B70A6}"/>
    <cellStyle name="Accent6 3 6" xfId="4952" xr:uid="{92B7B514-76E5-4103-BDED-4D96A413ABC3}"/>
    <cellStyle name="Accent6 3 7" xfId="4953" xr:uid="{F80EDEBB-EE85-4525-9A7E-2FA211DA9864}"/>
    <cellStyle name="Accent6 3 8" xfId="4954" xr:uid="{E097C3EA-F190-496D-85AE-E0E30D203583}"/>
    <cellStyle name="Accent6 3 9" xfId="4955" xr:uid="{466564CD-D029-4B34-B7A9-56986E3A266B}"/>
    <cellStyle name="Accent6 4" xfId="8396" xr:uid="{D887F7B0-AA57-4C30-93A1-A0418697446F}"/>
    <cellStyle name="Accent6 5" xfId="14979" xr:uid="{EB13766E-57AE-4AC5-8923-F13100555E01}"/>
    <cellStyle name="Accent6 6" xfId="18516" xr:uid="{AA364726-FD90-4DD0-B168-93F6D162E78B}"/>
    <cellStyle name="Accent6 7" xfId="18565" xr:uid="{6A9800D0-ACD3-4E2D-B070-F98BBF21FAD5}"/>
    <cellStyle name="Bad 2" xfId="216" xr:uid="{373C339C-A061-4D5F-81D4-DD509A07716F}"/>
    <cellStyle name="Bad 2 10" xfId="4956" xr:uid="{27D31E1C-2CE0-475C-BF51-237879E9DC08}"/>
    <cellStyle name="Bad 2 11" xfId="4957" xr:uid="{71B04785-9290-4106-B7FE-52A3F1EE3BD8}"/>
    <cellStyle name="Bad 2 12" xfId="4958" xr:uid="{73338252-0298-4AE0-AAA2-E9BA1FE892E6}"/>
    <cellStyle name="Bad 2 13" xfId="4959" xr:uid="{7D23E5B7-706C-4F99-9DA7-735CEA812B10}"/>
    <cellStyle name="Bad 2 14" xfId="4960" xr:uid="{4BBA85DD-F4DD-4FB1-9A3D-76BE188B9760}"/>
    <cellStyle name="Bad 2 15" xfId="4961" xr:uid="{0DC2FC00-712F-442F-9DC0-3010F7B3A1A8}"/>
    <cellStyle name="Bad 2 16" xfId="4962" xr:uid="{7C21EC43-484B-40C1-8518-F15BBF781F78}"/>
    <cellStyle name="Bad 2 17" xfId="4963" xr:uid="{7B3D9F73-BE95-4714-9CD9-0A8C62357826}"/>
    <cellStyle name="Bad 2 18" xfId="4964" xr:uid="{8502F9D4-63F1-4A6D-B940-EA131B85B651}"/>
    <cellStyle name="Bad 2 19" xfId="4965" xr:uid="{3BF75F9B-04E7-434A-B3C6-AC2E547798CB}"/>
    <cellStyle name="Bad 2 2" xfId="4966" xr:uid="{91A795FD-FDBE-40F5-B1B9-AC4CC9C97758}"/>
    <cellStyle name="Bad 2 2 10" xfId="4967" xr:uid="{82362BC8-4F8F-4996-B7A5-D489FF00E32B}"/>
    <cellStyle name="Bad 2 2 11" xfId="4968" xr:uid="{74539D60-A55E-42E0-9EB6-D45BBBB6F05C}"/>
    <cellStyle name="Bad 2 2 12" xfId="4969" xr:uid="{EDDD75B0-274B-4BFB-A38B-23146610F42D}"/>
    <cellStyle name="Bad 2 2 13" xfId="4970" xr:uid="{694DB356-1E33-44BC-996E-62FCCC82E2D3}"/>
    <cellStyle name="Bad 2 2 14" xfId="4971" xr:uid="{744DB898-CF87-49A5-82C3-49719CF8515B}"/>
    <cellStyle name="Bad 2 2 15" xfId="4972" xr:uid="{4B2407E9-143D-4001-917E-77DB20442DD2}"/>
    <cellStyle name="Bad 2 2 16" xfId="4973" xr:uid="{CF189294-DD13-46B4-9A39-A6CD5BFA650E}"/>
    <cellStyle name="Bad 2 2 17" xfId="4974" xr:uid="{7235FAD6-04DC-494C-BB1D-961DE16D8603}"/>
    <cellStyle name="Bad 2 2 18" xfId="4975" xr:uid="{6070B3FF-E46E-4EF3-96F1-74CD4BCA8FAC}"/>
    <cellStyle name="Bad 2 2 19" xfId="4976" xr:uid="{62D619E6-7B83-4B7D-B312-F559A5B5DF1F}"/>
    <cellStyle name="Bad 2 2 2" xfId="4977" xr:uid="{4F10D08E-236F-43B4-B612-0E6EFA3017E3}"/>
    <cellStyle name="Bad 2 2 2 10" xfId="4978" xr:uid="{156A3B64-2D01-4D25-84DF-4E12F4A8E411}"/>
    <cellStyle name="Bad 2 2 2 11" xfId="4979" xr:uid="{A020DB1A-E0F9-475B-B1A8-474179BEE121}"/>
    <cellStyle name="Bad 2 2 2 12" xfId="4980" xr:uid="{256CBA5A-75EF-4B77-8D88-1DF005A421C5}"/>
    <cellStyle name="Bad 2 2 2 13" xfId="4981" xr:uid="{725252B8-AC8E-498A-A0EE-A2FD082C1886}"/>
    <cellStyle name="Bad 2 2 2 14" xfId="4982" xr:uid="{203F80F9-8408-439E-BDB6-0A8EBABE94BB}"/>
    <cellStyle name="Bad 2 2 2 15" xfId="4983" xr:uid="{9782775B-CE49-400E-8D5B-E8FC15B3324D}"/>
    <cellStyle name="Bad 2 2 2 16" xfId="4984" xr:uid="{93BEFC77-99FC-4D64-A171-ED6C1ACB885C}"/>
    <cellStyle name="Bad 2 2 2 17" xfId="4985" xr:uid="{9F360676-4FCC-489F-8058-D1A248F0900E}"/>
    <cellStyle name="Bad 2 2 2 18" xfId="4986" xr:uid="{ED144208-28FF-4B95-BE37-183B10BEB43E}"/>
    <cellStyle name="Bad 2 2 2 19" xfId="4987" xr:uid="{8AF3DE77-DD8D-41C7-9FA6-6D1042452AA9}"/>
    <cellStyle name="Bad 2 2 2 2" xfId="4988" xr:uid="{C8EA02B2-A0C1-481F-9B6C-E44C666F4125}"/>
    <cellStyle name="Bad 2 2 2 20" xfId="4989" xr:uid="{FD4488A4-35A7-4373-BAAF-2FF740659BBF}"/>
    <cellStyle name="Bad 2 2 2 21" xfId="4990" xr:uid="{72F36AB7-8C6A-4F05-88AB-ACD9B536F578}"/>
    <cellStyle name="Bad 2 2 2 22" xfId="4991" xr:uid="{279F4682-5DD9-49BB-9E77-BF6B499BB486}"/>
    <cellStyle name="Bad 2 2 2 3" xfId="4992" xr:uid="{3C04945C-32D1-4E00-BB96-B3482D71D5A4}"/>
    <cellStyle name="Bad 2 2 2 4" xfId="4993" xr:uid="{24C7B859-2746-446E-8594-4C6B7BBC2CF9}"/>
    <cellStyle name="Bad 2 2 2 5" xfId="4994" xr:uid="{7A5EBAA6-280D-4395-952A-ED67EB8FFA42}"/>
    <cellStyle name="Bad 2 2 2 6" xfId="4995" xr:uid="{6EA36369-19D3-4383-8550-0F6259B4BE3A}"/>
    <cellStyle name="Bad 2 2 2 7" xfId="4996" xr:uid="{AFE16582-B994-4771-98A2-30ECB2473412}"/>
    <cellStyle name="Bad 2 2 2 8" xfId="4997" xr:uid="{607B29D3-0DE5-4184-BFC1-17F574077841}"/>
    <cellStyle name="Bad 2 2 2 9" xfId="4998" xr:uid="{8B5E948C-2AC8-4DA8-AD03-704BB7F0C7F5}"/>
    <cellStyle name="Bad 2 2 20" xfId="4999" xr:uid="{7AE6EB38-9FF3-4895-8911-F65A01DAF67B}"/>
    <cellStyle name="Bad 2 2 21" xfId="5000" xr:uid="{2C6C4E21-02D2-4B7B-8A29-E9D44B63B06D}"/>
    <cellStyle name="Bad 2 2 22" xfId="5001" xr:uid="{48FB2789-0078-479E-862C-B3D75502693B}"/>
    <cellStyle name="Bad 2 2 3" xfId="5002" xr:uid="{F1015913-31C9-42E6-89BB-28F4D123DB90}"/>
    <cellStyle name="Bad 2 2 4" xfId="5003" xr:uid="{00D31A92-AE2B-46AC-87E3-06177AFF5F60}"/>
    <cellStyle name="Bad 2 2 5" xfId="5004" xr:uid="{2523FBAD-CAA5-49C1-8AD4-01395682731C}"/>
    <cellStyle name="Bad 2 2 6" xfId="5005" xr:uid="{8BC70868-AA76-4FC0-88E4-15FAD4C7D95B}"/>
    <cellStyle name="Bad 2 2 7" xfId="5006" xr:uid="{DC50F07D-8626-408E-8DBE-78D403876352}"/>
    <cellStyle name="Bad 2 2 8" xfId="5007" xr:uid="{217C114B-C7A4-453A-B09A-341B3B612BC1}"/>
    <cellStyle name="Bad 2 2 9" xfId="5008" xr:uid="{EC3D763C-6BB4-4FFB-9DDF-8DD3B7BD8407}"/>
    <cellStyle name="Bad 2 20" xfId="5009" xr:uid="{3C2D36AE-5EB5-49D0-BB2D-FFF891B3FE64}"/>
    <cellStyle name="Bad 2 21" xfId="5010" xr:uid="{23BE1EBF-CF74-465D-A4C6-A9D63567FD80}"/>
    <cellStyle name="Bad 2 22" xfId="5011" xr:uid="{208F6314-D56D-443A-916C-847AC7356B6D}"/>
    <cellStyle name="Bad 2 23" xfId="5012" xr:uid="{A7374FD2-39EC-47ED-9776-37C237D5DE25}"/>
    <cellStyle name="Bad 2 24" xfId="5013" xr:uid="{C5EF51B3-C295-4898-B4E8-6B2D2A4A782D}"/>
    <cellStyle name="Bad 2 25" xfId="5014" xr:uid="{9960F142-D253-464E-8E4C-3C8F7395C76E}"/>
    <cellStyle name="Bad 2 26" xfId="5015" xr:uid="{A2A1961E-F28B-4C04-9760-4550AD98A9CF}"/>
    <cellStyle name="Bad 2 27" xfId="5016" xr:uid="{2F3DEA1C-C532-4910-989A-641C7BF0F970}"/>
    <cellStyle name="Bad 2 28" xfId="5017" xr:uid="{A81AEF97-18B4-42F3-8191-0915760015FD}"/>
    <cellStyle name="Bad 2 29" xfId="5018" xr:uid="{8AB0869C-2DE9-43E9-AF98-6FC1A2F563D6}"/>
    <cellStyle name="Bad 2 3" xfId="5019" xr:uid="{FD14479B-1B5A-479E-9561-43585159CA03}"/>
    <cellStyle name="Bad 2 30" xfId="5020" xr:uid="{26DFF593-870D-4389-855C-445D3291BEF9}"/>
    <cellStyle name="Bad 2 31" xfId="5021" xr:uid="{82FD544F-F857-4E7B-84E0-36D72231293A}"/>
    <cellStyle name="Bad 2 32" xfId="5022" xr:uid="{DB966A63-6781-4173-9433-722BB89E402D}"/>
    <cellStyle name="Bad 2 33" xfId="5023" xr:uid="{5CEBEAC8-868D-4C96-82FD-B816D55CDF5D}"/>
    <cellStyle name="Bad 2 34" xfId="5024" xr:uid="{9F24AB6B-64A5-4628-93FA-3497FC3678DD}"/>
    <cellStyle name="Bad 2 35" xfId="5025" xr:uid="{CE9104CF-8D0D-4780-99B9-8FEC31CE9D4C}"/>
    <cellStyle name="Bad 2 36" xfId="18190" xr:uid="{CFDE8D98-4E5D-4F68-BF24-3DA755A784E7}"/>
    <cellStyle name="Bad 2 4" xfId="5026" xr:uid="{CCB29170-3D80-4CC4-80DC-E58E9A8AFCE8}"/>
    <cellStyle name="Bad 2 5" xfId="5027" xr:uid="{26A13E6D-EC8D-4BDF-B608-AE4606EBE87F}"/>
    <cellStyle name="Bad 2 6" xfId="5028" xr:uid="{AD2B443C-68EF-4661-BBC5-9DBD75C818F8}"/>
    <cellStyle name="Bad 2 7" xfId="5029" xr:uid="{8A20DECC-2D9D-4035-9929-8097CE8A692D}"/>
    <cellStyle name="Bad 2 8" xfId="5030" xr:uid="{13F6F680-5C19-423E-A708-3E72738A0B93}"/>
    <cellStyle name="Bad 2 9" xfId="5031" xr:uid="{0E6781FB-C849-4AB6-8719-7A464DE8D62A}"/>
    <cellStyle name="Bad 3" xfId="217" xr:uid="{776A8176-C6D2-4924-8465-3AD46672C9E4}"/>
    <cellStyle name="Bad 3 10" xfId="5032" xr:uid="{7DE35A8C-171E-49F4-804C-1712911330B6}"/>
    <cellStyle name="Bad 3 11" xfId="5033" xr:uid="{1064D0AF-3FFB-496B-9CC6-1993C505FEA1}"/>
    <cellStyle name="Bad 3 12" xfId="5034" xr:uid="{6110E39D-0796-413A-A660-3D7C5A141143}"/>
    <cellStyle name="Bad 3 13" xfId="5035" xr:uid="{15090958-D7FA-4E0F-96F5-FD872C7B7F93}"/>
    <cellStyle name="Bad 3 14" xfId="5036" xr:uid="{ABA47791-806D-4C58-A043-6E576EB769CD}"/>
    <cellStyle name="Bad 3 15" xfId="5037" xr:uid="{673D9072-ED00-44FA-A955-39608DD6B2EB}"/>
    <cellStyle name="Bad 3 16" xfId="5038" xr:uid="{5976C4B7-5AB3-4F33-9792-817480DCF3D7}"/>
    <cellStyle name="Bad 3 17" xfId="5039" xr:uid="{6DC6DFCA-3CD1-4044-A9A1-44B549AB410B}"/>
    <cellStyle name="Bad 3 18" xfId="5040" xr:uid="{B8419C60-07D1-488A-88F6-B4EFFC3E0AC1}"/>
    <cellStyle name="Bad 3 19" xfId="5041" xr:uid="{48914A83-B46E-4C1D-BB50-9027738E67D7}"/>
    <cellStyle name="Bad 3 2" xfId="5042" xr:uid="{B59D156F-482A-41BA-9C61-23B6D839BB2A}"/>
    <cellStyle name="Bad 3 2 10" xfId="5043" xr:uid="{B5A8BC0B-DA72-458D-89DA-802C6CFD46E8}"/>
    <cellStyle name="Bad 3 2 11" xfId="5044" xr:uid="{7493ECC9-A7B2-4D35-A646-E82DF6200B21}"/>
    <cellStyle name="Bad 3 2 12" xfId="5045" xr:uid="{4F254BEF-9762-41AB-934B-DA2F30558C53}"/>
    <cellStyle name="Bad 3 2 13" xfId="5046" xr:uid="{CF238C05-71CF-4831-A075-E29B69785B94}"/>
    <cellStyle name="Bad 3 2 14" xfId="5047" xr:uid="{F2CEC5E0-FD17-4629-8FE0-1AA6B9F1EDD7}"/>
    <cellStyle name="Bad 3 2 15" xfId="5048" xr:uid="{6F16D1B0-711A-4244-9185-5D47601E84BF}"/>
    <cellStyle name="Bad 3 2 16" xfId="5049" xr:uid="{65620F84-5B24-44B3-88B0-D334F1E16030}"/>
    <cellStyle name="Bad 3 2 17" xfId="5050" xr:uid="{647ADECC-2ACA-4DBF-9861-76CCCD6578A4}"/>
    <cellStyle name="Bad 3 2 18" xfId="5051" xr:uid="{9CA6ED2C-7827-46FD-948D-16B8A1B4F1AB}"/>
    <cellStyle name="Bad 3 2 19" xfId="5052" xr:uid="{1ABE42AC-2625-4491-A1BA-18C8783E8DA0}"/>
    <cellStyle name="Bad 3 2 2" xfId="5053" xr:uid="{DB5412AD-6502-4D7E-A7A9-DEB77012C60D}"/>
    <cellStyle name="Bad 3 2 2 10" xfId="5054" xr:uid="{62429BEE-FA8D-424B-9428-2D641E78515A}"/>
    <cellStyle name="Bad 3 2 2 11" xfId="5055" xr:uid="{FBE6E09C-5367-47F3-968B-824B6A9CCCA3}"/>
    <cellStyle name="Bad 3 2 2 12" xfId="5056" xr:uid="{E4E2D847-0B6E-4611-9827-D1B90862D575}"/>
    <cellStyle name="Bad 3 2 2 13" xfId="5057" xr:uid="{B4CE3488-2785-4518-BBAA-949ADA308FC2}"/>
    <cellStyle name="Bad 3 2 2 14" xfId="5058" xr:uid="{6BF4003E-BC37-40A3-A0D7-51C1B11688F3}"/>
    <cellStyle name="Bad 3 2 2 15" xfId="5059" xr:uid="{7F1474B4-2332-43E7-83F3-CAF8A17C9783}"/>
    <cellStyle name="Bad 3 2 2 16" xfId="5060" xr:uid="{40F59CF7-358F-4564-B994-A007C5D888FC}"/>
    <cellStyle name="Bad 3 2 2 17" xfId="5061" xr:uid="{21BBF797-5E88-4B71-BF46-A613AD57E634}"/>
    <cellStyle name="Bad 3 2 2 18" xfId="5062" xr:uid="{4552E67B-043B-4F86-B2C5-20F8FA05E2CE}"/>
    <cellStyle name="Bad 3 2 2 19" xfId="5063" xr:uid="{D1D70015-0449-4E38-A4BA-2E2C52FF23A7}"/>
    <cellStyle name="Bad 3 2 2 2" xfId="5064" xr:uid="{AE444C59-802F-4951-A208-FA4B07B8AB87}"/>
    <cellStyle name="Bad 3 2 2 20" xfId="5065" xr:uid="{C6FE972C-93A9-424A-A6A5-9DC6DB74FB6E}"/>
    <cellStyle name="Bad 3 2 2 21" xfId="5066" xr:uid="{DF8A19D0-73FC-4099-B8D3-366222ED8D54}"/>
    <cellStyle name="Bad 3 2 2 22" xfId="5067" xr:uid="{99790F5B-CFF6-4076-9F67-F6975C45FA75}"/>
    <cellStyle name="Bad 3 2 2 3" xfId="5068" xr:uid="{DE8D210B-57BD-41EC-A347-D31CC5AAD65D}"/>
    <cellStyle name="Bad 3 2 2 4" xfId="5069" xr:uid="{79CFB3BD-1022-44F2-ACB9-3A743F029940}"/>
    <cellStyle name="Bad 3 2 2 5" xfId="5070" xr:uid="{37B0568E-6364-4F90-BBD8-053FADAEF57B}"/>
    <cellStyle name="Bad 3 2 2 6" xfId="5071" xr:uid="{ABDC6C3A-B067-45F0-BD30-7E2716CEBD9A}"/>
    <cellStyle name="Bad 3 2 2 7" xfId="5072" xr:uid="{B5804ABC-B70E-4BF4-A648-E8CC0C97C77A}"/>
    <cellStyle name="Bad 3 2 2 8" xfId="5073" xr:uid="{666BEAC7-C889-4D18-8E91-AE617956C40C}"/>
    <cellStyle name="Bad 3 2 2 9" xfId="5074" xr:uid="{B30D0262-E0C1-4255-81D0-0A6A8ADB04EC}"/>
    <cellStyle name="Bad 3 2 20" xfId="5075" xr:uid="{1CFB6BBB-0525-42FD-9E17-250022B5C356}"/>
    <cellStyle name="Bad 3 2 21" xfId="5076" xr:uid="{1C70023A-BDA9-455E-A1F3-726ABA85F760}"/>
    <cellStyle name="Bad 3 2 22" xfId="5077" xr:uid="{46342D6D-3808-4FB5-94CB-39CA441374A5}"/>
    <cellStyle name="Bad 3 2 3" xfId="5078" xr:uid="{10024661-E7E6-40E5-A28B-5C4AC4EC84EB}"/>
    <cellStyle name="Bad 3 2 4" xfId="5079" xr:uid="{C8456846-B3C9-453B-9BEE-5AFA1629A082}"/>
    <cellStyle name="Bad 3 2 5" xfId="5080" xr:uid="{9B25C284-28D6-4419-BF45-FDA34C203E53}"/>
    <cellStyle name="Bad 3 2 6" xfId="5081" xr:uid="{0398B4F1-5916-4919-8A1B-D0B67709C919}"/>
    <cellStyle name="Bad 3 2 7" xfId="5082" xr:uid="{ECF718BE-53D0-42F0-9640-ECD1E76AD4EF}"/>
    <cellStyle name="Bad 3 2 8" xfId="5083" xr:uid="{923B1BB0-5262-4AC3-839E-FFE5386F91EB}"/>
    <cellStyle name="Bad 3 2 9" xfId="5084" xr:uid="{77DF65BC-6858-44DF-B433-A06AF2DC197B}"/>
    <cellStyle name="Bad 3 20" xfId="5085" xr:uid="{DF75D79E-BA1D-4FBC-864C-30C21909C4E4}"/>
    <cellStyle name="Bad 3 21" xfId="5086" xr:uid="{A794F3B7-D6B9-4E1E-8058-65080A5D865C}"/>
    <cellStyle name="Bad 3 22" xfId="5087" xr:uid="{D6760040-9C20-438F-A132-D4B83599529E}"/>
    <cellStyle name="Bad 3 23" xfId="5088" xr:uid="{A008F7DB-8A20-4088-9732-7F971E07EDB4}"/>
    <cellStyle name="Bad 3 24" xfId="5089" xr:uid="{04A6D0E7-C15B-4039-BB63-C8E2F6699758}"/>
    <cellStyle name="Bad 3 25" xfId="5090" xr:uid="{44B51EC7-7181-43D7-BFD6-B8D3FAF3F9B5}"/>
    <cellStyle name="Bad 3 26" xfId="5091" xr:uid="{2F238209-5D81-42B0-82F7-E7D8EEE514BC}"/>
    <cellStyle name="Bad 3 27" xfId="5092" xr:uid="{A4733409-D1E2-4467-ADAE-73BA1D15B47B}"/>
    <cellStyle name="Bad 3 28" xfId="5093" xr:uid="{E9E24978-7869-4350-A502-147C0B44B0E7}"/>
    <cellStyle name="Bad 3 29" xfId="5094" xr:uid="{BA70FF7D-A1A1-4027-BF03-A48302B08AF0}"/>
    <cellStyle name="Bad 3 3" xfId="5095" xr:uid="{4A78D046-3B0D-439F-ACD1-F67DDE9DE01E}"/>
    <cellStyle name="Bad 3 30" xfId="5096" xr:uid="{F7DF9AFE-35C3-4674-AF86-228ABAE9C9FD}"/>
    <cellStyle name="Bad 3 31" xfId="5097" xr:uid="{54B04AB8-B4F3-4491-9A5B-64E516BAA4BA}"/>
    <cellStyle name="Bad 3 32" xfId="5098" xr:uid="{1E3FF1AB-9631-43F7-9636-BDEAB52B7B79}"/>
    <cellStyle name="Bad 3 33" xfId="5099" xr:uid="{3CF4CF91-C94C-414D-BD95-0D578EAE094A}"/>
    <cellStyle name="Bad 3 34" xfId="5100" xr:uid="{B57CA271-505C-429E-A8AB-6A3A36170051}"/>
    <cellStyle name="Bad 3 35" xfId="5101" xr:uid="{760B3C87-0F86-47DB-8F4B-EF766D5D0506}"/>
    <cellStyle name="Bad 3 4" xfId="5102" xr:uid="{F8B4E303-5B6C-466B-9E54-6798840F2CDA}"/>
    <cellStyle name="Bad 3 5" xfId="5103" xr:uid="{EF02CF14-A879-42AD-838F-29B47861E967}"/>
    <cellStyle name="Bad 3 6" xfId="5104" xr:uid="{7C8ED63E-E2F4-44BA-8ED5-1469CDDCFC05}"/>
    <cellStyle name="Bad 3 7" xfId="5105" xr:uid="{E37592B4-411B-4B7C-97B6-A825489854E2}"/>
    <cellStyle name="Bad 3 8" xfId="5106" xr:uid="{EB1F0CA3-47F5-43C7-A5B4-9DB568E64D06}"/>
    <cellStyle name="Bad 3 9" xfId="5107" xr:uid="{60F1925F-F015-40DF-8541-3FA6039A1901}"/>
    <cellStyle name="Bad 4" xfId="8366" xr:uid="{7C4E92FB-C1D7-44E9-92F2-45740C813703}"/>
    <cellStyle name="Body" xfId="218" xr:uid="{AEA2EB5E-CEC2-43F0-8DDC-8D79B2378130}"/>
    <cellStyle name="BOLDl" xfId="219" xr:uid="{EC208ADC-2BCB-4507-AFE5-75F4780E3DDA}"/>
    <cellStyle name="Brand Align Left Text" xfId="5108" xr:uid="{58F95D9C-AC77-43E3-8AA1-F657F31C7A4E}"/>
    <cellStyle name="Brand Default" xfId="5109" xr:uid="{FCA94411-DBBA-49A2-9273-99B1A04CEA7E}"/>
    <cellStyle name="Brand Percent" xfId="5110" xr:uid="{6794B389-1065-4E9D-A183-30377DC0A6CD}"/>
    <cellStyle name="Brand Source" xfId="5111" xr:uid="{351A0D33-3113-4B49-BC98-30C0C49F612C}"/>
    <cellStyle name="Brand Subtitle with Underline" xfId="5112" xr:uid="{790F5C2A-2F7A-4465-AA3F-EBC4A1683AE0}"/>
    <cellStyle name="Brand Subtitle with Underline 2" xfId="18359" xr:uid="{3111CDEB-0D57-45A2-9290-435F76629AA2}"/>
    <cellStyle name="Brand Subtitle with Underline 2 2" xfId="20245" xr:uid="{C8F5984F-E814-4832-9AB8-FC936E062709}"/>
    <cellStyle name="Brand Subtitle with Underline 2 3" xfId="18433" xr:uid="{AEADF042-3F63-4996-AA89-D461603CA7B8}"/>
    <cellStyle name="Brand Subtitle with Underline 3" xfId="19906" xr:uid="{8C10942B-EC2C-4AF7-8ACF-CF9B8D4226FF}"/>
    <cellStyle name="Brand Subtitle with Underline 4" xfId="18303" xr:uid="{E7E28ED4-2DFF-45BD-A888-B092267BD119}"/>
    <cellStyle name="Brand Subtitle without Underline" xfId="5113" xr:uid="{46315022-7D51-4DAA-ACD0-B7869E4DBEA2}"/>
    <cellStyle name="Brand Title" xfId="5114" xr:uid="{AF7D3E52-9416-4EAF-9626-87B76197AE89}"/>
    <cellStyle name="Calc Currency (0)" xfId="220" xr:uid="{D5BE7D72-16D1-4D04-8432-D34E7C1C0F92}"/>
    <cellStyle name="Calculation 2" xfId="221" xr:uid="{32CC3A54-5925-4B35-AACD-54FDD5EA1529}"/>
    <cellStyle name="Calculation 2 10" xfId="5115" xr:uid="{FBC98729-2925-4B2E-9001-D64705444721}"/>
    <cellStyle name="Calculation 2 11" xfId="5116" xr:uid="{736ABF34-7480-4B82-9E90-B6886D54A9DA}"/>
    <cellStyle name="Calculation 2 12" xfId="5117" xr:uid="{0CAD357B-ACD0-47C1-A0A3-5C41EE268CD4}"/>
    <cellStyle name="Calculation 2 13" xfId="5118" xr:uid="{2618D315-8CA4-4416-8838-EB093214975B}"/>
    <cellStyle name="Calculation 2 14" xfId="5119" xr:uid="{FAC749A4-29F8-40DB-8AC4-57C03137E479}"/>
    <cellStyle name="Calculation 2 15" xfId="5120" xr:uid="{5CBB7F0E-A368-435D-B699-D2F600893533}"/>
    <cellStyle name="Calculation 2 16" xfId="5121" xr:uid="{4DC77BA9-8F30-4BC4-841E-4AA0D7AB9D08}"/>
    <cellStyle name="Calculation 2 17" xfId="5122" xr:uid="{3AD1D9E3-3AEE-4714-8F5E-53175778101E}"/>
    <cellStyle name="Calculation 2 18" xfId="5123" xr:uid="{0555B131-5EB8-4948-B696-B59AA5C6732F}"/>
    <cellStyle name="Calculation 2 19" xfId="5124" xr:uid="{01C305A0-30A8-4C2A-BABA-FF2F56F518DA}"/>
    <cellStyle name="Calculation 2 2" xfId="5125" xr:uid="{17FCA572-64F3-4299-AE97-89F32C200695}"/>
    <cellStyle name="Calculation 2 2 10" xfId="5126" xr:uid="{97CB4E5B-67FE-4BCE-AF80-FC773B1B7FAD}"/>
    <cellStyle name="Calculation 2 2 10 2" xfId="14789" xr:uid="{73059D25-9FBE-4002-9A87-9D2FD13005A0}"/>
    <cellStyle name="Calculation 2 2 10 2 2" xfId="15037" xr:uid="{676943C6-741A-48FC-B764-6B2B324CD9A4}"/>
    <cellStyle name="Calculation 2 2 10 2 2 2" xfId="20576" xr:uid="{B730CA19-3B26-4CA4-8A93-14FD847A37A3}"/>
    <cellStyle name="Calculation 2 2 10 2 3" xfId="20790" xr:uid="{EB270910-2FC4-4A8A-9821-3B427CE32B5A}"/>
    <cellStyle name="Calculation 2 2 10 3" xfId="14150" xr:uid="{6921BE6F-1986-430A-B3C7-CB12411D5D1F}"/>
    <cellStyle name="Calculation 2 2 10 3 2" xfId="21032" xr:uid="{2811C270-3AAE-4ACE-BFE5-7BDE302D9D89}"/>
    <cellStyle name="Calculation 2 2 10 4" xfId="14149" xr:uid="{A93DD3D1-0872-489D-88CA-DD6E6DD2C65A}"/>
    <cellStyle name="Calculation 2 2 10 4 2" xfId="21033" xr:uid="{F73C9A17-04E5-4BF8-9462-7A7C4E437C82}"/>
    <cellStyle name="Calculation 2 2 10 5" xfId="21384" xr:uid="{44C2C717-DF21-4B72-8625-8A2B7BD4F7BC}"/>
    <cellStyle name="Calculation 2 2 11" xfId="5127" xr:uid="{363BB715-F51B-4206-AE76-0F8CFA979CEA}"/>
    <cellStyle name="Calculation 2 2 11 2" xfId="14790" xr:uid="{3F513DAF-7B36-4AB4-802F-809E6449C03B}"/>
    <cellStyle name="Calculation 2 2 11 2 2" xfId="15038" xr:uid="{12DB4583-4578-490D-8F3F-B6D983B09518}"/>
    <cellStyle name="Calculation 2 2 11 2 2 2" xfId="20575" xr:uid="{C4D93F99-6AF0-4039-B4D9-33971B2B7C92}"/>
    <cellStyle name="Calculation 2 2 11 2 3" xfId="20789" xr:uid="{659B329A-5B10-4C6F-ACE6-F66BB29146AD}"/>
    <cellStyle name="Calculation 2 2 11 3" xfId="14151" xr:uid="{037AF29E-0F2C-44FE-A1E7-563B19D4EDB7}"/>
    <cellStyle name="Calculation 2 2 11 3 2" xfId="21031" xr:uid="{F6FACB1D-AD17-4104-BCF0-21519580CFED}"/>
    <cellStyle name="Calculation 2 2 11 4" xfId="14148" xr:uid="{6DD615D8-610B-4A7E-9254-79E088D06E26}"/>
    <cellStyle name="Calculation 2 2 11 4 2" xfId="21034" xr:uid="{500A45CC-A4A4-44CC-8126-FB7414551844}"/>
    <cellStyle name="Calculation 2 2 11 5" xfId="21383" xr:uid="{7D4AFDE8-99CF-45A3-9E99-C8205D2C13A4}"/>
    <cellStyle name="Calculation 2 2 12" xfId="5128" xr:uid="{C39F2D5E-7D6B-4820-B690-7907A0E8A671}"/>
    <cellStyle name="Calculation 2 2 12 2" xfId="14791" xr:uid="{33E9574D-2F5E-46DE-B219-31FD6A9F2ACD}"/>
    <cellStyle name="Calculation 2 2 12 2 2" xfId="15039" xr:uid="{760B5BC3-D376-42C3-AD8F-1791E98B110E}"/>
    <cellStyle name="Calculation 2 2 12 2 2 2" xfId="20574" xr:uid="{826E648F-FC92-4581-A085-4F4CC08B000F}"/>
    <cellStyle name="Calculation 2 2 12 2 3" xfId="20788" xr:uid="{E09AECF7-9ECE-441E-95A0-BC4094831B77}"/>
    <cellStyle name="Calculation 2 2 12 3" xfId="14152" xr:uid="{9B19DF7B-A989-4603-BFDB-1DB0DC123F1C}"/>
    <cellStyle name="Calculation 2 2 12 3 2" xfId="21030" xr:uid="{912B9F1A-1944-4232-9A19-083B4B14970C}"/>
    <cellStyle name="Calculation 2 2 12 4" xfId="14147" xr:uid="{28FFB2C6-8B18-4926-9388-2ADFD3ADF152}"/>
    <cellStyle name="Calculation 2 2 12 4 2" xfId="21035" xr:uid="{362154E4-C145-4184-8265-1C53DFF2366C}"/>
    <cellStyle name="Calculation 2 2 12 5" xfId="21382" xr:uid="{5DF0C6E3-4D38-4C43-8C80-4A421D247708}"/>
    <cellStyle name="Calculation 2 2 13" xfId="5129" xr:uid="{67AC6644-2A27-4E24-9954-36BC4ACC1BE9}"/>
    <cellStyle name="Calculation 2 2 13 2" xfId="14792" xr:uid="{A2A50D59-46AE-4D47-BDFF-33FF2AB8EAB5}"/>
    <cellStyle name="Calculation 2 2 13 2 2" xfId="15040" xr:uid="{3F8DA0D6-8B65-4053-B3C5-A22D8DFAAD15}"/>
    <cellStyle name="Calculation 2 2 13 2 2 2" xfId="20573" xr:uid="{DA5B0E1F-7FC8-4534-9BDE-F5261254A43F}"/>
    <cellStyle name="Calculation 2 2 13 2 3" xfId="20787" xr:uid="{99899C52-2799-43DE-941D-823F0E438B26}"/>
    <cellStyle name="Calculation 2 2 13 3" xfId="14153" xr:uid="{1D58A8B6-EC1A-4222-B1B1-72DCE98D3238}"/>
    <cellStyle name="Calculation 2 2 13 3 2" xfId="21029" xr:uid="{8E65878A-4DC3-4984-82F2-3A28258C0997}"/>
    <cellStyle name="Calculation 2 2 13 4" xfId="14146" xr:uid="{C7E3A1B2-422C-4990-9517-B978FE765807}"/>
    <cellStyle name="Calculation 2 2 13 4 2" xfId="21036" xr:uid="{5BC27DFF-3188-4E67-9C77-95AEC8A3E266}"/>
    <cellStyle name="Calculation 2 2 13 5" xfId="21381" xr:uid="{7D2370E7-69B0-44EC-8036-153BCE03E02B}"/>
    <cellStyle name="Calculation 2 2 14" xfId="5130" xr:uid="{0B88D226-F29F-423F-9EA6-11B6411EE285}"/>
    <cellStyle name="Calculation 2 2 14 2" xfId="14793" xr:uid="{5049C2A5-21E4-4638-8AC8-2D3CA988DE64}"/>
    <cellStyle name="Calculation 2 2 14 2 2" xfId="15041" xr:uid="{654BEF63-CAFE-4D79-A00E-BF35D91C6980}"/>
    <cellStyle name="Calculation 2 2 14 2 2 2" xfId="20572" xr:uid="{F5E64A0F-B244-46B9-964B-002F0A71BAA8}"/>
    <cellStyle name="Calculation 2 2 14 2 3" xfId="20786" xr:uid="{F3A21C03-2293-4027-9DF4-425FBD11A684}"/>
    <cellStyle name="Calculation 2 2 14 3" xfId="14154" xr:uid="{224DDDDD-5DDA-4E4C-BA43-4DC6721FFF31}"/>
    <cellStyle name="Calculation 2 2 14 3 2" xfId="21028" xr:uid="{494B704C-1A87-47AB-A39B-43E34E783DAC}"/>
    <cellStyle name="Calculation 2 2 14 4" xfId="14145" xr:uid="{FAAC4A6A-8933-486D-B705-2BE015E4BBD8}"/>
    <cellStyle name="Calculation 2 2 14 4 2" xfId="21037" xr:uid="{CD9E997D-4F82-4921-B0B2-290D9A8F9506}"/>
    <cellStyle name="Calculation 2 2 14 5" xfId="21380" xr:uid="{BCD523F6-FD70-4EFC-969A-3945CA60CCEB}"/>
    <cellStyle name="Calculation 2 2 15" xfId="5131" xr:uid="{F0266278-B701-4497-8E4A-02CF19B57876}"/>
    <cellStyle name="Calculation 2 2 15 2" xfId="14794" xr:uid="{2685AFD2-6FEA-4A8A-A8A4-66D00A107855}"/>
    <cellStyle name="Calculation 2 2 15 2 2" xfId="15042" xr:uid="{F6065865-DAD4-4706-88E8-0DCE02F39A17}"/>
    <cellStyle name="Calculation 2 2 15 2 2 2" xfId="20571" xr:uid="{055B3B68-F7C6-470C-9C03-906FA1C82E17}"/>
    <cellStyle name="Calculation 2 2 15 2 3" xfId="20785" xr:uid="{9C378E72-5189-44A9-8412-B7BAD8CFFEF5}"/>
    <cellStyle name="Calculation 2 2 15 3" xfId="14155" xr:uid="{E66C7954-38F9-4073-9391-E6539FEA7E91}"/>
    <cellStyle name="Calculation 2 2 15 3 2" xfId="21027" xr:uid="{63DB3B49-B06F-4D76-B4D9-9D2F5B5D3B66}"/>
    <cellStyle name="Calculation 2 2 15 4" xfId="14144" xr:uid="{D2F56333-5E57-4F6E-980A-BB0294ADB374}"/>
    <cellStyle name="Calculation 2 2 15 4 2" xfId="21038" xr:uid="{7660BB6B-013D-4298-9A77-DE0943531885}"/>
    <cellStyle name="Calculation 2 2 15 5" xfId="21379" xr:uid="{0526A57D-4EA0-475E-8F67-95BF5D1F664A}"/>
    <cellStyle name="Calculation 2 2 16" xfId="5132" xr:uid="{ECB01ADD-2C41-40D9-BEB7-9A337F518BE5}"/>
    <cellStyle name="Calculation 2 2 16 2" xfId="14795" xr:uid="{C8AF9382-2708-473A-A41A-B516327318E9}"/>
    <cellStyle name="Calculation 2 2 16 2 2" xfId="15043" xr:uid="{D036749D-71C2-4A49-829E-8AD3CB887130}"/>
    <cellStyle name="Calculation 2 2 16 2 2 2" xfId="20365" xr:uid="{3F657AB3-2AF3-4D7D-9270-3510C163D807}"/>
    <cellStyle name="Calculation 2 2 16 2 3" xfId="20784" xr:uid="{58A8F3B1-D43B-4790-930E-788C0C3B525F}"/>
    <cellStyle name="Calculation 2 2 16 3" xfId="14156" xr:uid="{DF4B6CF5-0A3E-41B3-BD9F-657F873999D7}"/>
    <cellStyle name="Calculation 2 2 16 3 2" xfId="21026" xr:uid="{C9C705DF-9D5E-4F6C-9EE8-898A3E1624A3}"/>
    <cellStyle name="Calculation 2 2 16 4" xfId="14143" xr:uid="{74E87391-02FA-443D-88BD-BF8310A29CC2}"/>
    <cellStyle name="Calculation 2 2 16 4 2" xfId="21039" xr:uid="{03C77573-88DC-4600-992A-279A1F71983A}"/>
    <cellStyle name="Calculation 2 2 16 5" xfId="21378" xr:uid="{1DC06884-B6BA-4676-A816-3645A711AFB7}"/>
    <cellStyle name="Calculation 2 2 17" xfId="5133" xr:uid="{118FCDB7-159A-463F-84CB-5759106639F8}"/>
    <cellStyle name="Calculation 2 2 17 2" xfId="14796" xr:uid="{944D2F06-8FF9-48EF-B137-B4BEC871281F}"/>
    <cellStyle name="Calculation 2 2 17 2 2" xfId="15044" xr:uid="{3685BA40-91BA-42AB-B6A2-5439CCD4CDD0}"/>
    <cellStyle name="Calculation 2 2 17 2 2 2" xfId="20570" xr:uid="{1EDCF3AD-970D-4018-9E28-E1157B161F75}"/>
    <cellStyle name="Calculation 2 2 17 2 3" xfId="20783" xr:uid="{EF0B9A56-78B7-4C75-AF68-AFB00BACF3DA}"/>
    <cellStyle name="Calculation 2 2 17 3" xfId="14157" xr:uid="{5DE54266-D68A-4220-8B4C-6B0BE04E41D7}"/>
    <cellStyle name="Calculation 2 2 17 3 2" xfId="21025" xr:uid="{7E07DB8C-C8CB-4F7D-AAEE-B33E7FE5673F}"/>
    <cellStyle name="Calculation 2 2 17 4" xfId="14142" xr:uid="{D6990F6A-D498-42EC-B804-F5598A79815C}"/>
    <cellStyle name="Calculation 2 2 17 4 2" xfId="21040" xr:uid="{125D7F62-8189-4F77-B750-5F4F85512539}"/>
    <cellStyle name="Calculation 2 2 17 5" xfId="21377" xr:uid="{74691864-A859-4AEE-9C28-3C5AD7D6FA72}"/>
    <cellStyle name="Calculation 2 2 18" xfId="5134" xr:uid="{1D7DC59A-71FE-4071-ADC3-33E9939FD649}"/>
    <cellStyle name="Calculation 2 2 18 2" xfId="14797" xr:uid="{C78810FE-5636-4463-9B8C-32DBB74EFD7E}"/>
    <cellStyle name="Calculation 2 2 18 2 2" xfId="15045" xr:uid="{4F2EB0C7-8B8C-48D5-9BA9-86398EA2D370}"/>
    <cellStyle name="Calculation 2 2 18 2 2 2" xfId="20569" xr:uid="{E084F0F2-1306-4D9E-BA18-6A078EE123E7}"/>
    <cellStyle name="Calculation 2 2 18 2 3" xfId="20782" xr:uid="{8B76A140-27AD-49D9-9F2A-E0C93E2AA417}"/>
    <cellStyle name="Calculation 2 2 18 3" xfId="14158" xr:uid="{B1CCE056-1645-4607-B673-7B6D41CA9D36}"/>
    <cellStyle name="Calculation 2 2 18 3 2" xfId="21024" xr:uid="{4872769C-B153-4376-9CDC-6DAA5E9A0560}"/>
    <cellStyle name="Calculation 2 2 18 4" xfId="14141" xr:uid="{E9C6769F-2C5F-41E9-9D16-D34882B2BE55}"/>
    <cellStyle name="Calculation 2 2 18 4 2" xfId="21041" xr:uid="{E218C039-EA58-4B97-9A4A-4AE980C153C2}"/>
    <cellStyle name="Calculation 2 2 18 5" xfId="21376" xr:uid="{5BCB6523-988F-4BBD-8ECD-93035DA9F22F}"/>
    <cellStyle name="Calculation 2 2 19" xfId="5135" xr:uid="{6B71C413-BF0D-4A02-8118-3F94A74B8BE1}"/>
    <cellStyle name="Calculation 2 2 19 2" xfId="14798" xr:uid="{BEE2C40B-69A6-428B-BF4C-E3BE8285134D}"/>
    <cellStyle name="Calculation 2 2 19 2 2" xfId="15046" xr:uid="{EC6F578B-A3A6-4DBE-8EA7-68F140BEEFC4}"/>
    <cellStyle name="Calculation 2 2 19 2 2 2" xfId="20568" xr:uid="{5F7CFA50-0B84-4662-A1E4-9BF00871C1D9}"/>
    <cellStyle name="Calculation 2 2 19 2 3" xfId="20781" xr:uid="{21D042BE-C9D7-469B-A0FF-C50A4C0BB9A3}"/>
    <cellStyle name="Calculation 2 2 19 3" xfId="14159" xr:uid="{4F05082F-4316-48B2-AF84-8F8BD5B44052}"/>
    <cellStyle name="Calculation 2 2 19 3 2" xfId="21023" xr:uid="{CE19D20D-6365-429C-9C19-4EF93956D84E}"/>
    <cellStyle name="Calculation 2 2 19 4" xfId="14140" xr:uid="{69DDD46F-4759-4E69-B20F-7276A8A96A4D}"/>
    <cellStyle name="Calculation 2 2 19 4 2" xfId="21042" xr:uid="{24C64026-63AD-477E-BABF-042A6B0935D2}"/>
    <cellStyle name="Calculation 2 2 19 5" xfId="21375" xr:uid="{445AE40D-FC89-4C71-9EAA-C92A75C8F7F9}"/>
    <cellStyle name="Calculation 2 2 2" xfId="5136" xr:uid="{02CD506F-55AC-47A2-85EB-30B27C8190F9}"/>
    <cellStyle name="Calculation 2 2 2 10" xfId="5137" xr:uid="{060AF1CA-7415-4CD8-A53A-668FA5927718}"/>
    <cellStyle name="Calculation 2 2 2 11" xfId="5138" xr:uid="{EDF6E4D2-D1CE-4130-A259-3B3D75C0B599}"/>
    <cellStyle name="Calculation 2 2 2 12" xfId="5139" xr:uid="{BB20CF5D-DDB0-4BF0-B58A-BBA1C58FE1E4}"/>
    <cellStyle name="Calculation 2 2 2 13" xfId="5140" xr:uid="{00273C00-E091-407A-B9A7-1899BCFCB3A8}"/>
    <cellStyle name="Calculation 2 2 2 14" xfId="5141" xr:uid="{F97AD1FB-99BC-425B-AC8E-BC29EA6B4EDC}"/>
    <cellStyle name="Calculation 2 2 2 15" xfId="5142" xr:uid="{21142AAC-0820-4635-BA9E-9705FC9E0012}"/>
    <cellStyle name="Calculation 2 2 2 16" xfId="5143" xr:uid="{39A16D44-1332-4D2C-8C4D-825DA6D67379}"/>
    <cellStyle name="Calculation 2 2 2 17" xfId="5144" xr:uid="{0E8ED9A2-4288-4C63-AE8F-E8B0D8F4577B}"/>
    <cellStyle name="Calculation 2 2 2 18" xfId="5145" xr:uid="{5E2E329F-5F14-4F7A-98F3-2812DCACB8D5}"/>
    <cellStyle name="Calculation 2 2 2 19" xfId="5146" xr:uid="{DAAE0AA5-E777-4995-BB33-AE8E848BF05B}"/>
    <cellStyle name="Calculation 2 2 2 2" xfId="5147" xr:uid="{4F45DAC7-285A-4E3F-A577-629C32C7F281}"/>
    <cellStyle name="Calculation 2 2 2 20" xfId="5148" xr:uid="{B3697595-9AAC-459C-ACCC-B06349B957EC}"/>
    <cellStyle name="Calculation 2 2 2 21" xfId="5149" xr:uid="{56946D34-BFEA-4C88-9D29-C10688C84772}"/>
    <cellStyle name="Calculation 2 2 2 22" xfId="5150" xr:uid="{34874ECB-DF3E-49CE-B979-6AA186CC438C}"/>
    <cellStyle name="Calculation 2 2 2 23" xfId="14799" xr:uid="{E406C8BA-F351-4D3F-9662-C3F63EFA435F}"/>
    <cellStyle name="Calculation 2 2 2 23 2" xfId="15047" xr:uid="{4A8B2C6A-91DB-45A2-B5C5-312BB5FCC4D4}"/>
    <cellStyle name="Calculation 2 2 2 23 2 2" xfId="20567" xr:uid="{E63AE985-208D-43A2-A822-2750367D674C}"/>
    <cellStyle name="Calculation 2 2 2 23 3" xfId="20780" xr:uid="{CF23B072-4DBA-486D-9E20-BA8A894C363F}"/>
    <cellStyle name="Calculation 2 2 2 24" xfId="14160" xr:uid="{97369FCB-A671-42B1-9262-47AC110FB15F}"/>
    <cellStyle name="Calculation 2 2 2 24 2" xfId="21022" xr:uid="{7A775262-801F-4468-B3F4-63C354D1245E}"/>
    <cellStyle name="Calculation 2 2 2 25" xfId="14139" xr:uid="{06D6BBC3-0D92-4605-84E0-2980001BDF09}"/>
    <cellStyle name="Calculation 2 2 2 25 2" xfId="21043" xr:uid="{99A42488-25C0-4D3A-A1D6-094A019403C9}"/>
    <cellStyle name="Calculation 2 2 2 26" xfId="21374" xr:uid="{82F25820-BFD3-45F6-9224-835007874547}"/>
    <cellStyle name="Calculation 2 2 2 3" xfId="5151" xr:uid="{44554217-D810-4CB1-AE9C-03529DA8EEE4}"/>
    <cellStyle name="Calculation 2 2 2 4" xfId="5152" xr:uid="{19DA76D5-EF85-413B-9114-03EE9F7BAB94}"/>
    <cellStyle name="Calculation 2 2 2 5" xfId="5153" xr:uid="{8309E3EF-AEEF-4EA4-8FAF-C8476EABB754}"/>
    <cellStyle name="Calculation 2 2 2 6" xfId="5154" xr:uid="{3F3E2A1F-EACC-4F92-BEF0-429D1FFCEEF4}"/>
    <cellStyle name="Calculation 2 2 2 7" xfId="5155" xr:uid="{35E44E62-F5B5-40B7-BC53-BE0489E4C61B}"/>
    <cellStyle name="Calculation 2 2 2 8" xfId="5156" xr:uid="{59233F95-F9B7-4DDC-82E1-532287CC29FA}"/>
    <cellStyle name="Calculation 2 2 2 9" xfId="5157" xr:uid="{D1939C26-30B7-49FF-AE02-3FD2D08E6C75}"/>
    <cellStyle name="Calculation 2 2 20" xfId="5158" xr:uid="{3DE3D1E5-1129-471A-B223-6851EE1BA9BF}"/>
    <cellStyle name="Calculation 2 2 20 2" xfId="14800" xr:uid="{29E744FC-E224-447B-B59F-B86A0663F0EB}"/>
    <cellStyle name="Calculation 2 2 20 2 2" xfId="15048" xr:uid="{CC521521-35A4-4E0E-92AE-3F49C1CB1A01}"/>
    <cellStyle name="Calculation 2 2 20 2 2 2" xfId="20566" xr:uid="{9DA4E9B3-A316-4117-9562-12AE8490307B}"/>
    <cellStyle name="Calculation 2 2 20 2 3" xfId="20779" xr:uid="{E10B442E-D8B7-44C3-947F-F02036AB01BE}"/>
    <cellStyle name="Calculation 2 2 20 3" xfId="14161" xr:uid="{80672263-F92F-4A5D-829F-029A83AB8DF7}"/>
    <cellStyle name="Calculation 2 2 20 3 2" xfId="21021" xr:uid="{9A3FF3FD-41A4-469D-BA1B-857F90BC1C64}"/>
    <cellStyle name="Calculation 2 2 20 4" xfId="14138" xr:uid="{F8F9C099-1672-463F-8F2E-7F03008A1BF2}"/>
    <cellStyle name="Calculation 2 2 20 4 2" xfId="21044" xr:uid="{0A9A9402-7559-47B5-BC9C-21FA76558CE0}"/>
    <cellStyle name="Calculation 2 2 20 5" xfId="21373" xr:uid="{25151DD7-B5B4-4EC1-A085-BCC9A32BCCC1}"/>
    <cellStyle name="Calculation 2 2 21" xfId="5159" xr:uid="{0A8E543F-EDB4-4414-8B2A-31311D28DDD0}"/>
    <cellStyle name="Calculation 2 2 21 2" xfId="14801" xr:uid="{E7DAEAB8-F990-448C-BF1F-E979D7C8160A}"/>
    <cellStyle name="Calculation 2 2 21 2 2" xfId="15049" xr:uid="{D1D9BAAC-A25A-421A-AC76-3CC6874A17B7}"/>
    <cellStyle name="Calculation 2 2 21 2 2 2" xfId="20565" xr:uid="{971296A8-683A-4CAD-9263-1FD54EC7E7E9}"/>
    <cellStyle name="Calculation 2 2 21 2 3" xfId="20778" xr:uid="{FB70C346-5A23-45EE-9A63-4345F9D6EC79}"/>
    <cellStyle name="Calculation 2 2 21 3" xfId="14162" xr:uid="{C26D11FC-1CBA-4808-AA73-342E2D5565E6}"/>
    <cellStyle name="Calculation 2 2 21 3 2" xfId="21020" xr:uid="{0A813F7C-35A3-43AB-995C-C54D01C4A4B9}"/>
    <cellStyle name="Calculation 2 2 21 4" xfId="14137" xr:uid="{8288B653-7147-4AB0-9B6E-B7B422C6C41E}"/>
    <cellStyle name="Calculation 2 2 21 4 2" xfId="21045" xr:uid="{7DE431F8-DA08-4202-82E7-A9F51C308403}"/>
    <cellStyle name="Calculation 2 2 21 5" xfId="21372" xr:uid="{C1E2D0A8-075B-46AD-A882-BA5E653400BA}"/>
    <cellStyle name="Calculation 2 2 22" xfId="5160" xr:uid="{69141D54-D77C-4F9F-B7AA-47CFC3F7CCA4}"/>
    <cellStyle name="Calculation 2 2 22 2" xfId="14802" xr:uid="{E9EE20FE-4FDC-4B2E-9868-A6854208FE3F}"/>
    <cellStyle name="Calculation 2 2 22 2 2" xfId="15050" xr:uid="{6C98D758-D61C-497B-809E-6B1A75E6E142}"/>
    <cellStyle name="Calculation 2 2 22 2 2 2" xfId="20564" xr:uid="{304280B0-41CB-4520-A69F-55AA1CB94053}"/>
    <cellStyle name="Calculation 2 2 22 2 3" xfId="20777" xr:uid="{EA164D24-2B6D-4CE2-998A-25FFABC4E417}"/>
    <cellStyle name="Calculation 2 2 22 3" xfId="14163" xr:uid="{9F763388-B83B-4B61-8DD2-D44BFA812A7A}"/>
    <cellStyle name="Calculation 2 2 22 3 2" xfId="21019" xr:uid="{2C18DA87-7475-45A2-A756-818EF220BBEA}"/>
    <cellStyle name="Calculation 2 2 22 4" xfId="14136" xr:uid="{FB72F62A-E772-4C97-A40B-04B62C2F663B}"/>
    <cellStyle name="Calculation 2 2 22 4 2" xfId="21046" xr:uid="{9A5477B9-9212-4569-AAFB-6F9BBFD1082F}"/>
    <cellStyle name="Calculation 2 2 22 5" xfId="21371" xr:uid="{BED1922B-56C0-471E-BED7-AEBBFCC132FB}"/>
    <cellStyle name="Calculation 2 2 3" xfId="5161" xr:uid="{4CA29253-A6C8-4234-B1AF-366753E6A755}"/>
    <cellStyle name="Calculation 2 2 3 2" xfId="14803" xr:uid="{F7449084-96E4-4930-9C64-3CEEF240BD25}"/>
    <cellStyle name="Calculation 2 2 3 2 2" xfId="15051" xr:uid="{3600877E-ADA6-483D-8937-24921C426BD8}"/>
    <cellStyle name="Calculation 2 2 3 2 2 2" xfId="20364" xr:uid="{7F8E8F62-7BAC-48A7-88F9-9583466DFB64}"/>
    <cellStyle name="Calculation 2 2 3 2 3" xfId="20776" xr:uid="{9D7E48D4-4819-44E8-849F-C26458EB4D85}"/>
    <cellStyle name="Calculation 2 2 3 3" xfId="14164" xr:uid="{600A880E-683F-4D7E-9098-4A8BA9D20172}"/>
    <cellStyle name="Calculation 2 2 3 3 2" xfId="21018" xr:uid="{0EEBDB79-5687-4442-9142-50CF4CA30CF4}"/>
    <cellStyle name="Calculation 2 2 3 4" xfId="14135" xr:uid="{D044CD1B-56E0-411F-95C1-A3F06B56D8C2}"/>
    <cellStyle name="Calculation 2 2 3 4 2" xfId="21047" xr:uid="{FB49DF70-854D-454B-A0CC-DF002FB9046E}"/>
    <cellStyle name="Calculation 2 2 3 5" xfId="21370" xr:uid="{3044658F-8658-4A75-8551-371F548EF08A}"/>
    <cellStyle name="Calculation 2 2 4" xfId="5162" xr:uid="{E9C28095-B2C3-4BAB-8566-C01F852997B4}"/>
    <cellStyle name="Calculation 2 2 4 2" xfId="14804" xr:uid="{33EB6E19-35D8-4080-BFC9-E95ECDC209FE}"/>
    <cellStyle name="Calculation 2 2 4 2 2" xfId="15052" xr:uid="{D2CC40B5-9221-45BC-A265-E9BA96BEDFE2}"/>
    <cellStyle name="Calculation 2 2 4 2 2 2" xfId="20563" xr:uid="{C4EEECE0-9CD0-4433-80B5-719425B2D3EC}"/>
    <cellStyle name="Calculation 2 2 4 2 3" xfId="20775" xr:uid="{5105B389-2319-4580-BFCA-CA14592A5F91}"/>
    <cellStyle name="Calculation 2 2 4 3" xfId="14165" xr:uid="{7295D139-64D5-4D19-9BF9-429849A98A34}"/>
    <cellStyle name="Calculation 2 2 4 3 2" xfId="21017" xr:uid="{7F00F499-3DF1-44C0-AF6E-4765A95C3FDE}"/>
    <cellStyle name="Calculation 2 2 4 4" xfId="14134" xr:uid="{B7CA7BFF-099F-42EF-B44D-92ED6DAF0E65}"/>
    <cellStyle name="Calculation 2 2 4 4 2" xfId="21048" xr:uid="{1A1C07AC-69EC-4D56-8D0F-3839B0A7AEC7}"/>
    <cellStyle name="Calculation 2 2 4 5" xfId="21369" xr:uid="{8A1D9226-E804-4D9A-9D62-793D99B206E8}"/>
    <cellStyle name="Calculation 2 2 5" xfId="5163" xr:uid="{84C48B9A-63AD-4874-AB33-48D9A9B9A8D8}"/>
    <cellStyle name="Calculation 2 2 5 2" xfId="14805" xr:uid="{E2E867F5-2008-40F8-A68C-842CE94669BC}"/>
    <cellStyle name="Calculation 2 2 5 2 2" xfId="15053" xr:uid="{D632F7C4-5213-413F-9ADC-6CE9E7AB24E1}"/>
    <cellStyle name="Calculation 2 2 5 2 2 2" xfId="21479" xr:uid="{7E6ECBD0-AEDD-48C2-BD49-66675A629832}"/>
    <cellStyle name="Calculation 2 2 5 2 3" xfId="20774" xr:uid="{E41176AB-7FA7-4AA3-9493-12669039E687}"/>
    <cellStyle name="Calculation 2 2 5 3" xfId="14166" xr:uid="{0AD709AE-7D1D-4294-92A2-DD04444DD1BC}"/>
    <cellStyle name="Calculation 2 2 5 3 2" xfId="21016" xr:uid="{A8A90E32-080B-4500-8E4A-01566122620C}"/>
    <cellStyle name="Calculation 2 2 5 4" xfId="14133" xr:uid="{15BA0DFA-69DA-4A36-ADE1-DD325C5376F9}"/>
    <cellStyle name="Calculation 2 2 5 4 2" xfId="21049" xr:uid="{743391E3-1B16-47D9-BDF5-0A34CDE008E6}"/>
    <cellStyle name="Calculation 2 2 5 5" xfId="21368" xr:uid="{77F51962-F13B-4AA0-BEE2-E2C7819090B2}"/>
    <cellStyle name="Calculation 2 2 6" xfId="5164" xr:uid="{CA81968E-5D22-4745-999E-F08F327D8899}"/>
    <cellStyle name="Calculation 2 2 6 2" xfId="14806" xr:uid="{A82196B8-BDE2-456D-9CAE-3079F9CC6DA3}"/>
    <cellStyle name="Calculation 2 2 6 2 2" xfId="15054" xr:uid="{F3358F8A-C922-465B-B92C-5AC4FBD3AEA7}"/>
    <cellStyle name="Calculation 2 2 6 2 2 2" xfId="21494" xr:uid="{947F3474-C631-4649-9741-EFAA31928264}"/>
    <cellStyle name="Calculation 2 2 6 2 3" xfId="20773" xr:uid="{1F91CC9F-209B-4EDF-904A-0CAD065D51D0}"/>
    <cellStyle name="Calculation 2 2 6 3" xfId="14167" xr:uid="{E1A40B64-B082-4328-B0AC-DBCC0A558A4E}"/>
    <cellStyle name="Calculation 2 2 6 3 2" xfId="21015" xr:uid="{8946A55B-F834-4CA4-A6EF-72A245C87744}"/>
    <cellStyle name="Calculation 2 2 6 4" xfId="14132" xr:uid="{617BFE2E-2B0B-4B06-8A1D-FF244AFC971A}"/>
    <cellStyle name="Calculation 2 2 6 4 2" xfId="21050" xr:uid="{660E06BD-2E51-4D88-A5CD-BD170736289F}"/>
    <cellStyle name="Calculation 2 2 6 5" xfId="21367" xr:uid="{D144EA2B-0799-4908-A08F-C4DC8CFCCD2C}"/>
    <cellStyle name="Calculation 2 2 7" xfId="5165" xr:uid="{16E0A7C6-C8FF-4F40-9D7F-53F1AFE8AF46}"/>
    <cellStyle name="Calculation 2 2 7 2" xfId="14807" xr:uid="{ABD522E5-4BE7-408D-9E72-882D68413F6D}"/>
    <cellStyle name="Calculation 2 2 7 2 2" xfId="15055" xr:uid="{A7013173-34A5-4C7D-9D5B-45CB452A5D2E}"/>
    <cellStyle name="Calculation 2 2 7 2 2 2" xfId="21468" xr:uid="{281C4E8B-195B-4809-9CCF-3E1D0E27F6DF}"/>
    <cellStyle name="Calculation 2 2 7 2 3" xfId="20772" xr:uid="{F110CA70-F4B7-4760-ACAF-39659CB1C172}"/>
    <cellStyle name="Calculation 2 2 7 3" xfId="14168" xr:uid="{5619F035-91F8-4EBF-AC5A-0D0D8E69D5BA}"/>
    <cellStyle name="Calculation 2 2 7 3 2" xfId="21014" xr:uid="{36D8FF2E-FCA8-4B9A-A054-B7B861377F0D}"/>
    <cellStyle name="Calculation 2 2 7 4" xfId="14131" xr:uid="{36213D1E-91A0-4558-873A-CDD58FDC6DCC}"/>
    <cellStyle name="Calculation 2 2 7 4 2" xfId="21051" xr:uid="{1A6A2BD1-4E24-439E-8334-DA4E3C93D1A3}"/>
    <cellStyle name="Calculation 2 2 7 5" xfId="21366" xr:uid="{47C5A1E8-ED4D-4057-9695-9451C012C313}"/>
    <cellStyle name="Calculation 2 2 8" xfId="5166" xr:uid="{76C3A6A8-C728-4CFB-9A78-424456BF64A4}"/>
    <cellStyle name="Calculation 2 2 8 2" xfId="14808" xr:uid="{DECA57E7-9F5D-478E-98B3-F693876A2502}"/>
    <cellStyle name="Calculation 2 2 8 2 2" xfId="15056" xr:uid="{8257A109-D849-49E2-B96D-DD65EFD138A7}"/>
    <cellStyle name="Calculation 2 2 8 2 2 2" xfId="21428" xr:uid="{940F973D-BF3A-4FBD-BF30-3F1F171042A9}"/>
    <cellStyle name="Calculation 2 2 8 2 3" xfId="20771" xr:uid="{3D4FE2B9-21C6-433E-A023-E985F6B6802C}"/>
    <cellStyle name="Calculation 2 2 8 3" xfId="14169" xr:uid="{A9BB569F-B713-488E-94B4-04FAFA18416F}"/>
    <cellStyle name="Calculation 2 2 8 3 2" xfId="21013" xr:uid="{208CA6F7-0C4E-438A-84E2-4EDBE2FF9B52}"/>
    <cellStyle name="Calculation 2 2 8 4" xfId="14130" xr:uid="{F96D5C1D-0952-4517-9689-F9A686FDB5D9}"/>
    <cellStyle name="Calculation 2 2 8 4 2" xfId="21052" xr:uid="{48DD11A6-AF71-483D-AB0A-1BB47EB58945}"/>
    <cellStyle name="Calculation 2 2 8 5" xfId="21365" xr:uid="{EBC84A9E-BE76-4FA5-8973-1196F388EE35}"/>
    <cellStyle name="Calculation 2 2 9" xfId="5167" xr:uid="{83A2AABE-9B86-4B67-B0E4-1D4DBE50C187}"/>
    <cellStyle name="Calculation 2 2 9 2" xfId="14809" xr:uid="{4565C5D6-D57F-44A3-B07E-E39EE7E36DEF}"/>
    <cellStyle name="Calculation 2 2 9 2 2" xfId="15057" xr:uid="{CB84A93F-8AED-414E-8777-DC8976070197}"/>
    <cellStyle name="Calculation 2 2 9 2 2 2" xfId="21506" xr:uid="{56D6B65A-E112-496F-A417-E0365E79B6D2}"/>
    <cellStyle name="Calculation 2 2 9 2 3" xfId="20770" xr:uid="{2F26D54F-F4AC-4089-9946-85A083BB170D}"/>
    <cellStyle name="Calculation 2 2 9 3" xfId="14170" xr:uid="{79515AE9-1425-4255-BCAC-97A2A4CB808A}"/>
    <cellStyle name="Calculation 2 2 9 3 2" xfId="21012" xr:uid="{E487F52B-694C-493B-9EF6-A9DBC4A07A74}"/>
    <cellStyle name="Calculation 2 2 9 4" xfId="14129" xr:uid="{D60F75A2-2F1E-4D04-A3E2-19580F526459}"/>
    <cellStyle name="Calculation 2 2 9 4 2" xfId="21053" xr:uid="{0B125BF2-6C23-4E05-9859-9B4953F2FCF1}"/>
    <cellStyle name="Calculation 2 2 9 5" xfId="21364" xr:uid="{ADEBA31B-32CC-4092-8360-55EE1D987697}"/>
    <cellStyle name="Calculation 2 20" xfId="5168" xr:uid="{026C6BF8-5452-409D-BA5C-FCF2860AC4D7}"/>
    <cellStyle name="Calculation 2 21" xfId="5169" xr:uid="{0A8C364D-E4A0-42A7-AAE0-CA2C2684F5E8}"/>
    <cellStyle name="Calculation 2 22" xfId="5170" xr:uid="{7FC9C28E-4220-4734-9B9C-7DED46B4E64E}"/>
    <cellStyle name="Calculation 2 23" xfId="5171" xr:uid="{A057CDA3-F429-4EFB-A679-B44DDD6674D0}"/>
    <cellStyle name="Calculation 2 24" xfId="5172" xr:uid="{AE152E78-2D8B-4C59-8722-5518FDCB1C23}"/>
    <cellStyle name="Calculation 2 25" xfId="5173" xr:uid="{8FECAD0C-ADBC-4BD8-8EF5-BCAEFF86EAAD}"/>
    <cellStyle name="Calculation 2 26" xfId="5174" xr:uid="{44AEA9E1-4FBB-4A74-92D6-CBEB0863786B}"/>
    <cellStyle name="Calculation 2 27" xfId="5175" xr:uid="{C86D17AC-48BE-4218-9690-AEEAB4C5FD11}"/>
    <cellStyle name="Calculation 2 28" xfId="5176" xr:uid="{0D04E611-F915-4185-B9E7-AEB8E6AFE145}"/>
    <cellStyle name="Calculation 2 29" xfId="5177" xr:uid="{C0402C22-898F-4BE8-8A9F-148D806E1D2E}"/>
    <cellStyle name="Calculation 2 3" xfId="5178" xr:uid="{B122F07F-7D09-4950-A05E-0EB582854D58}"/>
    <cellStyle name="Calculation 2 30" xfId="5179" xr:uid="{7AB893D1-4701-4D67-88A4-0F27117B16CE}"/>
    <cellStyle name="Calculation 2 31" xfId="5180" xr:uid="{EC4689FB-DFCF-42AA-949E-69B81F7CED12}"/>
    <cellStyle name="Calculation 2 32" xfId="5181" xr:uid="{B7DBDD6C-6134-4C75-95EC-6A92EE685CF6}"/>
    <cellStyle name="Calculation 2 33" xfId="5182" xr:uid="{E8999964-A8CB-4C6D-A1BB-39F1A5310255}"/>
    <cellStyle name="Calculation 2 34" xfId="5183" xr:uid="{5B1E549F-730C-4ED9-BC86-606B94FB265D}"/>
    <cellStyle name="Calculation 2 35" xfId="5184" xr:uid="{6B7EFB7D-D3A1-4183-9253-CFAA8B326806}"/>
    <cellStyle name="Calculation 2 36" xfId="13853" xr:uid="{482D9D33-2AE7-4B51-A51E-44DF81E20B10}"/>
    <cellStyle name="Calculation 2 36 2" xfId="21231" xr:uid="{E15C20FF-17D7-43F7-8FC0-10526466ABD4}"/>
    <cellStyle name="Calculation 2 37" xfId="14678" xr:uid="{F6C2EE3F-5A04-4429-A75E-FF9FA6198B54}"/>
    <cellStyle name="Calculation 2 37 2" xfId="20798" xr:uid="{6230E3D0-91C9-4021-B5C7-EA104A7F7623}"/>
    <cellStyle name="Calculation 2 38" xfId="18191" xr:uid="{E1D3221F-8154-4AB3-9648-1861C6A9467B}"/>
    <cellStyle name="Calculation 2 4" xfId="5185" xr:uid="{179E7C63-A09C-48DD-BF27-6D8C5A02B04D}"/>
    <cellStyle name="Calculation 2 5" xfId="5186" xr:uid="{20FBE0E4-36B6-47AD-8B33-CE5D14B41791}"/>
    <cellStyle name="Calculation 2 6" xfId="5187" xr:uid="{8A4D1531-871E-4A86-A91D-9FDA0A7562E2}"/>
    <cellStyle name="Calculation 2 7" xfId="5188" xr:uid="{32166A3D-A97B-43E9-8C01-F12FAA46F805}"/>
    <cellStyle name="Calculation 2 8" xfId="5189" xr:uid="{0231A379-7A16-4DBE-9E44-EB51F1345AED}"/>
    <cellStyle name="Calculation 2 9" xfId="5190" xr:uid="{6091D045-1DEB-4EB6-BF5D-365492C41F17}"/>
    <cellStyle name="Calculation 3" xfId="222" xr:uid="{B5095E5A-0C64-489E-8ECB-3996DD861FDC}"/>
    <cellStyle name="Calculation 3 10" xfId="5191" xr:uid="{6C272D2B-B706-4AB3-A3EF-44CA405A9DC9}"/>
    <cellStyle name="Calculation 3 11" xfId="5192" xr:uid="{EEC9FCA3-766B-4FD8-9FC7-195AE74010BB}"/>
    <cellStyle name="Calculation 3 12" xfId="5193" xr:uid="{25E1853C-F22B-400F-9448-BCE3ABC77666}"/>
    <cellStyle name="Calculation 3 13" xfId="5194" xr:uid="{4A68A9F0-02F7-432D-BB0E-3A8CD7525467}"/>
    <cellStyle name="Calculation 3 14" xfId="5195" xr:uid="{CA115C25-83ED-4F61-A8A9-4758CD985E19}"/>
    <cellStyle name="Calculation 3 15" xfId="5196" xr:uid="{DDB134CB-4C23-4046-BB37-AC4007488629}"/>
    <cellStyle name="Calculation 3 16" xfId="5197" xr:uid="{6F19DC34-050A-4D18-AB5B-214BD90F8429}"/>
    <cellStyle name="Calculation 3 17" xfId="5198" xr:uid="{3C046CD8-694E-4485-9B67-269EEDB66203}"/>
    <cellStyle name="Calculation 3 18" xfId="5199" xr:uid="{D7AB42E4-97F6-47C1-9C70-037674D191AC}"/>
    <cellStyle name="Calculation 3 19" xfId="5200" xr:uid="{EBEB93A1-E6E3-4648-AF4D-8FDC9919E86A}"/>
    <cellStyle name="Calculation 3 2" xfId="5201" xr:uid="{9E619568-3449-4CB7-B064-0DAF1C996E98}"/>
    <cellStyle name="Calculation 3 2 10" xfId="5202" xr:uid="{B4166B9D-BB2C-43CB-82DF-F6E841CCE477}"/>
    <cellStyle name="Calculation 3 2 10 2" xfId="14810" xr:uid="{DFD130DF-71E8-4C30-95F4-4505F2EDFA95}"/>
    <cellStyle name="Calculation 3 2 10 2 2" xfId="15058" xr:uid="{9160028A-DF0A-4820-BAC0-C216355749C2}"/>
    <cellStyle name="Calculation 3 2 10 2 2 2" xfId="21438" xr:uid="{9DA9EDC0-1C09-4997-B7C5-620BAE251290}"/>
    <cellStyle name="Calculation 3 2 10 2 3" xfId="20769" xr:uid="{01C7019A-6ED4-4C57-96BE-C7AD5061002E}"/>
    <cellStyle name="Calculation 3 2 10 3" xfId="14171" xr:uid="{C5AD4113-4DB0-49F6-9A22-FD5A71D6DB77}"/>
    <cellStyle name="Calculation 3 2 10 3 2" xfId="21011" xr:uid="{24ED9290-3757-4724-B37E-478AB20F1281}"/>
    <cellStyle name="Calculation 3 2 10 4" xfId="14128" xr:uid="{66EB54FA-CE43-4524-824F-569711D12917}"/>
    <cellStyle name="Calculation 3 2 10 4 2" xfId="21054" xr:uid="{8AB178BB-FF12-4247-9E7A-3979F526546F}"/>
    <cellStyle name="Calculation 3 2 10 5" xfId="21363" xr:uid="{B3B02174-ADCB-47D6-ACF6-BD9F42E63E4A}"/>
    <cellStyle name="Calculation 3 2 11" xfId="5203" xr:uid="{37D64751-1C62-4D69-952D-80CE7C169940}"/>
    <cellStyle name="Calculation 3 2 11 2" xfId="14811" xr:uid="{54F6EAD3-94C3-4FCC-9023-864BB3A95E18}"/>
    <cellStyle name="Calculation 3 2 11 2 2" xfId="15059" xr:uid="{AF756FED-A314-426E-BD04-3C4BDBEDF7D1}"/>
    <cellStyle name="Calculation 3 2 11 2 2 2" xfId="21418" xr:uid="{35C112C4-EDE5-48CB-9F2C-81B669AA72CF}"/>
    <cellStyle name="Calculation 3 2 11 2 3" xfId="20768" xr:uid="{9C767A33-365E-44C5-8E61-B3927E879D4A}"/>
    <cellStyle name="Calculation 3 2 11 3" xfId="14172" xr:uid="{FCA699A8-3AF6-484D-9D12-0EB62770E7B8}"/>
    <cellStyle name="Calculation 3 2 11 3 2" xfId="21010" xr:uid="{F82A7458-3272-4BAA-8298-668A475A7D5C}"/>
    <cellStyle name="Calculation 3 2 11 4" xfId="14127" xr:uid="{2D18EB5E-350E-4E3C-B3CF-5786A81F5D1D}"/>
    <cellStyle name="Calculation 3 2 11 4 2" xfId="21055" xr:uid="{8BCB6ED3-DA66-4C5B-91FA-10BD3BD48385}"/>
    <cellStyle name="Calculation 3 2 11 5" xfId="21362" xr:uid="{2255C060-154E-478A-94E9-BA202577BAFC}"/>
    <cellStyle name="Calculation 3 2 12" xfId="5204" xr:uid="{98AB53A8-A925-497C-AB3B-2F461BA2CE19}"/>
    <cellStyle name="Calculation 3 2 12 2" xfId="14812" xr:uid="{0518F898-92BC-4A8C-8622-107418429950}"/>
    <cellStyle name="Calculation 3 2 12 2 2" xfId="15060" xr:uid="{0EAE61DD-90FD-4185-983D-338CD3A64F15}"/>
    <cellStyle name="Calculation 3 2 12 2 2 2" xfId="21406" xr:uid="{11589F19-934A-4DB3-ADAE-992CA4713D5E}"/>
    <cellStyle name="Calculation 3 2 12 2 3" xfId="20767" xr:uid="{D3EF6977-0CBB-46C9-AF8B-C0ACB1932BA8}"/>
    <cellStyle name="Calculation 3 2 12 3" xfId="14173" xr:uid="{1FC51456-AD5E-4A21-B69B-C41125E08D0F}"/>
    <cellStyle name="Calculation 3 2 12 3 2" xfId="21009" xr:uid="{9381546D-35D4-49DF-9C20-53B86CFEFB7E}"/>
    <cellStyle name="Calculation 3 2 12 4" xfId="14126" xr:uid="{FD536E98-5D98-41A4-A315-24FDE26B768B}"/>
    <cellStyle name="Calculation 3 2 12 4 2" xfId="21056" xr:uid="{A381DB3A-1162-4EBD-A94F-1209B540758F}"/>
    <cellStyle name="Calculation 3 2 12 5" xfId="21361" xr:uid="{A3209C36-8140-42F1-BB10-5E0812496275}"/>
    <cellStyle name="Calculation 3 2 13" xfId="5205" xr:uid="{D6D77B86-51A7-4E33-A572-C565531C5011}"/>
    <cellStyle name="Calculation 3 2 13 2" xfId="14813" xr:uid="{4CF2F5DD-1343-44FC-8BFD-E4D1D26817D4}"/>
    <cellStyle name="Calculation 3 2 13 2 2" xfId="15061" xr:uid="{40497B6E-AB6E-42B7-9EAA-51CFC2087170}"/>
    <cellStyle name="Calculation 3 2 13 2 2 2" xfId="20562" xr:uid="{8F98CD2D-EBC1-4784-9CE6-5F176DBA9F84}"/>
    <cellStyle name="Calculation 3 2 13 2 3" xfId="20766" xr:uid="{6B76AE6F-0373-4409-8DE5-2D9A7E949F56}"/>
    <cellStyle name="Calculation 3 2 13 3" xfId="14174" xr:uid="{CA19E9C9-55BF-4407-94C3-2A78DC93E750}"/>
    <cellStyle name="Calculation 3 2 13 3 2" xfId="21008" xr:uid="{5981B7F3-9C5A-4EB8-A1F2-5A64FF91B0B9}"/>
    <cellStyle name="Calculation 3 2 13 4" xfId="14125" xr:uid="{F1439B3A-B224-49BD-9F84-EA4FE157EA41}"/>
    <cellStyle name="Calculation 3 2 13 4 2" xfId="21057" xr:uid="{999FA32A-CE12-48DE-8EC5-94778C766A7B}"/>
    <cellStyle name="Calculation 3 2 13 5" xfId="21360" xr:uid="{E1E25B5D-0D9D-407C-86D6-83E00D00A759}"/>
    <cellStyle name="Calculation 3 2 14" xfId="5206" xr:uid="{28EC6B99-37C1-4D1A-A90F-51B18F24B4D3}"/>
    <cellStyle name="Calculation 3 2 14 2" xfId="14814" xr:uid="{BCDC6601-4B00-4C24-8C0A-C80D042B6A4E}"/>
    <cellStyle name="Calculation 3 2 14 2 2" xfId="15062" xr:uid="{D300FBC7-0C81-4D62-A616-1E01B25C0AAF}"/>
    <cellStyle name="Calculation 3 2 14 2 2 2" xfId="20561" xr:uid="{A3F3A958-6156-4171-90E9-82703BAD77C4}"/>
    <cellStyle name="Calculation 3 2 14 2 3" xfId="20765" xr:uid="{329F658D-1839-445C-9C60-CA951C592235}"/>
    <cellStyle name="Calculation 3 2 14 3" xfId="14175" xr:uid="{5A74E408-D7EA-4EB9-92D0-922373F7F6C5}"/>
    <cellStyle name="Calculation 3 2 14 3 2" xfId="21007" xr:uid="{6841F4F4-AB18-4D12-880D-7FF80CA2536A}"/>
    <cellStyle name="Calculation 3 2 14 4" xfId="14124" xr:uid="{68235C9E-716F-4E57-B315-E01B7BAAE6A8}"/>
    <cellStyle name="Calculation 3 2 14 4 2" xfId="20375" xr:uid="{607CB279-B07A-4AA4-B498-04527C2D635E}"/>
    <cellStyle name="Calculation 3 2 14 5" xfId="21359" xr:uid="{B81992C9-9381-4A26-8D39-DAFF8F4D4216}"/>
    <cellStyle name="Calculation 3 2 15" xfId="5207" xr:uid="{B59838CE-5E8F-401A-864B-B7F012DBD133}"/>
    <cellStyle name="Calculation 3 2 15 2" xfId="14815" xr:uid="{28317047-336F-4CE0-A634-E6B2C4A19DBC}"/>
    <cellStyle name="Calculation 3 2 15 2 2" xfId="15063" xr:uid="{1E2C8FF9-27DC-4E44-99EC-719A75EE09B4}"/>
    <cellStyle name="Calculation 3 2 15 2 2 2" xfId="20560" xr:uid="{6FDF5287-16E1-47F5-92E5-4D99D9B98446}"/>
    <cellStyle name="Calculation 3 2 15 2 3" xfId="20764" xr:uid="{CD8D8427-C0F8-4AD1-B4E7-863B3C27E711}"/>
    <cellStyle name="Calculation 3 2 15 3" xfId="14176" xr:uid="{B1189CCB-E0D4-4C3C-BDD6-F58AF060D178}"/>
    <cellStyle name="Calculation 3 2 15 3 2" xfId="21006" xr:uid="{C0E79652-9054-49D5-B3BB-367E87220DFA}"/>
    <cellStyle name="Calculation 3 2 15 4" xfId="14123" xr:uid="{248A2A89-1BE7-4C4F-AA3C-7478174AEE7C}"/>
    <cellStyle name="Calculation 3 2 15 4 2" xfId="21058" xr:uid="{67D0F640-5E1D-4F8C-8942-9D11297C17ED}"/>
    <cellStyle name="Calculation 3 2 15 5" xfId="21358" xr:uid="{E62E46F5-ACC0-49B5-ADC8-9C290C24A706}"/>
    <cellStyle name="Calculation 3 2 16" xfId="5208" xr:uid="{57070639-1E9D-4555-B230-3F3820E6B53B}"/>
    <cellStyle name="Calculation 3 2 16 2" xfId="14816" xr:uid="{7C07F96C-B812-40DA-B552-29A49E0432B9}"/>
    <cellStyle name="Calculation 3 2 16 2 2" xfId="15064" xr:uid="{AB30FC10-5850-4A26-A484-AC87995E819E}"/>
    <cellStyle name="Calculation 3 2 16 2 2 2" xfId="20559" xr:uid="{6CB80492-8844-4685-8392-530D20FDBD15}"/>
    <cellStyle name="Calculation 3 2 16 2 3" xfId="20763" xr:uid="{6D43A83F-F030-4BCD-AC5E-8060BA95DAC4}"/>
    <cellStyle name="Calculation 3 2 16 3" xfId="14177" xr:uid="{92E02F74-7845-4419-B108-A2A9F61DD8F6}"/>
    <cellStyle name="Calculation 3 2 16 3 2" xfId="21005" xr:uid="{06C25E3C-A5D3-429F-9268-278951326C75}"/>
    <cellStyle name="Calculation 3 2 16 4" xfId="14122" xr:uid="{48EC4EAA-2C54-4F00-9B5C-ACD83B92624A}"/>
    <cellStyle name="Calculation 3 2 16 4 2" xfId="21059" xr:uid="{184A941B-6DB8-4DD8-A2EF-5346C45A910C}"/>
    <cellStyle name="Calculation 3 2 16 5" xfId="21357" xr:uid="{14DCBB28-26FE-4E30-9C57-329132089242}"/>
    <cellStyle name="Calculation 3 2 17" xfId="5209" xr:uid="{E7DCBEBC-2F5F-4CFF-AD1C-90134783F344}"/>
    <cellStyle name="Calculation 3 2 17 2" xfId="14817" xr:uid="{521FAA59-DF3F-4D80-B9AB-55227A54C948}"/>
    <cellStyle name="Calculation 3 2 17 2 2" xfId="15065" xr:uid="{5FC4784B-DA4F-43E1-A17B-23070C88CE6B}"/>
    <cellStyle name="Calculation 3 2 17 2 2 2" xfId="20558" xr:uid="{A063D614-BED3-4C0C-AB10-E3D9D389ADEE}"/>
    <cellStyle name="Calculation 3 2 17 2 3" xfId="20762" xr:uid="{778A4039-C60B-433E-AFF1-21BBF04026E0}"/>
    <cellStyle name="Calculation 3 2 17 3" xfId="14178" xr:uid="{7D63EB3B-7EF6-4CA8-99EA-2E940FC94E31}"/>
    <cellStyle name="Calculation 3 2 17 3 2" xfId="21004" xr:uid="{A654787A-3D87-4F4F-9EBE-B224B030FFBE}"/>
    <cellStyle name="Calculation 3 2 17 4" xfId="14121" xr:uid="{C1ED593A-0E49-4827-8294-E364625D96AA}"/>
    <cellStyle name="Calculation 3 2 17 4 2" xfId="21060" xr:uid="{D178FFDC-FE89-41B3-92D1-199542127454}"/>
    <cellStyle name="Calculation 3 2 17 5" xfId="21356" xr:uid="{D92B2A02-1BB1-4180-9B23-D7C76CD380A3}"/>
    <cellStyle name="Calculation 3 2 18" xfId="5210" xr:uid="{298F2874-5E69-4D58-9C48-2C12428E41CA}"/>
    <cellStyle name="Calculation 3 2 18 2" xfId="14818" xr:uid="{B37F4EB2-8BD2-4AB9-BE51-2E78337E599F}"/>
    <cellStyle name="Calculation 3 2 18 2 2" xfId="15066" xr:uid="{3DA84626-E955-46D3-B14E-94829353F932}"/>
    <cellStyle name="Calculation 3 2 18 2 2 2" xfId="20557" xr:uid="{924A7C12-3281-4029-98E0-1341969386FB}"/>
    <cellStyle name="Calculation 3 2 18 2 3" xfId="20761" xr:uid="{C2AF9332-5415-4CBE-B8F4-3257B8B9FE05}"/>
    <cellStyle name="Calculation 3 2 18 3" xfId="14179" xr:uid="{1ABC30E7-8ABA-45A3-8B36-B17A6B08D79E}"/>
    <cellStyle name="Calculation 3 2 18 3 2" xfId="21003" xr:uid="{C6628865-104F-4B4A-81A8-9942815878DA}"/>
    <cellStyle name="Calculation 3 2 18 4" xfId="14120" xr:uid="{563C0D07-0695-4361-A9EA-4CB0DC52BF1E}"/>
    <cellStyle name="Calculation 3 2 18 4 2" xfId="21061" xr:uid="{BA93DE24-9BC1-4F02-B917-8B5A4E3A358F}"/>
    <cellStyle name="Calculation 3 2 18 5" xfId="21355" xr:uid="{75CC4ADE-F6FF-4203-B10D-636DED07131F}"/>
    <cellStyle name="Calculation 3 2 19" xfId="5211" xr:uid="{5AF2D60C-B034-434D-BF34-2F00581BFDE7}"/>
    <cellStyle name="Calculation 3 2 19 2" xfId="14819" xr:uid="{14D496EA-8472-419D-BFCF-D278D9D3BB14}"/>
    <cellStyle name="Calculation 3 2 19 2 2" xfId="15067" xr:uid="{104EF6F1-49FE-498E-AEC1-56810944B066}"/>
    <cellStyle name="Calculation 3 2 19 2 2 2" xfId="20556" xr:uid="{4BA53DCB-24D3-4E3C-A043-9E14B9E033D7}"/>
    <cellStyle name="Calculation 3 2 19 2 3" xfId="20760" xr:uid="{464B3028-81C4-4FCD-8B05-6D3D7C561FF7}"/>
    <cellStyle name="Calculation 3 2 19 3" xfId="14180" xr:uid="{B22D1D3A-3CB6-44EF-ADCB-CC929C5DB6B8}"/>
    <cellStyle name="Calculation 3 2 19 3 2" xfId="21002" xr:uid="{F3CD1C47-FDBA-4A42-969F-9FEE1AE6E91F}"/>
    <cellStyle name="Calculation 3 2 19 4" xfId="14119" xr:uid="{C90488BD-AFE0-41DC-86D8-6F91D5DE7A19}"/>
    <cellStyle name="Calculation 3 2 19 4 2" xfId="21062" xr:uid="{C50CD77F-C279-45B4-AA77-7BB076427778}"/>
    <cellStyle name="Calculation 3 2 19 5" xfId="21354" xr:uid="{8E92F11D-6028-4094-A7A2-D78E8A1229E8}"/>
    <cellStyle name="Calculation 3 2 2" xfId="5212" xr:uid="{1C121FDE-6B00-4AFE-BF05-72F2AB545C5B}"/>
    <cellStyle name="Calculation 3 2 2 10" xfId="5213" xr:uid="{8DC85CBA-CBD6-475B-BA10-4F0B82D6D248}"/>
    <cellStyle name="Calculation 3 2 2 11" xfId="5214" xr:uid="{B638962F-A20B-4E34-82E4-E3F3BE67F913}"/>
    <cellStyle name="Calculation 3 2 2 12" xfId="5215" xr:uid="{1DAFAD75-0D71-4449-B707-892CB1CFAFA3}"/>
    <cellStyle name="Calculation 3 2 2 13" xfId="5216" xr:uid="{164B1A37-E001-4B73-B24B-59724C059C62}"/>
    <cellStyle name="Calculation 3 2 2 14" xfId="5217" xr:uid="{FDEDC3A5-E27E-4C6F-B8D8-D9B0E21403A0}"/>
    <cellStyle name="Calculation 3 2 2 15" xfId="5218" xr:uid="{2573C5B2-07E0-4D1C-9FA7-698B14DD34F7}"/>
    <cellStyle name="Calculation 3 2 2 16" xfId="5219" xr:uid="{BF8AD0CB-0A4C-4CC9-9758-32C986CD2496}"/>
    <cellStyle name="Calculation 3 2 2 17" xfId="5220" xr:uid="{061C8443-7F24-408D-A67E-FDC0BD0DCD39}"/>
    <cellStyle name="Calculation 3 2 2 18" xfId="5221" xr:uid="{DA508714-3FC3-42C1-9BBD-958C52D47827}"/>
    <cellStyle name="Calculation 3 2 2 19" xfId="5222" xr:uid="{710BB554-1F45-4210-AA40-6B57B6B2A3B6}"/>
    <cellStyle name="Calculation 3 2 2 2" xfId="5223" xr:uid="{0A2558FC-7ACA-4169-A99D-3CB3D50E5A37}"/>
    <cellStyle name="Calculation 3 2 2 20" xfId="5224" xr:uid="{44779739-2BEF-4FD5-A372-950C256018AA}"/>
    <cellStyle name="Calculation 3 2 2 21" xfId="5225" xr:uid="{3ED06F77-F1EE-43FB-8354-FA4A853C2B5C}"/>
    <cellStyle name="Calculation 3 2 2 22" xfId="5226" xr:uid="{1FCF67D7-6B46-42D6-A7FA-09C2F3041DA5}"/>
    <cellStyle name="Calculation 3 2 2 23" xfId="14820" xr:uid="{3AC1F53F-02D6-4F7C-ADCF-2B70E5EE4F8A}"/>
    <cellStyle name="Calculation 3 2 2 23 2" xfId="15068" xr:uid="{D75D342D-756E-48E1-8D6E-D2D66AF6AD47}"/>
    <cellStyle name="Calculation 3 2 2 23 2 2" xfId="20555" xr:uid="{5F4AA9A9-2ED8-47E5-B46B-B05890D113A4}"/>
    <cellStyle name="Calculation 3 2 2 23 3" xfId="20759" xr:uid="{801C8D08-87B6-403A-AFA6-26997F265C67}"/>
    <cellStyle name="Calculation 3 2 2 24" xfId="14181" xr:uid="{0B1D032B-2AB9-46E4-8788-819C05073F71}"/>
    <cellStyle name="Calculation 3 2 2 24 2" xfId="21001" xr:uid="{0968017F-2BE8-4A24-A17D-25ED54BD48CF}"/>
    <cellStyle name="Calculation 3 2 2 25" xfId="14118" xr:uid="{F90BA1DF-2D80-4DAF-A551-4FB1CD067DE3}"/>
    <cellStyle name="Calculation 3 2 2 25 2" xfId="21063" xr:uid="{CC0CDB9F-E371-4B98-AFD7-6431CAA90FE5}"/>
    <cellStyle name="Calculation 3 2 2 26" xfId="21353" xr:uid="{61FC8B99-D1F0-4AF0-92D5-E410451B10CC}"/>
    <cellStyle name="Calculation 3 2 2 3" xfId="5227" xr:uid="{0C857730-903D-40A9-B25D-122B016438C9}"/>
    <cellStyle name="Calculation 3 2 2 4" xfId="5228" xr:uid="{C6F311DD-8783-47BD-9E57-F7FCE8791F01}"/>
    <cellStyle name="Calculation 3 2 2 5" xfId="5229" xr:uid="{D43BF1E1-517E-477F-A877-A95A41E184CB}"/>
    <cellStyle name="Calculation 3 2 2 6" xfId="5230" xr:uid="{0D1EA4A3-3A44-4611-98EA-E2B62EC46E48}"/>
    <cellStyle name="Calculation 3 2 2 7" xfId="5231" xr:uid="{CB2699B1-82C8-421E-BB2F-606162D9C224}"/>
    <cellStyle name="Calculation 3 2 2 8" xfId="5232" xr:uid="{3AA615A0-8B9A-43A1-9B36-9681DFA7687D}"/>
    <cellStyle name="Calculation 3 2 2 9" xfId="5233" xr:uid="{CFC363C7-8B32-45D1-B19F-35CE29192E3B}"/>
    <cellStyle name="Calculation 3 2 20" xfId="5234" xr:uid="{E4A15C5F-D2BC-45DF-954B-962E11660FE2}"/>
    <cellStyle name="Calculation 3 2 20 2" xfId="14821" xr:uid="{3CE1C6A2-74D5-4585-AA19-13DABC63E1CB}"/>
    <cellStyle name="Calculation 3 2 20 2 2" xfId="15069" xr:uid="{A169FC64-5F35-4A2C-BA7B-24B70BD70B0C}"/>
    <cellStyle name="Calculation 3 2 20 2 2 2" xfId="20554" xr:uid="{A2509539-4424-464C-A0F7-D66148662074}"/>
    <cellStyle name="Calculation 3 2 20 2 3" xfId="20758" xr:uid="{E80AFA02-CFC6-4F90-AC3B-F6701888BE14}"/>
    <cellStyle name="Calculation 3 2 20 3" xfId="14182" xr:uid="{46B0A141-CC1C-49ED-869E-C9288429C9B7}"/>
    <cellStyle name="Calculation 3 2 20 3 2" xfId="21000" xr:uid="{A68AD3D3-3708-4A75-89DD-B9C29CA3492B}"/>
    <cellStyle name="Calculation 3 2 20 4" xfId="14117" xr:uid="{FCCC7A71-ACA6-4532-84A8-FFB753DF8FCD}"/>
    <cellStyle name="Calculation 3 2 20 4 2" xfId="21064" xr:uid="{66CE5CE8-56EC-47D6-91AB-DA1C2CAEF132}"/>
    <cellStyle name="Calculation 3 2 20 5" xfId="21352" xr:uid="{38AD3338-E535-46F1-B9EE-7894A70CE6F1}"/>
    <cellStyle name="Calculation 3 2 21" xfId="5235" xr:uid="{60F9F7F9-D40F-4E6C-88E7-A5372B817A67}"/>
    <cellStyle name="Calculation 3 2 21 2" xfId="14822" xr:uid="{98C26138-1EE0-4317-9F7D-110C51073C11}"/>
    <cellStyle name="Calculation 3 2 21 2 2" xfId="15070" xr:uid="{5A8D3FE0-AD06-4289-9513-9825C953117A}"/>
    <cellStyle name="Calculation 3 2 21 2 2 2" xfId="20553" xr:uid="{3EA1D919-6F27-4386-81DA-A1271120B653}"/>
    <cellStyle name="Calculation 3 2 21 2 3" xfId="20757" xr:uid="{0A500C13-D8B3-4ADF-9246-B6CD49CDAA6E}"/>
    <cellStyle name="Calculation 3 2 21 3" xfId="14183" xr:uid="{417DDD56-B854-4641-B872-6D58359D7728}"/>
    <cellStyle name="Calculation 3 2 21 3 2" xfId="20999" xr:uid="{7509908F-4293-414D-B6F5-4F49FB5A53DA}"/>
    <cellStyle name="Calculation 3 2 21 4" xfId="14116" xr:uid="{639DED78-123E-4758-89C5-5922ACA64F10}"/>
    <cellStyle name="Calculation 3 2 21 4 2" xfId="21065" xr:uid="{8E267F61-49E0-45F5-9C87-B323F0DEE64E}"/>
    <cellStyle name="Calculation 3 2 21 5" xfId="20387" xr:uid="{65A73499-C728-40A4-A2F3-8B334E0F8B58}"/>
    <cellStyle name="Calculation 3 2 22" xfId="5236" xr:uid="{FDD425E6-ACDF-4297-8D48-65864D9C6732}"/>
    <cellStyle name="Calculation 3 2 22 2" xfId="14823" xr:uid="{4C97086F-61E6-4EF0-B734-96E95EAE9CDD}"/>
    <cellStyle name="Calculation 3 2 22 2 2" xfId="15071" xr:uid="{7FA29837-A895-41EA-AF45-A7B16DED6DBE}"/>
    <cellStyle name="Calculation 3 2 22 2 2 2" xfId="20552" xr:uid="{92E55E62-FB3F-490F-97C4-5B020279DA4F}"/>
    <cellStyle name="Calculation 3 2 22 2 3" xfId="20756" xr:uid="{D238EA4E-CDE7-4BC1-8EAD-CAFF2557F07F}"/>
    <cellStyle name="Calculation 3 2 22 3" xfId="14184" xr:uid="{C0F81935-660C-418B-8096-2849ADF17D2F}"/>
    <cellStyle name="Calculation 3 2 22 3 2" xfId="20998" xr:uid="{CA2B08D8-1CA2-480C-B811-7778471946CC}"/>
    <cellStyle name="Calculation 3 2 22 4" xfId="14115" xr:uid="{8A3E1C3D-95E8-4C88-97AF-50DB00E77721}"/>
    <cellStyle name="Calculation 3 2 22 4 2" xfId="21066" xr:uid="{E7738466-639E-4D91-827F-4CE8EDBD0C09}"/>
    <cellStyle name="Calculation 3 2 22 5" xfId="20386" xr:uid="{E70CD6D5-2665-4FCA-847C-CD90D939FF4B}"/>
    <cellStyle name="Calculation 3 2 3" xfId="5237" xr:uid="{C471C12B-76B6-47CD-BDB6-08ED0828D961}"/>
    <cellStyle name="Calculation 3 2 3 2" xfId="14824" xr:uid="{87864A7D-4B80-4D50-8A97-CE794C447B72}"/>
    <cellStyle name="Calculation 3 2 3 2 2" xfId="15072" xr:uid="{BB2AE438-85E5-424B-A394-BBF0CEAF74A6}"/>
    <cellStyle name="Calculation 3 2 3 2 2 2" xfId="20551" xr:uid="{095468BC-604F-48DF-B91E-A6E19CDFBC76}"/>
    <cellStyle name="Calculation 3 2 3 2 3" xfId="20755" xr:uid="{51751D90-2565-47F0-8C29-015D2F8ED971}"/>
    <cellStyle name="Calculation 3 2 3 3" xfId="14185" xr:uid="{F250D487-15F1-4ADD-B550-8A2F4CEEB36B}"/>
    <cellStyle name="Calculation 3 2 3 3 2" xfId="20997" xr:uid="{01A04C47-05A6-45DD-9630-E3AC51CC0CB4}"/>
    <cellStyle name="Calculation 3 2 3 4" xfId="14114" xr:uid="{9A401665-7276-48B6-981D-E2A5CD0AE5C4}"/>
    <cellStyle name="Calculation 3 2 3 4 2" xfId="21067" xr:uid="{4DA6690D-238D-42F8-960F-D048A2BCC77C}"/>
    <cellStyle name="Calculation 3 2 3 5" xfId="21490" xr:uid="{0E79DA47-49A6-4139-A74C-2C6A13521AD8}"/>
    <cellStyle name="Calculation 3 2 4" xfId="5238" xr:uid="{4BEC4054-150A-40B9-9894-4DA78C9CED13}"/>
    <cellStyle name="Calculation 3 2 4 2" xfId="14825" xr:uid="{483D7DF7-2D66-4A60-92EA-139F5BEB3EDC}"/>
    <cellStyle name="Calculation 3 2 4 2 2" xfId="15073" xr:uid="{DD9ECFD3-2D2E-4AC4-8D9E-5A3418A0FDE3}"/>
    <cellStyle name="Calculation 3 2 4 2 2 2" xfId="20550" xr:uid="{D23D1EA7-D8D3-4197-B0FD-561C788D6853}"/>
    <cellStyle name="Calculation 3 2 4 2 3" xfId="20754" xr:uid="{1BF8EA80-9799-437D-928D-8589ECFE2E1D}"/>
    <cellStyle name="Calculation 3 2 4 3" xfId="14186" xr:uid="{3EABB4F3-893B-407B-B1A0-CEAA123C008B}"/>
    <cellStyle name="Calculation 3 2 4 3 2" xfId="20996" xr:uid="{AC4E7129-70B9-4E23-9FA5-E257C199182F}"/>
    <cellStyle name="Calculation 3 2 4 4" xfId="14113" xr:uid="{E72AF766-4F40-492B-8661-D6AF78E3129A}"/>
    <cellStyle name="Calculation 3 2 4 4 2" xfId="21068" xr:uid="{18A2634D-637B-4421-93EB-B3CD7C663087}"/>
    <cellStyle name="Calculation 3 2 4 5" xfId="21461" xr:uid="{D0EFABC9-95B9-4ADF-802A-95B7C5DDA74C}"/>
    <cellStyle name="Calculation 3 2 5" xfId="5239" xr:uid="{ACB0FD31-0BF5-4C0A-A4E5-61D2C0A96D28}"/>
    <cellStyle name="Calculation 3 2 5 2" xfId="14826" xr:uid="{46A7266A-ADEF-4747-9A84-7A3035CFC2B0}"/>
    <cellStyle name="Calculation 3 2 5 2 2" xfId="15074" xr:uid="{E3E64A1F-B94B-463C-9DF6-3B036F67877B}"/>
    <cellStyle name="Calculation 3 2 5 2 2 2" xfId="20549" xr:uid="{7993391B-9614-48BD-ADF4-C5A129F75932}"/>
    <cellStyle name="Calculation 3 2 5 2 3" xfId="20753" xr:uid="{BBE247A7-455F-4734-B773-355E5A4A69EA}"/>
    <cellStyle name="Calculation 3 2 5 3" xfId="14187" xr:uid="{052E2AA5-8F94-4B95-B0FB-81EB18E02726}"/>
    <cellStyle name="Calculation 3 2 5 3 2" xfId="20995" xr:uid="{B39E602D-9027-4D47-8FD4-C95876611C4D}"/>
    <cellStyle name="Calculation 3 2 5 4" xfId="14112" xr:uid="{46C79083-D2E5-404B-9A9B-8875161FD66B}"/>
    <cellStyle name="Calculation 3 2 5 4 2" xfId="21069" xr:uid="{1F5BDBAB-8571-4360-9F56-E6644ADE04F1}"/>
    <cellStyle name="Calculation 3 2 5 5" xfId="21425" xr:uid="{EAA3C153-A458-448A-9146-B80B0BEB46CC}"/>
    <cellStyle name="Calculation 3 2 6" xfId="5240" xr:uid="{FE0F51F2-2E6B-4DBF-A12C-FEFF219B9A48}"/>
    <cellStyle name="Calculation 3 2 6 2" xfId="14827" xr:uid="{824BAEF4-091E-4DA7-B646-F169F9C2E824}"/>
    <cellStyle name="Calculation 3 2 6 2 2" xfId="15075" xr:uid="{72FE5EDA-4993-4F2C-B412-421ECED1E2E2}"/>
    <cellStyle name="Calculation 3 2 6 2 2 2" xfId="20548" xr:uid="{D9754C0B-D314-406D-BF4D-42D5CE46DFBF}"/>
    <cellStyle name="Calculation 3 2 6 2 3" xfId="20752" xr:uid="{377985AC-8075-4E7B-9002-9C7406D205AA}"/>
    <cellStyle name="Calculation 3 2 6 3" xfId="14188" xr:uid="{03F0941E-D2DD-4923-8F1F-58D9E8DFA56A}"/>
    <cellStyle name="Calculation 3 2 6 3 2" xfId="20994" xr:uid="{2F87FBB3-FEF3-4EF9-BB22-8B4E9B14FF4F}"/>
    <cellStyle name="Calculation 3 2 6 4" xfId="14111" xr:uid="{0D80D858-CF55-4930-A866-5B1A0C36A22C}"/>
    <cellStyle name="Calculation 3 2 6 4 2" xfId="21070" xr:uid="{E0E55503-C5EF-400F-87AB-3F043FFD66E1}"/>
    <cellStyle name="Calculation 3 2 6 5" xfId="21503" xr:uid="{F24918CB-BA0C-41D2-B753-09E8E74730BC}"/>
    <cellStyle name="Calculation 3 2 7" xfId="5241" xr:uid="{537D1D54-8677-417D-B7B8-32A73DC9D140}"/>
    <cellStyle name="Calculation 3 2 7 2" xfId="14828" xr:uid="{664EAC32-E82C-4471-A028-73D98D87CC29}"/>
    <cellStyle name="Calculation 3 2 7 2 2" xfId="15076" xr:uid="{449BD6A5-5B84-4194-9C03-A8ADC57F187F}"/>
    <cellStyle name="Calculation 3 2 7 2 2 2" xfId="20547" xr:uid="{7B1777A1-999A-49C7-BF23-EFA5EC1743E7}"/>
    <cellStyle name="Calculation 3 2 7 2 3" xfId="20751" xr:uid="{AD30D422-FE2E-4094-90A0-F0FC2186D16B}"/>
    <cellStyle name="Calculation 3 2 7 3" xfId="14189" xr:uid="{C9169682-359E-496C-8146-C7143A52013F}"/>
    <cellStyle name="Calculation 3 2 7 3 2" xfId="20993" xr:uid="{4B65E331-94F5-4DAA-9C66-1104CBA487CA}"/>
    <cellStyle name="Calculation 3 2 7 4" xfId="14110" xr:uid="{AFD7F55F-3631-468D-8AA3-0757F2BA54B3}"/>
    <cellStyle name="Calculation 3 2 7 4 2" xfId="21071" xr:uid="{4C20ACC7-38A7-491F-A701-5DBFE7257527}"/>
    <cellStyle name="Calculation 3 2 7 5" xfId="21435" xr:uid="{016224A7-8939-47CA-B55D-2C4EC18BD70C}"/>
    <cellStyle name="Calculation 3 2 8" xfId="5242" xr:uid="{8BCCF66D-4767-45E5-8C16-E98661AADA32}"/>
    <cellStyle name="Calculation 3 2 8 2" xfId="14829" xr:uid="{C478A1C9-5F35-4595-8E7A-83C93B8E4692}"/>
    <cellStyle name="Calculation 3 2 8 2 2" xfId="15077" xr:uid="{CE726D3E-5616-408A-8EBF-A19DA8C73B6F}"/>
    <cellStyle name="Calculation 3 2 8 2 2 2" xfId="20546" xr:uid="{71732D1C-1097-4A8F-8EB6-C321FD4BC809}"/>
    <cellStyle name="Calculation 3 2 8 2 3" xfId="20750" xr:uid="{52F6AC21-2A18-4020-8349-D9953A24C609}"/>
    <cellStyle name="Calculation 3 2 8 3" xfId="14190" xr:uid="{EC3C5C7B-7CA2-4D86-B135-86FB770F298C}"/>
    <cellStyle name="Calculation 3 2 8 3 2" xfId="20992" xr:uid="{017ACF6E-2402-499B-9D54-D713716F0D61}"/>
    <cellStyle name="Calculation 3 2 8 4" xfId="14109" xr:uid="{89283E0E-0202-4BD0-B6A2-F864BEA01F42}"/>
    <cellStyle name="Calculation 3 2 8 4 2" xfId="21072" xr:uid="{7039D1A6-C5BD-418D-878B-B9130DB57D2A}"/>
    <cellStyle name="Calculation 3 2 8 5" xfId="21415" xr:uid="{A6829490-6C1F-4A85-B178-D1C4096D956E}"/>
    <cellStyle name="Calculation 3 2 9" xfId="5243" xr:uid="{6E5DCC18-940C-4534-9779-3112A5ED5735}"/>
    <cellStyle name="Calculation 3 2 9 2" xfId="14830" xr:uid="{C3717969-18A4-43B3-9386-6BB0B4DECC19}"/>
    <cellStyle name="Calculation 3 2 9 2 2" xfId="15078" xr:uid="{D72CF160-036B-4FC0-9778-A8838EAE3719}"/>
    <cellStyle name="Calculation 3 2 9 2 2 2" xfId="20545" xr:uid="{7791BACF-314C-4934-8176-E5C3CA19185C}"/>
    <cellStyle name="Calculation 3 2 9 2 3" xfId="20749" xr:uid="{9DDD4204-B63E-4873-A01D-70655EA232D1}"/>
    <cellStyle name="Calculation 3 2 9 3" xfId="14191" xr:uid="{DAC5901C-6551-4890-88A6-AD1B69EBBC44}"/>
    <cellStyle name="Calculation 3 2 9 3 2" xfId="20991" xr:uid="{B6AE4F51-06FB-43CB-95E3-9F7FB3D4B150}"/>
    <cellStyle name="Calculation 3 2 9 4" xfId="14108" xr:uid="{2F248E2F-3E81-42CA-A54D-FD8AB1627E10}"/>
    <cellStyle name="Calculation 3 2 9 4 2" xfId="21073" xr:uid="{1807F359-4D79-4405-8E36-CF382C068FB5}"/>
    <cellStyle name="Calculation 3 2 9 5" xfId="21351" xr:uid="{5766DDF5-5AE6-4699-A15D-285228E3E1E5}"/>
    <cellStyle name="Calculation 3 20" xfId="5244" xr:uid="{11E2F535-CAE4-44A3-8988-EAB1857EA377}"/>
    <cellStyle name="Calculation 3 21" xfId="5245" xr:uid="{17408F93-AC26-4912-9FD4-9AB2C5134AA5}"/>
    <cellStyle name="Calculation 3 22" xfId="5246" xr:uid="{A7E5F471-F005-4168-A0EE-69AC5D6198F2}"/>
    <cellStyle name="Calculation 3 23" xfId="5247" xr:uid="{3D990914-9901-4241-811B-8B164A9B906F}"/>
    <cellStyle name="Calculation 3 24" xfId="5248" xr:uid="{6B055DBF-B164-41A5-B6D5-4CEC4794F13F}"/>
    <cellStyle name="Calculation 3 25" xfId="5249" xr:uid="{014C16D9-3C54-4BA8-B07A-F8C3901A31D1}"/>
    <cellStyle name="Calculation 3 26" xfId="5250" xr:uid="{5A63A044-4253-41FB-83CB-148E159CDBBA}"/>
    <cellStyle name="Calculation 3 27" xfId="5251" xr:uid="{F30B523C-96DF-4894-8081-8770634B4439}"/>
    <cellStyle name="Calculation 3 28" xfId="5252" xr:uid="{A7B46578-C355-470A-BAEC-051C051CF4A8}"/>
    <cellStyle name="Calculation 3 29" xfId="5253" xr:uid="{FDE6FF95-2D9E-437A-B0F3-49416434E178}"/>
    <cellStyle name="Calculation 3 3" xfId="5254" xr:uid="{7BF36827-B8B4-4779-B022-1D6D9B4C2D28}"/>
    <cellStyle name="Calculation 3 30" xfId="5255" xr:uid="{50E064F7-1D0F-4528-BCC1-B191D2A115A7}"/>
    <cellStyle name="Calculation 3 31" xfId="5256" xr:uid="{5410A6AF-D1A8-41CB-8D26-4835199CA762}"/>
    <cellStyle name="Calculation 3 32" xfId="5257" xr:uid="{0608CC5D-1304-4E8B-BC64-B3FC0879F1E1}"/>
    <cellStyle name="Calculation 3 33" xfId="5258" xr:uid="{60EE0E5F-0EF9-454E-B653-CBA61B6E7A95}"/>
    <cellStyle name="Calculation 3 34" xfId="5259" xr:uid="{E5E115C8-AE76-47AD-8CA0-0A4B233E7E94}"/>
    <cellStyle name="Calculation 3 35" xfId="5260" xr:uid="{BE9F0872-5E2B-4C86-BCAA-43ED815C83B5}"/>
    <cellStyle name="Calculation 3 36" xfId="13854" xr:uid="{25C6118D-F819-4DB3-86AC-50A2CD7D1095}"/>
    <cellStyle name="Calculation 3 36 2" xfId="21230" xr:uid="{713C7FB8-1CBD-40F5-9992-67DF19F80C2F}"/>
    <cellStyle name="Calculation 3 37" xfId="14677" xr:uid="{B0C2E663-3CEB-4362-9E07-6089E9393DF7}"/>
    <cellStyle name="Calculation 3 37 2" xfId="20799" xr:uid="{E10E115E-D5BB-4B1D-B9E9-4219584E6BA5}"/>
    <cellStyle name="Calculation 3 38" xfId="20412" xr:uid="{FCAA5F71-90AB-491F-8D97-B17AAC937E70}"/>
    <cellStyle name="Calculation 3 4" xfId="5261" xr:uid="{8471A449-D03D-49F4-8958-C1230892A9F9}"/>
    <cellStyle name="Calculation 3 5" xfId="5262" xr:uid="{35110E9E-1246-4CA3-83E8-960039705FB9}"/>
    <cellStyle name="Calculation 3 6" xfId="5263" xr:uid="{47AB95C5-D421-4D80-BE31-40D2016E51C6}"/>
    <cellStyle name="Calculation 3 7" xfId="5264" xr:uid="{47DDBD72-778C-45D2-92F3-230DFD181FC1}"/>
    <cellStyle name="Calculation 3 8" xfId="5265" xr:uid="{026268D1-9BDF-4186-8756-849DFE5DF076}"/>
    <cellStyle name="Calculation 3 9" xfId="5266" xr:uid="{CACC8A01-D669-41AD-84F8-D5450F4F3F69}"/>
    <cellStyle name="Calculation 4" xfId="8370" xr:uid="{85638DFC-C87A-4F90-A185-B9E0E87B4B12}"/>
    <cellStyle name="category" xfId="223" xr:uid="{AFF71107-A88A-47A1-8B3C-8D779B40D203}"/>
    <cellStyle name="Check Cell 2" xfId="224" xr:uid="{20A57131-07D3-4900-8B5C-9BCBA43B9007}"/>
    <cellStyle name="Check Cell 2 10" xfId="5267" xr:uid="{117D4325-0814-4A07-AFE5-39FD7E1548FE}"/>
    <cellStyle name="Check Cell 2 11" xfId="5268" xr:uid="{BDA3CC97-2339-46CE-A819-474D46E34C81}"/>
    <cellStyle name="Check Cell 2 12" xfId="5269" xr:uid="{644B6610-9F84-445C-A522-35DED5E7C5A3}"/>
    <cellStyle name="Check Cell 2 13" xfId="5270" xr:uid="{14C032EE-6358-4A8B-B8AE-063A674977C6}"/>
    <cellStyle name="Check Cell 2 14" xfId="5271" xr:uid="{DCC2C75E-5556-4E25-8123-30AAF8898BE6}"/>
    <cellStyle name="Check Cell 2 15" xfId="5272" xr:uid="{3C8168B9-22D1-46F9-AA9F-7E830CB13B0C}"/>
    <cellStyle name="Check Cell 2 16" xfId="5273" xr:uid="{38D384BC-6CB8-4730-BAAB-BDAA627ADE3D}"/>
    <cellStyle name="Check Cell 2 17" xfId="5274" xr:uid="{E723142C-61EB-4231-941D-AE95B0212E44}"/>
    <cellStyle name="Check Cell 2 18" xfId="5275" xr:uid="{0428100C-B2ED-499B-8EF1-2CC74FCA6E0E}"/>
    <cellStyle name="Check Cell 2 19" xfId="5276" xr:uid="{25A9ADCC-D81D-4A95-81CD-D3FB5676E252}"/>
    <cellStyle name="Check Cell 2 2" xfId="5277" xr:uid="{986FFBD1-804A-4ED5-930D-138079A310E0}"/>
    <cellStyle name="Check Cell 2 2 10" xfId="5278" xr:uid="{99E6C4DE-1251-492A-B1B8-37D045E7344E}"/>
    <cellStyle name="Check Cell 2 2 11" xfId="5279" xr:uid="{0CD842EB-DF17-450D-88DF-93FCE74A159B}"/>
    <cellStyle name="Check Cell 2 2 12" xfId="5280" xr:uid="{78929272-1A91-443A-9E2F-FAF78B971E0C}"/>
    <cellStyle name="Check Cell 2 2 13" xfId="5281" xr:uid="{96D190AE-51A2-4488-96D3-30F0F72C658D}"/>
    <cellStyle name="Check Cell 2 2 14" xfId="5282" xr:uid="{20F4F77B-4C35-4FF0-92ED-B5CCDEE3D2EC}"/>
    <cellStyle name="Check Cell 2 2 15" xfId="5283" xr:uid="{E34F0A78-4533-4EE9-B5C6-456A8A9A4E09}"/>
    <cellStyle name="Check Cell 2 2 16" xfId="5284" xr:uid="{0F333DE8-70AC-4B3B-8892-A1B256501BE2}"/>
    <cellStyle name="Check Cell 2 2 17" xfId="5285" xr:uid="{F19ED3F7-69B3-4B6F-9CAC-ED18BA61F78C}"/>
    <cellStyle name="Check Cell 2 2 18" xfId="5286" xr:uid="{0A3B33C3-E6F2-4A32-9D2C-5F03A9D3D210}"/>
    <cellStyle name="Check Cell 2 2 19" xfId="5287" xr:uid="{3446400F-BD66-49C7-89D0-A50DB482FB6C}"/>
    <cellStyle name="Check Cell 2 2 2" xfId="5288" xr:uid="{9C4FD0BE-DF7E-4D29-8DF1-330F5FA97272}"/>
    <cellStyle name="Check Cell 2 2 2 10" xfId="5289" xr:uid="{70E898D0-33BC-44CA-9252-FAFD9C5430C7}"/>
    <cellStyle name="Check Cell 2 2 2 11" xfId="5290" xr:uid="{60E7B789-6882-4754-8C7E-017FBD29634B}"/>
    <cellStyle name="Check Cell 2 2 2 12" xfId="5291" xr:uid="{D4BA6E2C-1043-4028-905D-16801E97D7A3}"/>
    <cellStyle name="Check Cell 2 2 2 13" xfId="5292" xr:uid="{7349A458-6718-4863-B6F4-31EE108E6F21}"/>
    <cellStyle name="Check Cell 2 2 2 14" xfId="5293" xr:uid="{B662BFC2-F316-4857-9098-00529A22CC3F}"/>
    <cellStyle name="Check Cell 2 2 2 15" xfId="5294" xr:uid="{8ED24977-C84F-464E-A821-1B51847A8D9C}"/>
    <cellStyle name="Check Cell 2 2 2 16" xfId="5295" xr:uid="{6C3BC403-9CB0-4FC5-A64D-40CB4A419E3F}"/>
    <cellStyle name="Check Cell 2 2 2 17" xfId="5296" xr:uid="{C72CF98C-B098-42EF-9E4A-B1DE8D76B145}"/>
    <cellStyle name="Check Cell 2 2 2 18" xfId="5297" xr:uid="{FF882F36-015C-4E8F-90CD-FD5E1C29145A}"/>
    <cellStyle name="Check Cell 2 2 2 19" xfId="5298" xr:uid="{457E5A2D-0E8B-42F1-BB5A-7C1D6E09770D}"/>
    <cellStyle name="Check Cell 2 2 2 2" xfId="5299" xr:uid="{9A0AECCA-859C-4AF6-A292-F0E69799E7DE}"/>
    <cellStyle name="Check Cell 2 2 2 20" xfId="5300" xr:uid="{9F2B07B0-C1E6-43EE-8093-0F00B7E13AE6}"/>
    <cellStyle name="Check Cell 2 2 2 21" xfId="5301" xr:uid="{8204F435-FE90-4FA8-9FB2-2027D519D8CD}"/>
    <cellStyle name="Check Cell 2 2 2 22" xfId="5302" xr:uid="{6CCE6515-1D7E-4AA7-B94A-7723A02394D9}"/>
    <cellStyle name="Check Cell 2 2 2 3" xfId="5303" xr:uid="{FDB5BF8E-ED15-4099-9461-9FA6C493D68B}"/>
    <cellStyle name="Check Cell 2 2 2 4" xfId="5304" xr:uid="{89166196-8EAC-4299-A123-0EAB5F41C9A4}"/>
    <cellStyle name="Check Cell 2 2 2 5" xfId="5305" xr:uid="{C02E6391-2CF3-4546-9A65-B1113666A97B}"/>
    <cellStyle name="Check Cell 2 2 2 6" xfId="5306" xr:uid="{08F21B86-EB6D-4CC2-A4DC-4A7DF547E9EE}"/>
    <cellStyle name="Check Cell 2 2 2 7" xfId="5307" xr:uid="{E3FA8E92-01C0-4F26-9DCB-661F7BF808A3}"/>
    <cellStyle name="Check Cell 2 2 2 8" xfId="5308" xr:uid="{A05F1A9D-FA75-4189-B7A9-35EBC811C3A3}"/>
    <cellStyle name="Check Cell 2 2 2 9" xfId="5309" xr:uid="{F0C3A570-5818-4AD2-99CF-25471D9A49C5}"/>
    <cellStyle name="Check Cell 2 2 20" xfId="5310" xr:uid="{CC3055F6-F086-406C-9D17-78A6E47109A1}"/>
    <cellStyle name="Check Cell 2 2 21" xfId="5311" xr:uid="{CF9E5CA2-2F78-475A-9E39-1632E62E61E3}"/>
    <cellStyle name="Check Cell 2 2 22" xfId="5312" xr:uid="{453C4376-0102-41DA-992E-110328182E71}"/>
    <cellStyle name="Check Cell 2 2 3" xfId="5313" xr:uid="{B99BCDD5-DD96-4CB3-A84D-54E93C12F7B5}"/>
    <cellStyle name="Check Cell 2 2 4" xfId="5314" xr:uid="{8FDA90CC-0BCE-4C5E-AEBE-7F38AD1DDEA9}"/>
    <cellStyle name="Check Cell 2 2 5" xfId="5315" xr:uid="{54ED110B-CB02-42D7-B0D3-6D6B6B263564}"/>
    <cellStyle name="Check Cell 2 2 6" xfId="5316" xr:uid="{551AA94E-69E8-40C6-A970-A3FC14292038}"/>
    <cellStyle name="Check Cell 2 2 7" xfId="5317" xr:uid="{13183D00-314F-4537-8335-C1B3A5D360A9}"/>
    <cellStyle name="Check Cell 2 2 8" xfId="5318" xr:uid="{BD849514-4232-4BAC-B501-415A2BAE6581}"/>
    <cellStyle name="Check Cell 2 2 9" xfId="5319" xr:uid="{D33058DB-F079-4DE8-B70B-DEF84FCE3401}"/>
    <cellStyle name="Check Cell 2 20" xfId="5320" xr:uid="{EA50CB70-6D84-4AD3-B380-511DE6C42E72}"/>
    <cellStyle name="Check Cell 2 21" xfId="5321" xr:uid="{E57FD775-F236-4036-8279-6AC3170E7101}"/>
    <cellStyle name="Check Cell 2 22" xfId="5322" xr:uid="{BB312449-E0DA-4E62-9EDE-A7526FF537BB}"/>
    <cellStyle name="Check Cell 2 23" xfId="5323" xr:uid="{CA173C61-8317-41B7-BD4E-D9CADE8EFF78}"/>
    <cellStyle name="Check Cell 2 24" xfId="5324" xr:uid="{2D70B793-641B-4BFA-BAD6-C3A0C046C6AF}"/>
    <cellStyle name="Check Cell 2 25" xfId="5325" xr:uid="{C44B8C53-DAD0-4707-9960-81DB1B68F548}"/>
    <cellStyle name="Check Cell 2 26" xfId="5326" xr:uid="{D725EC39-2D5B-4ECE-8B13-CE17F19E6C35}"/>
    <cellStyle name="Check Cell 2 27" xfId="5327" xr:uid="{A4F339A2-3365-4BE2-B666-3A90219FCFB7}"/>
    <cellStyle name="Check Cell 2 28" xfId="5328" xr:uid="{1BD22922-E1A3-4E5F-B4F5-4503814921E6}"/>
    <cellStyle name="Check Cell 2 29" xfId="5329" xr:uid="{8E27AE71-DA20-42D7-A463-F5BB024019C3}"/>
    <cellStyle name="Check Cell 2 3" xfId="5330" xr:uid="{4E02F685-9C2F-40A5-822F-DACFD5497472}"/>
    <cellStyle name="Check Cell 2 30" xfId="5331" xr:uid="{10FD7DCE-03B0-42FA-AEC3-EF5A0FA3FF7C}"/>
    <cellStyle name="Check Cell 2 31" xfId="5332" xr:uid="{D43468B9-7C6B-491B-AB88-CC88E0823462}"/>
    <cellStyle name="Check Cell 2 32" xfId="5333" xr:uid="{193ED680-EDE4-4871-B51C-278A6467CCCD}"/>
    <cellStyle name="Check Cell 2 33" xfId="5334" xr:uid="{71AF5DDD-E24A-4260-8EA6-DCBC2C26AE62}"/>
    <cellStyle name="Check Cell 2 34" xfId="5335" xr:uid="{BAF0B3DD-42CD-41F0-B5B5-64AC39AACE33}"/>
    <cellStyle name="Check Cell 2 35" xfId="5336" xr:uid="{9E0D5A1B-62CE-4A1F-80B0-059FAC6E4F20}"/>
    <cellStyle name="Check Cell 2 36" xfId="18192" xr:uid="{0FCA1B08-BCBC-4AA8-BFD1-143F4906B05F}"/>
    <cellStyle name="Check Cell 2 4" xfId="5337" xr:uid="{27B9380F-E7EA-491A-8D53-6386AC2D4003}"/>
    <cellStyle name="Check Cell 2 5" xfId="5338" xr:uid="{2E7F2837-6FD9-4BB2-ACD3-475CD743A29B}"/>
    <cellStyle name="Check Cell 2 6" xfId="5339" xr:uid="{BE45A6FB-1C3D-478D-84EF-DB9F86D07283}"/>
    <cellStyle name="Check Cell 2 7" xfId="5340" xr:uid="{AADE5362-5AB4-44D2-BD77-A61F3CDEC1B9}"/>
    <cellStyle name="Check Cell 2 8" xfId="5341" xr:uid="{E46170E5-A22E-457E-BC9D-431061EEC3CA}"/>
    <cellStyle name="Check Cell 2 9" xfId="5342" xr:uid="{C2DAB5EB-57A1-4B89-A9EB-C699CC0D2E9F}"/>
    <cellStyle name="Check Cell 3" xfId="225" xr:uid="{7FC85839-14F9-4E92-B6F1-E13D3E44D211}"/>
    <cellStyle name="Check Cell 3 10" xfId="5343" xr:uid="{07F4C6FB-E652-4836-94EF-7BC6D017540C}"/>
    <cellStyle name="Check Cell 3 11" xfId="5344" xr:uid="{1FA1579C-0BFC-4152-9216-F88EABD3A5E8}"/>
    <cellStyle name="Check Cell 3 12" xfId="5345" xr:uid="{E6119258-8245-4679-8BB6-2215AF695522}"/>
    <cellStyle name="Check Cell 3 13" xfId="5346" xr:uid="{7BBE4E8A-0CA9-4E31-9333-4442BB367222}"/>
    <cellStyle name="Check Cell 3 14" xfId="5347" xr:uid="{AD924C11-5EA1-4514-9B4E-7FAEBE5E3BFB}"/>
    <cellStyle name="Check Cell 3 15" xfId="5348" xr:uid="{2FCE37D0-EBB5-4EA3-B748-9891D57C266F}"/>
    <cellStyle name="Check Cell 3 16" xfId="5349" xr:uid="{732B0278-28DB-46E4-83B8-18809B4E920D}"/>
    <cellStyle name="Check Cell 3 17" xfId="5350" xr:uid="{0E2DA385-C635-4D67-ACB4-399A4FCF9D57}"/>
    <cellStyle name="Check Cell 3 18" xfId="5351" xr:uid="{F16435B0-6934-4D2E-8ACA-2E8EBD291C91}"/>
    <cellStyle name="Check Cell 3 19" xfId="5352" xr:uid="{0C988011-CBD2-4532-905A-EE3CC06F31CC}"/>
    <cellStyle name="Check Cell 3 2" xfId="5353" xr:uid="{2786CEFC-976F-4610-8A54-901E5DE2D322}"/>
    <cellStyle name="Check Cell 3 2 10" xfId="5354" xr:uid="{3AD27C35-2066-47D3-B210-BA369539B7DD}"/>
    <cellStyle name="Check Cell 3 2 11" xfId="5355" xr:uid="{6F136F84-7435-4E0F-A1F1-E06341CEF24C}"/>
    <cellStyle name="Check Cell 3 2 12" xfId="5356" xr:uid="{925FA11B-E0EB-4C21-BF45-5AFBE407EC96}"/>
    <cellStyle name="Check Cell 3 2 13" xfId="5357" xr:uid="{5E42703F-9E5E-4D27-86A3-5887CBB5651B}"/>
    <cellStyle name="Check Cell 3 2 14" xfId="5358" xr:uid="{95EC0E1B-CA70-4EB6-83D0-983FB32BD108}"/>
    <cellStyle name="Check Cell 3 2 15" xfId="5359" xr:uid="{E0DDEADE-4A84-486B-9ED6-36469A2F9A81}"/>
    <cellStyle name="Check Cell 3 2 16" xfId="5360" xr:uid="{07F1C67B-427B-491D-96EB-441FFBA7DA79}"/>
    <cellStyle name="Check Cell 3 2 17" xfId="5361" xr:uid="{4934B3FD-690D-4300-BACC-01CA0F4CB332}"/>
    <cellStyle name="Check Cell 3 2 18" xfId="5362" xr:uid="{0028A778-418A-4FC2-B174-6873FC5B0D1D}"/>
    <cellStyle name="Check Cell 3 2 19" xfId="5363" xr:uid="{E1F8CC7D-61D0-4C5D-A338-D9425CDE6EE4}"/>
    <cellStyle name="Check Cell 3 2 2" xfId="5364" xr:uid="{6B5BA8CE-37C8-4796-AC1F-B7DBB5880FB7}"/>
    <cellStyle name="Check Cell 3 2 2 10" xfId="5365" xr:uid="{BF6CD445-D115-4969-97E2-FDC840753DC8}"/>
    <cellStyle name="Check Cell 3 2 2 11" xfId="5366" xr:uid="{B2672430-B0CE-467C-A243-AEC1E3A274F6}"/>
    <cellStyle name="Check Cell 3 2 2 12" xfId="5367" xr:uid="{FA159925-1F53-4FB8-8857-9DA8E65A3FBA}"/>
    <cellStyle name="Check Cell 3 2 2 13" xfId="5368" xr:uid="{E94AD990-D73A-4A4C-8EB0-0A03F51F4C86}"/>
    <cellStyle name="Check Cell 3 2 2 14" xfId="5369" xr:uid="{DE2C5716-324F-4662-8B42-752167D577A1}"/>
    <cellStyle name="Check Cell 3 2 2 15" xfId="5370" xr:uid="{ED315CFB-AD18-4DEA-AABB-CB05C91C0EA0}"/>
    <cellStyle name="Check Cell 3 2 2 16" xfId="5371" xr:uid="{6FD85B57-F724-4910-8243-230981C4ECCC}"/>
    <cellStyle name="Check Cell 3 2 2 17" xfId="5372" xr:uid="{91CB3B70-97B4-4586-851F-14316EA2BCBE}"/>
    <cellStyle name="Check Cell 3 2 2 18" xfId="5373" xr:uid="{2B9897BC-468A-47FE-AE6A-328A198334CC}"/>
    <cellStyle name="Check Cell 3 2 2 19" xfId="5374" xr:uid="{58B51EC5-B5B9-4086-BA01-67088E6314A0}"/>
    <cellStyle name="Check Cell 3 2 2 2" xfId="5375" xr:uid="{03DED3A9-CA4B-42AD-87BD-1E6B0044B849}"/>
    <cellStyle name="Check Cell 3 2 2 20" xfId="5376" xr:uid="{B7F79835-22A9-4D5B-B692-50E834ABD15E}"/>
    <cellStyle name="Check Cell 3 2 2 21" xfId="5377" xr:uid="{65FAB254-6A2E-42B0-8B84-B8F657D7A6D1}"/>
    <cellStyle name="Check Cell 3 2 2 22" xfId="5378" xr:uid="{D3326C6B-3A51-451B-BBDB-7BF294C9CAC6}"/>
    <cellStyle name="Check Cell 3 2 2 3" xfId="5379" xr:uid="{F0F7F1F3-C4BB-4E8A-B527-43CA8FBD9DD4}"/>
    <cellStyle name="Check Cell 3 2 2 4" xfId="5380" xr:uid="{01999E24-B172-4917-8D7C-1CBA4149DD05}"/>
    <cellStyle name="Check Cell 3 2 2 5" xfId="5381" xr:uid="{83261AA2-920A-416C-89FD-21D92B2C1B16}"/>
    <cellStyle name="Check Cell 3 2 2 6" xfId="5382" xr:uid="{412CB332-B6B5-4D98-8BA1-95376F909CB3}"/>
    <cellStyle name="Check Cell 3 2 2 7" xfId="5383" xr:uid="{1A744E8A-ECEE-4B21-8E5C-CEC2416F67D0}"/>
    <cellStyle name="Check Cell 3 2 2 8" xfId="5384" xr:uid="{9AD0BC60-57E1-4D05-A764-0DCAC2F92B5C}"/>
    <cellStyle name="Check Cell 3 2 2 9" xfId="5385" xr:uid="{892632D7-F51B-425E-9832-E6179D439F9C}"/>
    <cellStyle name="Check Cell 3 2 20" xfId="5386" xr:uid="{836219BC-A5F0-4C9F-BC86-0359C2596865}"/>
    <cellStyle name="Check Cell 3 2 21" xfId="5387" xr:uid="{1D180224-D7A4-46E1-9044-C440FAECA2A1}"/>
    <cellStyle name="Check Cell 3 2 22" xfId="5388" xr:uid="{FD77F97F-1A9A-4B69-9FDE-18BFA8336DC4}"/>
    <cellStyle name="Check Cell 3 2 3" xfId="5389" xr:uid="{B279388D-03C3-4323-9AA3-8D6029B3BBCD}"/>
    <cellStyle name="Check Cell 3 2 4" xfId="5390" xr:uid="{94AB263B-8FB0-4F5C-AC71-6DBBF4E60D15}"/>
    <cellStyle name="Check Cell 3 2 5" xfId="5391" xr:uid="{26A0AB6E-7384-409E-8CC8-A3687B8C8AFB}"/>
    <cellStyle name="Check Cell 3 2 6" xfId="5392" xr:uid="{10C0A0C7-13B8-4BFA-9A87-934BE416A0E7}"/>
    <cellStyle name="Check Cell 3 2 7" xfId="5393" xr:uid="{3C2C9247-BA41-481B-AF2F-3F2895630C34}"/>
    <cellStyle name="Check Cell 3 2 8" xfId="5394" xr:uid="{AFE5D635-3D54-4E1C-BA1C-C31834E348E1}"/>
    <cellStyle name="Check Cell 3 2 9" xfId="5395" xr:uid="{2BFB1C2A-D854-435E-8009-9637199FC4E4}"/>
    <cellStyle name="Check Cell 3 20" xfId="5396" xr:uid="{0834970D-8803-49CF-BA4D-5982571749A7}"/>
    <cellStyle name="Check Cell 3 21" xfId="5397" xr:uid="{CF9C6491-E09F-46B3-8DD8-0E732AFD09AC}"/>
    <cellStyle name="Check Cell 3 22" xfId="5398" xr:uid="{5DE499D2-6B32-40F9-B528-786574831F95}"/>
    <cellStyle name="Check Cell 3 23" xfId="5399" xr:uid="{A5B84A14-F400-49F7-A2C9-12722E91A9FA}"/>
    <cellStyle name="Check Cell 3 24" xfId="5400" xr:uid="{A2A81BBA-7236-4028-A790-62CE634993C4}"/>
    <cellStyle name="Check Cell 3 25" xfId="5401" xr:uid="{ADC7E1B3-1BA0-4B29-A20E-27E08A1BC419}"/>
    <cellStyle name="Check Cell 3 26" xfId="5402" xr:uid="{DBB378FD-15E9-4D0E-9100-9CC397D0DC3D}"/>
    <cellStyle name="Check Cell 3 27" xfId="5403" xr:uid="{27805094-BF5A-4BB8-96B4-8E1522CDB98B}"/>
    <cellStyle name="Check Cell 3 28" xfId="5404" xr:uid="{E69FEF1A-CE20-44FF-82E6-9A2DCE59169C}"/>
    <cellStyle name="Check Cell 3 29" xfId="5405" xr:uid="{92A591C7-B445-4E11-81A3-AD22FE68399C}"/>
    <cellStyle name="Check Cell 3 3" xfId="5406" xr:uid="{4555BD2C-EDF7-422E-ABF8-6C29038FDF10}"/>
    <cellStyle name="Check Cell 3 30" xfId="5407" xr:uid="{7E760DF8-C12C-4BD7-9842-22086EAF897B}"/>
    <cellStyle name="Check Cell 3 31" xfId="5408" xr:uid="{93C91960-0A21-4C8C-A11D-7F148652E106}"/>
    <cellStyle name="Check Cell 3 32" xfId="5409" xr:uid="{2B249AAA-4F0A-404D-820C-E7BB27CD5A6C}"/>
    <cellStyle name="Check Cell 3 33" xfId="5410" xr:uid="{AE586CCD-0CDA-4175-A59C-A661A6C62E24}"/>
    <cellStyle name="Check Cell 3 34" xfId="5411" xr:uid="{DDEB1119-EDEC-49C8-BBDD-AFF124E83675}"/>
    <cellStyle name="Check Cell 3 35" xfId="5412" xr:uid="{84B7C3F9-4CBA-49C6-81D8-119361D2E5B8}"/>
    <cellStyle name="Check Cell 3 4" xfId="5413" xr:uid="{F352DE3E-EA1F-4950-A9CA-468446ECD808}"/>
    <cellStyle name="Check Cell 3 5" xfId="5414" xr:uid="{644465C7-4BF8-4AE4-8EC6-669BD6313F79}"/>
    <cellStyle name="Check Cell 3 6" xfId="5415" xr:uid="{EC494806-515E-4A49-8732-53F69C5C35DF}"/>
    <cellStyle name="Check Cell 3 7" xfId="5416" xr:uid="{F48D2A8E-5EE8-4BB3-B262-F82FFA7B2036}"/>
    <cellStyle name="Check Cell 3 8" xfId="5417" xr:uid="{EF5AADC3-0376-4B8E-A6C7-D71EFC0F4703}"/>
    <cellStyle name="Check Cell 3 9" xfId="5418" xr:uid="{1D2D5931-0304-4D91-BE9E-C18EE0271039}"/>
    <cellStyle name="Check Cell 4" xfId="8372" xr:uid="{84957190-F2F0-4913-9527-C5D16A057D36}"/>
    <cellStyle name="Comma" xfId="32" builtinId="3"/>
    <cellStyle name="Comma  - Style1" xfId="226" xr:uid="{85C4D1F5-C3A0-466B-8232-583D536BA065}"/>
    <cellStyle name="Comma  - Style2" xfId="227" xr:uid="{99CCBDFB-10E2-433A-9D1F-5CC0D674D5D1}"/>
    <cellStyle name="Comma  - Style3" xfId="228" xr:uid="{8E57A0E4-B835-40D0-B2E2-1384AE50AF5F}"/>
    <cellStyle name="Comma  - Style4" xfId="229" xr:uid="{7C063E21-201C-4E93-9945-77A989CAA855}"/>
    <cellStyle name="Comma  - Style5" xfId="230" xr:uid="{333DBDDB-D134-49B9-845B-64F6ED712373}"/>
    <cellStyle name="Comma  - Style6" xfId="231" xr:uid="{0F9FC56B-3E02-43BB-975F-75C5D235EB68}"/>
    <cellStyle name="Comma  - Style7" xfId="232" xr:uid="{A28E2E77-5C67-4B75-BF75-43A4673B7F28}"/>
    <cellStyle name="Comma  - Style8" xfId="233" xr:uid="{845CDD81-686B-4022-A61D-BF6ACB911727}"/>
    <cellStyle name="Comma (0.0)" xfId="234" xr:uid="{BB0CD6BE-117C-469F-9094-4C85BB569DDD}"/>
    <cellStyle name="Comma (0.00)" xfId="235" xr:uid="{E02E2B45-DA08-4884-BDFA-10C2C77FD76C}"/>
    <cellStyle name="Comma (hidden)" xfId="236" xr:uid="{F28ED364-837B-439C-A265-5532A97A63EC}"/>
    <cellStyle name="Comma (hidden) 2" xfId="11789" xr:uid="{CF217D0B-AEF3-4864-8BC6-1561D3B8EAF1}"/>
    <cellStyle name="Comma (hidden) 2 2" xfId="13366" xr:uid="{929DE0F2-07D5-4614-9886-DB8B158E3EB1}"/>
    <cellStyle name="Comma (hidden) 2 3" xfId="12576" xr:uid="{05D155B9-20A9-4363-B363-D3915FABDFD6}"/>
    <cellStyle name="Comma (hidden) 2 4" xfId="15580" xr:uid="{E0279649-97E0-4730-BC8F-6A0FA1FCF0BF}"/>
    <cellStyle name="Comma (hidden) 3" xfId="10187" xr:uid="{B75AE4A1-EC77-4C42-ACBF-2B1E6F26D6F8}"/>
    <cellStyle name="Comma (index)" xfId="237" xr:uid="{AE1986E6-5554-43A9-80B3-21D7900E7360}"/>
    <cellStyle name="Comma [0.00]" xfId="238" xr:uid="{E1B66BAB-DBD3-490A-911D-663C2DB3FD13}"/>
    <cellStyle name="Comma [0.00] 2" xfId="11790" xr:uid="{4CE66B04-AD60-4980-9262-37558B98666E}"/>
    <cellStyle name="Comma [0.00] 2 2" xfId="13367" xr:uid="{D092D404-B771-4FAC-83DF-7A7515D9F99F}"/>
    <cellStyle name="Comma [0.00] 2 3" xfId="12577" xr:uid="{4A1ABC44-E63D-424E-91F2-B63037D0BD4D}"/>
    <cellStyle name="Comma [0.00] 2 4" xfId="15581" xr:uid="{FECD45AF-BB2B-4D6F-BFA3-BC5F9D4BC1BF}"/>
    <cellStyle name="Comma [0.00] 3" xfId="13855" xr:uid="{1EDA4DD7-4B73-4C53-AD14-1D15EF5768E8}"/>
    <cellStyle name="Comma [0.00] 4" xfId="10188" xr:uid="{37CBC587-AE4A-4001-AB4B-84366C611B92}"/>
    <cellStyle name="Comma [0] 2" xfId="8467" xr:uid="{C453692F-5596-4270-AC6E-67AC32289668}"/>
    <cellStyle name="Comma [0] 2 2" xfId="10137" xr:uid="{DC558EBE-4DB2-4D10-8FD2-BA48B4708C44}"/>
    <cellStyle name="Comma [0] 2 2 2" xfId="13775" xr:uid="{25FF7558-632A-4F27-9AA8-DCA4031CAC69}"/>
    <cellStyle name="Comma [0] 2 2 2 2" xfId="20147" xr:uid="{F34D2E8F-3C5A-4242-962D-0BAAE2FD32DE}"/>
    <cellStyle name="Comma [0] 2 2 3" xfId="12985" xr:uid="{A7D9C3DD-8ACF-4E0B-A355-F721A6D8C4C9}"/>
    <cellStyle name="Comma [0] 2 2 3 2" xfId="20135" xr:uid="{587CF1F3-A57C-43F9-A88A-66F72AABBE37}"/>
    <cellStyle name="Comma [0] 2 2 4" xfId="15989" xr:uid="{020C85E2-0D91-4B0D-B589-80DF560E55C8}"/>
    <cellStyle name="Comma [0] 2 2 4 2" xfId="20196" xr:uid="{EEC71D86-EB00-4604-9542-F4A4FD520FFB}"/>
    <cellStyle name="Comma [0] 2 2 5" xfId="18164" xr:uid="{35CB3B37-5EC4-4D00-B197-4CC8857101A4}"/>
    <cellStyle name="Comma [0] 2 2 6" xfId="18119" xr:uid="{30640E1B-F3F3-474D-ABDD-D3556DFDF792}"/>
    <cellStyle name="Comma [0] 2 2 7" xfId="18571" xr:uid="{39545376-3C13-44C0-A475-3F41FD0FB2DC}"/>
    <cellStyle name="Comma [0] 2 2 8" xfId="16022" xr:uid="{1AE9D4D9-1141-48B9-84F3-81D9A05C1242}"/>
    <cellStyle name="Comma [0] 2 2 9" xfId="12189" xr:uid="{7E31FB92-1C68-4294-9560-DD6B6ECC980A}"/>
    <cellStyle name="Comma [0] 2 3" xfId="14760" xr:uid="{8D42246D-F301-4011-AB3A-010BC7409013}"/>
    <cellStyle name="Comma [0] 2 3 2" xfId="20173" xr:uid="{AFF9BF6B-2666-4D7B-AB46-6D1A56D0415D}"/>
    <cellStyle name="Comma [0] 2 4" xfId="17277" xr:uid="{F4CA2024-56D9-4A1F-8A36-2442290AD582}"/>
    <cellStyle name="Comma [0] 2 4 2" xfId="21735" xr:uid="{8B1C417D-60ED-4685-895E-7AA87F9C0AFB}"/>
    <cellStyle name="Comma [0] 2 4 3" xfId="21526" xr:uid="{EE0A39DA-56A3-469F-9007-62C0F3C7D584}"/>
    <cellStyle name="Comma [0] 2 5" xfId="18569" xr:uid="{F0C2238A-67CD-46E8-8742-E47F1CA8C57B}"/>
    <cellStyle name="Comma [0] 2 5 2" xfId="21788" xr:uid="{4867A699-4D41-4C0E-B74A-545F1641AB77}"/>
    <cellStyle name="Comma [0] 2 5 3" xfId="21538" xr:uid="{AA3F5E54-8E69-4913-AEBC-9AF517DDEE33}"/>
    <cellStyle name="Comma [0] 2 6" xfId="11776" xr:uid="{7FAC0BB9-6299-4D1C-9E68-05B9295A13A5}"/>
    <cellStyle name="Comma [0] 3" xfId="16018" xr:uid="{16168767-56F1-4D07-9D7D-98208940EF95}"/>
    <cellStyle name="Comma [0] 4" xfId="16029" xr:uid="{63E9FAAC-3F7F-4591-A5C0-A80F623D7D93}"/>
    <cellStyle name="Comma [0] 4 2" xfId="18574" xr:uid="{86A9E4A9-D58B-4BCD-B6A5-903DE1CD734E}"/>
    <cellStyle name="Comma 10" xfId="239" xr:uid="{675EA205-BB4E-40F2-B18E-60557045B318}"/>
    <cellStyle name="Comma 10 2" xfId="89" xr:uid="{93C7A65A-96C1-4F57-8600-59A0534A96F1}"/>
    <cellStyle name="Comma 10 2 2" xfId="5419" xr:uid="{4B4E84B7-46E3-4A69-93FD-0B30E0B649EB}"/>
    <cellStyle name="Comma 10 2 3" xfId="11791" xr:uid="{34754279-6B78-4B5F-8294-E71D00C0EA41}"/>
    <cellStyle name="Comma 10 2 3 2" xfId="13368" xr:uid="{0B08475E-EB0E-4530-A666-D8E5759D1578}"/>
    <cellStyle name="Comma 10 2 3 3" xfId="13856" xr:uid="{41410B52-F9EF-4AE6-ACCB-6A9AF6496E5F}"/>
    <cellStyle name="Comma 10 2 3 4" xfId="12578" xr:uid="{26585E3A-5BE5-4811-B443-77D7AD70E651}"/>
    <cellStyle name="Comma 10 2 3 5" xfId="15582" xr:uid="{0CF0958B-FD0A-4C02-BF40-07CF1F37357B}"/>
    <cellStyle name="Comma 10 2 4" xfId="13008" xr:uid="{1FA207EB-D3CE-4FCC-A2D2-0AD25ADC05AA}"/>
    <cellStyle name="Comma 10 2 4 2" xfId="14755" xr:uid="{59099947-1284-46D0-B84F-01F69260EA82}"/>
    <cellStyle name="Comma 10 2 5" xfId="13826" xr:uid="{AFA3383C-8BEC-4E04-B6C3-3403794B3B9E}"/>
    <cellStyle name="Comma 10 2 6" xfId="12208" xr:uid="{AB7635F6-B6A0-4505-B1DE-6BA9E75A3F7E}"/>
    <cellStyle name="Comma 10 2 7" xfId="15214" xr:uid="{BD99448B-A80E-4927-A542-C9268274F5C4}"/>
    <cellStyle name="Comma 10 3" xfId="8557" xr:uid="{7E2E5C34-6A12-45A2-8091-057961F8B486}"/>
    <cellStyle name="Comma 10 3 2" xfId="10161" xr:uid="{A7CD319D-D84C-4960-B2A7-DBB7D70E5BC5}"/>
    <cellStyle name="Comma 10 3 2 2" xfId="20311" xr:uid="{44AD12B2-66B8-4F57-B556-B31443287C37}"/>
    <cellStyle name="Comma 10 3 3" xfId="18193" xr:uid="{83226C36-D7C4-48A1-BFBF-13E663E29F50}"/>
    <cellStyle name="Comma 10 4" xfId="18063" xr:uid="{3EDCFDF6-0121-4E69-96AF-FB56938525C6}"/>
    <cellStyle name="Comma 10_Book1" xfId="240" xr:uid="{59C8724F-1040-430B-A8AE-0F3AA863ADB3}"/>
    <cellStyle name="Comma 107" xfId="14738" xr:uid="{B44623B9-4A78-4620-830E-0F9D51FCC0A2}"/>
    <cellStyle name="Comma 11" xfId="241" xr:uid="{0D2F5DE3-A9B6-4CC0-BC4B-40716103DEEE}"/>
    <cellStyle name="Comma 11 2" xfId="242" xr:uid="{F8DA83E8-D013-495A-B799-A5DDA66F347D}"/>
    <cellStyle name="Comma 11 3" xfId="243" xr:uid="{011E064D-7423-4580-B330-9F516A9F863F}"/>
    <cellStyle name="Comma 11 4" xfId="8559" xr:uid="{A655C4FB-3A6E-49AD-922D-4ED8AB4DC165}"/>
    <cellStyle name="Comma 11 4 2" xfId="10163" xr:uid="{7849721C-C201-405F-8DF5-BC9D7855C441}"/>
    <cellStyle name="Comma 11 4 2 2" xfId="20356" xr:uid="{36E74F9B-B841-47B5-A5C3-5F3D9F401A76}"/>
    <cellStyle name="Comma 11 4 3" xfId="18194" xr:uid="{86934E01-986C-4F12-A72A-8FB568A4F731}"/>
    <cellStyle name="Comma 11 5" xfId="18066" xr:uid="{56C92504-7582-422B-B523-16E98B982C97}"/>
    <cellStyle name="Comma 11_Book1" xfId="244" xr:uid="{3ADC0E7F-AA2C-419D-A76F-ABF472105C62}"/>
    <cellStyle name="Comma 12" xfId="245" xr:uid="{07D7E820-A25B-474D-992D-F0A7B7BF8B5B}"/>
    <cellStyle name="Comma 12 2" xfId="246" xr:uid="{4C5E4DBE-FD01-44BF-A827-8E3F99CB7BB8}"/>
    <cellStyle name="Comma 12 2 2" xfId="8422" xr:uid="{A08A7BA6-54A9-4045-9BBF-187F1A6B362D}"/>
    <cellStyle name="Comma 12 2 2 2" xfId="12158" xr:uid="{57AE3114-758A-4E37-89E2-C7B4B5CD16AC}"/>
    <cellStyle name="Comma 12 2 2 2 2" xfId="13743" xr:uid="{AA47236B-7A02-4C6B-AB4B-56438E25360B}"/>
    <cellStyle name="Comma 12 2 2 2 3" xfId="12953" xr:uid="{1CDC52B8-045D-432A-BDCC-D6329EC7004E}"/>
    <cellStyle name="Comma 12 2 2 2 3 3 2" xfId="50" xr:uid="{1B15893C-8E31-4CFD-989F-50B76A7902AC}"/>
    <cellStyle name="Comma 12 2 2 2 3 3 2 2" xfId="76" xr:uid="{87D1D481-EA27-4DF8-BEEF-2330776D4E13}"/>
    <cellStyle name="Comma 12 2 2 2 3 3 2 2 2" xfId="13781" xr:uid="{7A99F158-2B30-4AFE-8950-08A10920D482}"/>
    <cellStyle name="Comma 12 2 2 2 3 3 2 2 2 2" xfId="17766" xr:uid="{6580E0AF-A33F-4EBA-BC5D-4B8644C570DD}"/>
    <cellStyle name="Comma 12 2 2 2 3 3 2 2 2 3" xfId="16509" xr:uid="{D724621F-2217-442E-8FC2-7089E512B69F}"/>
    <cellStyle name="Comma 12 2 2 2 3 3 2 2 3" xfId="12991" xr:uid="{128ED3F1-C32E-41FA-AC6B-480FBED25AD2}"/>
    <cellStyle name="Comma 12 2 2 2 3 3 2 2 3 2" xfId="17266" xr:uid="{35E7206C-A546-46E7-AC7A-2743F00CE710}"/>
    <cellStyle name="Comma 12 2 2 2 3 3 2 2 4" xfId="15995" xr:uid="{116A53D4-86FD-4B98-8CBB-EA123FF566DE}"/>
    <cellStyle name="Comma 12 2 2 2 3 3 2 3" xfId="93" xr:uid="{C7C3DDCB-8347-461B-B22B-AD95ADFBDAC1}"/>
    <cellStyle name="Comma 12 2 2 2 3 3 2 3 2" xfId="17525" xr:uid="{A334B51A-F565-4EAF-977E-CAF8579F1CE4}"/>
    <cellStyle name="Comma 12 2 2 2 3 3 2 3 3" xfId="16268" xr:uid="{88E6518A-FCBB-40DB-A56A-41CCBE5451E4}"/>
    <cellStyle name="Comma 12 2 2 2 3 3 2 4" xfId="13816" xr:uid="{DCBC8F31-8248-49E2-9521-CD21FD614101}"/>
    <cellStyle name="Comma 12 2 2 2 3 3 2 4 2" xfId="17778" xr:uid="{322B28D4-266B-420A-A54E-C573143EE172}"/>
    <cellStyle name="Comma 12 2 2 2 3 3 2 4 3" xfId="16522" xr:uid="{26C08891-CA75-4FF2-8051-652B8EBAA21E}"/>
    <cellStyle name="Comma 12 2 2 2 3 3 2 5" xfId="12560" xr:uid="{558A57C6-8CB0-49F8-9966-7B187041DFD2}"/>
    <cellStyle name="Comma 12 2 2 2 3 3 2 5 2" xfId="17025" xr:uid="{36F6AB0B-B18A-4A93-A27A-667D65AECC98}"/>
    <cellStyle name="Comma 12 2 2 2 3 3 2 6" xfId="15564" xr:uid="{21581503-B044-44CA-B2B4-A1BA5B063C30}"/>
    <cellStyle name="Comma 12 2 2 2 4" xfId="15957" xr:uid="{4330AAE4-ACD1-42B9-BCA1-699257097771}"/>
    <cellStyle name="Comma 12 2 2 3" xfId="8440" xr:uid="{DC25B090-C4ED-4FEA-9971-13BE71F08AD6}"/>
    <cellStyle name="Comma 12 2 2 3 2" xfId="12169" xr:uid="{0112BE46-1108-48F6-96F9-379F3C76C4B7}"/>
    <cellStyle name="Comma 12 2 2 3 2 2" xfId="13755" xr:uid="{BB1B34DA-27FF-42D7-AD17-92A50084E7EF}"/>
    <cellStyle name="Comma 12 2 2 3 2 3" xfId="12965" xr:uid="{B8D5502A-76DB-4C2D-B956-C9D68D0DD3FE}"/>
    <cellStyle name="Comma 12 2 2 3 2 4" xfId="15969" xr:uid="{CAA4F9D8-2747-4C0B-8D80-C8D5D8D2C62B}"/>
    <cellStyle name="Comma 12 2 2 3 3" xfId="11772" xr:uid="{A1F9BBD9-276E-4E07-B8A6-7DEDD92EA36C}"/>
    <cellStyle name="Comma 12 2 2 4" xfId="13320" xr:uid="{2D00A216-435E-4A3C-81F1-0E02048A7AEA}"/>
    <cellStyle name="Comma 12 2 2 5" xfId="14731" xr:uid="{2F5F2B2D-4F7A-4B70-906E-914CAB47F365}"/>
    <cellStyle name="Comma 12 2 2 6" xfId="12528" xr:uid="{88EF6C48-D05D-4370-8617-593CB724EC79}"/>
    <cellStyle name="Comma 12 2 2 7" xfId="15532" xr:uid="{0EB6CFA2-FECC-416E-93DF-52E1ADEB8567}"/>
    <cellStyle name="Comma 12 2 3" xfId="11792" xr:uid="{2373F48D-A640-44BC-9345-5D9B9D1B8B40}"/>
    <cellStyle name="Comma 12 2 3 2" xfId="13369" xr:uid="{B1994535-4DB5-450B-947B-E90C6D97DCA6}"/>
    <cellStyle name="Comma 12 2 3 3" xfId="12579" xr:uid="{6E5C85E3-7B45-445A-A820-4A66A576F710}"/>
    <cellStyle name="Comma 12 2 3 4" xfId="15583" xr:uid="{92131BE0-5335-447D-AEEA-C42A5B1FFF28}"/>
    <cellStyle name="Comma 12 2 4" xfId="13009" xr:uid="{22497B13-4CC0-415B-8B8A-A78117E06CCB}"/>
    <cellStyle name="Comma 12 2 5" xfId="13857" xr:uid="{21A3EA4C-015F-4416-9D44-D468AA91D1C3}"/>
    <cellStyle name="Comma 12 2 6" xfId="12209" xr:uid="{42DA6341-979D-489B-B299-9B2F5EC9FB15}"/>
    <cellStyle name="Comma 12 2 7" xfId="15215" xr:uid="{F9AFFB70-B177-401F-86DE-CF85593D7F88}"/>
    <cellStyle name="Comma 12 2 8" xfId="18058" xr:uid="{174873DF-2292-472C-82B8-E1E39060BEED}"/>
    <cellStyle name="Comma 12 3" xfId="247" xr:uid="{DEDF5D3C-023E-4639-B951-9CB547A10590}"/>
    <cellStyle name="Comma 12 3 2" xfId="11793" xr:uid="{6178972E-0266-4CA8-93E5-EEFBA7C9945E}"/>
    <cellStyle name="Comma 12 3 2 2" xfId="13370" xr:uid="{3F3BCB43-3D5A-4F8E-AC3D-31FAAA30EC30}"/>
    <cellStyle name="Comma 12 3 2 3" xfId="13833" xr:uid="{8888FEFB-BA1A-41E0-90EC-29E43C79A62F}"/>
    <cellStyle name="Comma 12 3 2 4" xfId="12580" xr:uid="{AE01644F-A8DF-4AE2-ABF8-C5E24465286B}"/>
    <cellStyle name="Comma 12 3 2 5" xfId="15584" xr:uid="{C4AC8CEB-4A21-4729-AFED-82A404320EFC}"/>
    <cellStyle name="Comma 12 3 26" xfId="1181" xr:uid="{76F0984A-1FD3-4A84-888C-E361275A735C}"/>
    <cellStyle name="Comma 12 3 3" xfId="13858" xr:uid="{4FC43D93-F892-4B77-A917-97BE8C16E87E}"/>
    <cellStyle name="Comma 12 3 4" xfId="10189" xr:uid="{1CA2A3A4-2AA7-4D16-BC90-BFFF509CF583}"/>
    <cellStyle name="Comma 12 4" xfId="8421" xr:uid="{D886516B-2AE7-478F-89C9-250A39E79099}"/>
    <cellStyle name="Comma 12 4 2" xfId="12157" xr:uid="{57328226-200C-4336-BA78-84ADFCBD408E}"/>
    <cellStyle name="Comma 12 4 2 2" xfId="13742" xr:uid="{22575828-BBB9-4FEF-915F-538C83F8C087}"/>
    <cellStyle name="Comma 12 4 2 2 2" xfId="17744" xr:uid="{2107DC97-9454-4470-9B73-88BB9531C9CC}"/>
    <cellStyle name="Comma 12 4 2 2 3" xfId="16487" xr:uid="{826ABE8C-273D-41EB-9B66-BA8CD77DBDD8}"/>
    <cellStyle name="Comma 12 4 2 3" xfId="12952" xr:uid="{344B75EB-5A2B-4F7E-9E62-797159BAEEB7}"/>
    <cellStyle name="Comma 12 4 2 3 2" xfId="17244" xr:uid="{B65EAC0B-3F38-4A03-95FD-CF1FD17895F6}"/>
    <cellStyle name="Comma 12 4 2 4" xfId="15956" xr:uid="{6A7FF6BD-4A3E-4C1C-82AD-62E2BB0ECC57}"/>
    <cellStyle name="Comma 12 4 3" xfId="13319" xr:uid="{08B33F49-361F-40E0-AA9B-BC5360E09901}"/>
    <cellStyle name="Comma 12 4 3 2" xfId="17503" xr:uid="{3EA1CC54-A556-4EF9-9874-12DF60661C67}"/>
    <cellStyle name="Comma 12 4 3 3" xfId="16246" xr:uid="{A1920956-9B82-45B1-9A58-E6CA5C42E5B4}"/>
    <cellStyle name="Comma 12 4 4" xfId="14730" xr:uid="{1D40DC15-C6B2-4DA7-AFD3-B8E6AB369A9F}"/>
    <cellStyle name="Comma 12 4 4 2" xfId="17997" xr:uid="{EE6E03A1-C69B-49BB-BEE5-ABE4CAC5F62E}"/>
    <cellStyle name="Comma 12 4 4 3" xfId="16741" xr:uid="{5B88966C-B015-42EB-B2EF-B93EA9B531A3}"/>
    <cellStyle name="Comma 12 4 5" xfId="12527" xr:uid="{003CC26E-2E71-477A-9135-96677A760AAF}"/>
    <cellStyle name="Comma 12 4 5 2" xfId="17003" xr:uid="{E6A60A24-572F-48B7-86EF-2D1545736470}"/>
    <cellStyle name="Comma 12 4 6" xfId="15531" xr:uid="{96039CEE-48C8-41A3-9175-9279666CBFE8}"/>
    <cellStyle name="Comma 12 5" xfId="99" xr:uid="{24222C52-CC5B-4309-93E6-85125D6F5CD0}"/>
    <cellStyle name="Comma 12 5 2" xfId="12176" xr:uid="{9BA7FFF5-1FC7-4271-AD7D-9E39933CB845}"/>
    <cellStyle name="Comma 12 5 2 2" xfId="13762" xr:uid="{16957D66-F39E-47F9-97E5-4236B03950BC}"/>
    <cellStyle name="Comma 12 5 2 2 2" xfId="17754" xr:uid="{0134F9A4-BE32-40F5-9241-09B1E9C17CF4}"/>
    <cellStyle name="Comma 12 5 2 2 3" xfId="16497" xr:uid="{C489A0B9-CF41-45AD-92C1-8EE6183E2B51}"/>
    <cellStyle name="Comma 12 5 2 3" xfId="12972" xr:uid="{1B561078-5537-4790-A027-FAEE134057A4}"/>
    <cellStyle name="Comma 12 5 2 3 2" xfId="17254" xr:uid="{3E417297-5C02-4D14-A515-74955F2EE258}"/>
    <cellStyle name="Comma 12 5 2 4" xfId="15976" xr:uid="{B71334EF-5711-44DF-A61E-D838EBCDC7B3}"/>
    <cellStyle name="Comma 12 5 3" xfId="13337" xr:uid="{F6EE4480-32C1-48F2-BE29-F6A96A791801}"/>
    <cellStyle name="Comma 12 5 3 2" xfId="17513" xr:uid="{B054357E-163E-4AF3-91A2-EFE1958B8ECF}"/>
    <cellStyle name="Comma 12 5 3 3" xfId="16256" xr:uid="{F10DFD3B-B461-4422-A428-9BFB6EB8CFD4}"/>
    <cellStyle name="Comma 12 5 4" xfId="14772" xr:uid="{8AEE087B-B94D-4BD8-AEA1-77C9A63CED15}"/>
    <cellStyle name="Comma 12 5 4 2" xfId="18015" xr:uid="{1B797129-B839-4D78-A64B-27549894EA4B}"/>
    <cellStyle name="Comma 12 5 4 3" xfId="16759" xr:uid="{2AE525F5-A906-47F7-8B7D-EBBD63487847}"/>
    <cellStyle name="Comma 12 5 5" xfId="12545" xr:uid="{3390D156-2598-49D9-972D-1125F4568DEC}"/>
    <cellStyle name="Comma 12 5 5 2" xfId="17013" xr:uid="{0D8FD408-694F-491E-8372-0D0A13530536}"/>
    <cellStyle name="Comma 12 5 6" xfId="15549" xr:uid="{89B0AF38-9882-4142-8B1B-3FD92D89E66F}"/>
    <cellStyle name="Comma 12 6" xfId="18195" xr:uid="{C2504289-7850-406C-A28C-FBFA1163E86A}"/>
    <cellStyle name="Comma 12 7" xfId="18052" xr:uid="{4FA551BD-B51C-4541-AEA2-15AB5FE698C4}"/>
    <cellStyle name="Comma 12 8" xfId="21553" xr:uid="{848B0B98-7056-4143-9BD4-A80F14C8A66F}"/>
    <cellStyle name="Comma 12_Book2" xfId="248" xr:uid="{C305849E-AFA1-4B2A-B47A-D3CE9C609B4E}"/>
    <cellStyle name="Comma 13" xfId="249" xr:uid="{AA9673C8-94DA-4ACC-83BB-164F51D0AC2E}"/>
    <cellStyle name="Comma 13 2" xfId="250" xr:uid="{9E7E813E-15AB-40E7-B770-4D60CE4B9E6C}"/>
    <cellStyle name="Comma 13 2 2" xfId="5420" xr:uid="{0748D782-6842-4BCD-AB76-04559B34CA05}"/>
    <cellStyle name="Comma 13 2 2 2" xfId="8439" xr:uid="{C48589A9-6F17-4B50-86B2-F5CF0F1FACE2}"/>
    <cellStyle name="Comma 13 2 3 10" xfId="8447" xr:uid="{1965A64B-E986-4371-906F-B4F34BD6246A}"/>
    <cellStyle name="Comma 13 2 3 10 2" xfId="12172" xr:uid="{EC1828BB-0AEA-40D0-954E-AB82E417D404}"/>
    <cellStyle name="Comma 13 2 3 10 2 2" xfId="13758" xr:uid="{9BF2204A-BAE9-4F51-948D-FA4FD444933F}"/>
    <cellStyle name="Comma 13 2 3 10 2 3" xfId="12968" xr:uid="{071A9896-EFB4-4C12-AE5F-4C3FEE4F889C}"/>
    <cellStyle name="Comma 13 2 3 10 2 4" xfId="15972" xr:uid="{01CF1804-1648-49BA-BEE4-4734F6E3C212}"/>
    <cellStyle name="Comma 13 2 3 10 3" xfId="13333" xr:uid="{CFFCE203-4E14-4B41-B8D7-4FE631C25AF2}"/>
    <cellStyle name="Comma 13 2 3 10 4" xfId="12541" xr:uid="{FAC2A9B6-DFDA-4918-ACBC-0665881E7AB2}"/>
    <cellStyle name="Comma 13 2 3 10 5" xfId="15545" xr:uid="{C764246E-FE4D-43BF-8B07-FE68B7015AB6}"/>
    <cellStyle name="Comma 13 5 4" xfId="5421" xr:uid="{237500FC-6AA3-4DFC-BDD8-7839C3B52AEB}"/>
    <cellStyle name="Comma 13 5 4 2" xfId="8456" xr:uid="{79CD57A2-79FD-4D78-8B7B-9F2D2FB4C127}"/>
    <cellStyle name="Comma 13 5 4 2 2" xfId="12182" xr:uid="{17A05980-FB2B-4B14-A3EE-A75A5177A728}"/>
    <cellStyle name="Comma 13 5 4 2 2 2" xfId="13768" xr:uid="{8D19B474-9370-47AB-9C47-B6F45752EE59}"/>
    <cellStyle name="Comma 13 5 4 2 2 2 2" xfId="17759" xr:uid="{36E5D94C-28FA-432F-BE79-FBDD610EE08E}"/>
    <cellStyle name="Comma 13 5 4 2 2 2 3" xfId="16502" xr:uid="{BA4BF8EA-34A8-4457-BBAF-785DBA16A5C3}"/>
    <cellStyle name="Comma 13 5 4 2 2 3" xfId="12978" xr:uid="{6A9589A1-69FB-4100-B915-16AF8282A3F4}"/>
    <cellStyle name="Comma 13 5 4 2 2 3 2" xfId="17259" xr:uid="{AD03AC7B-7A3F-4EB4-AA50-170FD42AA04D}"/>
    <cellStyle name="Comma 13 5 4 2 2 4" xfId="15982" xr:uid="{FB38DDDC-526C-4DBE-A1EB-FFE7FE7667E0}"/>
    <cellStyle name="Comma 13 5 4 2 3" xfId="13343" xr:uid="{C8F794A7-9C8B-4875-88AD-329B5A507727}"/>
    <cellStyle name="Comma 13 5 4 2 3 2" xfId="17518" xr:uid="{D44B5CDD-0C9B-4EF0-A25B-2DCC8E6FBC0A}"/>
    <cellStyle name="Comma 13 5 4 2 3 3" xfId="16261" xr:uid="{84BF287D-8D4D-4C91-B78E-9AC62FA85B9F}"/>
    <cellStyle name="Comma 13 5 4 2 4" xfId="12551" xr:uid="{E7844455-9FB1-45E2-B133-A6E7B482B3E0}"/>
    <cellStyle name="Comma 13 5 4 2 4 2" xfId="17018" xr:uid="{7E77AB14-EA47-415D-8B62-9A06D2400230}"/>
    <cellStyle name="Comma 13 5 4 2 5" xfId="15555" xr:uid="{29D109AA-7285-460D-973E-5ADED60BDE8F}"/>
    <cellStyle name="Comma 13 5 4 3" xfId="11843" xr:uid="{15AAA252-47F9-48C0-85DA-33F80804AEC5}"/>
    <cellStyle name="Comma 13 5 4 3 2" xfId="13425" xr:uid="{5F667715-1504-40F6-A375-C7213900ABFF}"/>
    <cellStyle name="Comma 13 5 4 3 2 2" xfId="17546" xr:uid="{956193FC-22A4-4BDB-99E9-FF2367803610}"/>
    <cellStyle name="Comma 13 5 4 3 2 3" xfId="16289" xr:uid="{AF3E3D5A-3ED1-4080-B4CF-4027DF6F1860}"/>
    <cellStyle name="Comma 13 5 4 3 3" xfId="12635" xr:uid="{91EF1D23-162B-4724-A7E8-0D318DFAE9D3}"/>
    <cellStyle name="Comma 13 5 4 3 3 2" xfId="17046" xr:uid="{0C7B51A1-92BC-446D-838F-BE39FAB6AA93}"/>
    <cellStyle name="Comma 13 5 4 3 4" xfId="15639" xr:uid="{7A3688A6-6C21-4EEA-8362-BF4A1E0EF829}"/>
    <cellStyle name="Comma 13 5 4 4" xfId="13050" xr:uid="{B7C6BE35-ED4E-4A97-80FF-EFE86E06A904}"/>
    <cellStyle name="Comma 13 5 4 4 2" xfId="17305" xr:uid="{1A957DEC-D92F-472E-9626-D15EE1FB3DD7}"/>
    <cellStyle name="Comma 13 5 4 4 3" xfId="16048" xr:uid="{94846E6F-A872-4F89-9781-9B78F11E8B27}"/>
    <cellStyle name="Comma 13 5 4 5" xfId="14192" xr:uid="{6075D2D7-2D0A-4458-9D56-49BE7544342B}"/>
    <cellStyle name="Comma 13 5 4 5 2" xfId="17799" xr:uid="{FE909C22-B900-4385-BE18-A5963B730331}"/>
    <cellStyle name="Comma 13 5 4 5 3" xfId="16543" xr:uid="{E9CD5343-E10F-4A79-8432-FA47E50906F1}"/>
    <cellStyle name="Comma 13 5 4 6" xfId="12257" xr:uid="{13E5A81F-4092-4C11-8ABD-6FFB2AF26AC1}"/>
    <cellStyle name="Comma 13 5 4 6 2" xfId="16805" xr:uid="{B732BCE4-4D4F-4D18-BAA3-949DFF8BF963}"/>
    <cellStyle name="Comma 13 5 4 7" xfId="15262" xr:uid="{2C2EFB40-CF8E-4C7C-A600-CB66273C4659}"/>
    <cellStyle name="Comma 13_Mida Property_WP_06.30.10" xfId="5422" xr:uid="{4FDED842-A7F7-4EF5-9C29-486B9E33F989}"/>
    <cellStyle name="Comma 14" xfId="251" xr:uid="{3F3E9F0E-5ECA-4188-B389-94C1798F6E08}"/>
    <cellStyle name="Comma 14 10" xfId="252" xr:uid="{A7A86848-2F35-452E-9F4E-15564D35A59C}"/>
    <cellStyle name="Comma 14 11" xfId="253" xr:uid="{7F1C4688-286D-41A2-9793-A9B8897BB52B}"/>
    <cellStyle name="Comma 14 12" xfId="254" xr:uid="{020440B2-FCDA-47DD-9197-37B14821A3CC}"/>
    <cellStyle name="Comma 14 13" xfId="255" xr:uid="{41EAC700-BCC0-419E-8AD6-BAB3E1EF7F81}"/>
    <cellStyle name="Comma 14 14" xfId="1166" xr:uid="{4F28FF11-E762-459A-BF9B-6BF84C49782E}"/>
    <cellStyle name="Comma 14 2" xfId="256" xr:uid="{4E058FAB-CB89-48E8-B62A-3CC8C4EF7C3A}"/>
    <cellStyle name="Comma 14 2 2" xfId="11794" xr:uid="{CE9E9943-727C-4C48-A9A6-00816C447453}"/>
    <cellStyle name="Comma 14 2 2 2" xfId="13371" xr:uid="{B0EE2E5E-1978-4FFA-98E6-73E31ACDA32B}"/>
    <cellStyle name="Comma 14 2 2 3" xfId="12581" xr:uid="{2B5EED0A-287F-40EA-AFC0-6A4AE7294619}"/>
    <cellStyle name="Comma 14 2 2 4" xfId="15585" xr:uid="{C967E793-0DC5-41C8-B59A-73DBA8B7BB88}"/>
    <cellStyle name="Comma 14 2 3" xfId="13010" xr:uid="{7EF1FD69-E26F-431F-B8E5-177B5CC8DF32}"/>
    <cellStyle name="Comma 14 2 4" xfId="13859" xr:uid="{AF86B1B2-C51D-45A1-982F-03AB00F18973}"/>
    <cellStyle name="Comma 14 2 5" xfId="12210" xr:uid="{3E4195C8-3041-4BD5-8D23-18548DE6C3C6}"/>
    <cellStyle name="Comma 14 2 6" xfId="15216" xr:uid="{B5DC4D35-7DA5-46C4-A9D1-63C0DC77A739}"/>
    <cellStyle name="Comma 14 3" xfId="257" xr:uid="{A6D9FD85-1EC3-46CF-9D21-4BF0D1AB5DD7}"/>
    <cellStyle name="Comma 14 4" xfId="258" xr:uid="{93978147-61DE-44B3-B7E2-68BDE52B5868}"/>
    <cellStyle name="Comma 14 5" xfId="259" xr:uid="{2FCCECD8-076B-4E4C-A28A-8246FD22A276}"/>
    <cellStyle name="Comma 14 6" xfId="260" xr:uid="{8BBB2335-8798-4D5F-8F91-BF68B4CCE7C2}"/>
    <cellStyle name="Comma 14 7" xfId="261" xr:uid="{0B12EC56-88A3-46A1-84BD-073CAFAC2A63}"/>
    <cellStyle name="Comma 14 8" xfId="262" xr:uid="{F60F5103-D463-4E34-9F27-ADF13A3F42FC}"/>
    <cellStyle name="Comma 14 9" xfId="263" xr:uid="{F618FE92-CE5B-4576-915F-63CFB9B10BB2}"/>
    <cellStyle name="Comma 14_Mida Property_WP_06.30.10" xfId="5423" xr:uid="{5218BF8F-29E6-4383-A321-D62219BBD43B}"/>
    <cellStyle name="Comma 15" xfId="264" xr:uid="{0C85FB94-C382-46AD-86BB-4D170B586182}"/>
    <cellStyle name="Comma 15 2" xfId="5424" xr:uid="{860878C1-76B9-40DE-A248-4687A2D7DB04}"/>
    <cellStyle name="Comma 15 2 2" xfId="11844" xr:uid="{4F8729BE-2642-458A-8FA7-DB7264836DB7}"/>
    <cellStyle name="Comma 15 2 2 2" xfId="13426" xr:uid="{5B712B01-A22D-4B31-A3DB-AFD90C404BCE}"/>
    <cellStyle name="Comma 15 2 2 3" xfId="12636" xr:uid="{EE96CA9E-CC20-4852-A022-7A908185F114}"/>
    <cellStyle name="Comma 15 2 2 4" xfId="15640" xr:uid="{168C7309-6D3A-40B4-A95A-4E9C2C50BBF2}"/>
    <cellStyle name="Comma 15 2 3" xfId="13051" xr:uid="{3DE08253-E355-41EB-8F4C-5C270CE97225}"/>
    <cellStyle name="Comma 15 2 4" xfId="14193" xr:uid="{AE3327AE-382B-4136-8660-9B090DB54FC0}"/>
    <cellStyle name="Comma 15 2 5" xfId="12258" xr:uid="{B4B8E695-749A-4E83-A587-1BF22A57D63C}"/>
    <cellStyle name="Comma 15 2 6" xfId="15263" xr:uid="{3148FB58-BB5F-4CEC-BCC3-793612BB7CCF}"/>
    <cellStyle name="Comma 15 3" xfId="11795" xr:uid="{DC72E77E-7D3F-4C81-A1B6-99837541755F}"/>
    <cellStyle name="Comma 15 3 2" xfId="13372" xr:uid="{B97C742D-1551-4A57-B985-495B4EB65EF2}"/>
    <cellStyle name="Comma 15 3 3" xfId="12582" xr:uid="{3BB65255-3758-40B0-B918-ECB20C1D9989}"/>
    <cellStyle name="Comma 15 3 4" xfId="15586" xr:uid="{59528CEF-1F47-40AE-97C2-57F80358F6C5}"/>
    <cellStyle name="Comma 15 4" xfId="13011" xr:uid="{6A2D30F2-C3E3-4189-8AFF-61921E00306D}"/>
    <cellStyle name="Comma 15 5" xfId="13860" xr:uid="{E1FEB19A-1604-4C4D-98F5-572A343C24E0}"/>
    <cellStyle name="Comma 15 6" xfId="12211" xr:uid="{1F23D400-72C3-4D3C-8646-2126D0C8B62E}"/>
    <cellStyle name="Comma 15 7" xfId="15217" xr:uid="{75BC31FF-D115-4428-B91A-81726321C7E1}"/>
    <cellStyle name="Comma 15_ying" xfId="5425" xr:uid="{62E3A66C-0B58-41B9-BD39-41A65D2D1D93}"/>
    <cellStyle name="Comma 16" xfId="265" xr:uid="{0EFDABE9-FCEB-40C0-B0A2-81815D898231}"/>
    <cellStyle name="Comma 16 2" xfId="5426" xr:uid="{1C7986F8-06D0-42E6-A3FB-3C8CE0D1441A}"/>
    <cellStyle name="Comma 16 3" xfId="5427" xr:uid="{1EB4CBDA-CF37-49C2-BD97-C3CDE212DAFE}"/>
    <cellStyle name="Comma 16 4" xfId="21677" xr:uid="{C0AFBEB9-FB23-4189-B519-675D55FAC493}"/>
    <cellStyle name="Comma 16 5" xfId="21551" xr:uid="{AA66F13F-DF03-4466-B92A-CD7D913C2FC0}"/>
    <cellStyle name="Comma 17" xfId="266" xr:uid="{5D5732DA-A179-4628-A4C9-A0F663ECEDDA}"/>
    <cellStyle name="Comma 17 2" xfId="5428" xr:uid="{B4ACB25C-9329-4BAC-87C7-F0FC3DF764F1}"/>
    <cellStyle name="Comma 17 2 2" xfId="11845" xr:uid="{3A54F0A1-FB75-49F4-9635-6B8EC3221152}"/>
    <cellStyle name="Comma 17 2 2 2" xfId="13427" xr:uid="{20CEA862-EB0D-43EA-925B-0F554ED5531B}"/>
    <cellStyle name="Comma 17 2 2 3" xfId="12637" xr:uid="{CC5FE084-CF4F-4B5F-B42B-1A0FE9B852D9}"/>
    <cellStyle name="Comma 17 2 2 4" xfId="15641" xr:uid="{656BEBC5-4BA6-4CEA-AA6D-54BFD0A930D6}"/>
    <cellStyle name="Comma 17 2 3" xfId="14194" xr:uid="{D130F9B7-EC7C-4D0B-AA38-7FA3408C1BE3}"/>
    <cellStyle name="Comma 17 2 4" xfId="11538" xr:uid="{4BDA6D72-F5AF-44C0-80D2-0ED085ADAA9C}"/>
    <cellStyle name="Comma 17 3" xfId="5429" xr:uid="{B7B3D620-3D65-4AAC-88FC-ABBAA22772F7}"/>
    <cellStyle name="Comma 17 3 2" xfId="11846" xr:uid="{2DB55105-9ABB-4ED3-847F-8787DAC4D184}"/>
    <cellStyle name="Comma 17 3 2 2" xfId="13428" xr:uid="{D9F989ED-8FB4-4804-B76F-163D7C4DDBC8}"/>
    <cellStyle name="Comma 17 3 2 3" xfId="12638" xr:uid="{126907BB-861A-48DE-AE57-13A666B889BC}"/>
    <cellStyle name="Comma 17 3 2 4" xfId="15642" xr:uid="{935D5DE0-FA5D-42AC-A702-675E299BC212}"/>
    <cellStyle name="Comma 17 3 3" xfId="14195" xr:uid="{73FCF208-60C2-4F94-A8D9-437345F7EEBD}"/>
    <cellStyle name="Comma 17 3 4" xfId="11539" xr:uid="{40EFFF9C-320E-44C3-9FBD-9532B661520C}"/>
    <cellStyle name="Comma 17 4" xfId="11796" xr:uid="{27B2EF63-57FF-4116-BF75-C3CC472D4DD9}"/>
    <cellStyle name="Comma 17 4 2" xfId="13373" xr:uid="{B0E485F9-74E7-4752-8C6F-06C32CF3E961}"/>
    <cellStyle name="Comma 17 4 3" xfId="12583" xr:uid="{3F4011D7-54AB-4B7B-A5B6-D36D48BF5989}"/>
    <cellStyle name="Comma 17 4 4" xfId="15587" xr:uid="{E6E42837-BC6F-4069-BAF7-8DF03DB7D8B9}"/>
    <cellStyle name="Comma 17 5" xfId="13861" xr:uid="{EE3831D6-EFC2-4338-8F2B-778C9979C2C0}"/>
    <cellStyle name="Comma 17 6" xfId="10190" xr:uid="{105A8CF0-5306-4FAF-ADD5-F586777DB085}"/>
    <cellStyle name="Comma 17 8" xfId="21651" xr:uid="{C38960E3-35E0-4C79-8965-39F995E0C15B}"/>
    <cellStyle name="Comma 17_AprV1" xfId="5430" xr:uid="{183DFA5D-6DA6-4409-AD43-8A8B612B0C5D}"/>
    <cellStyle name="Comma 18" xfId="267" xr:uid="{C1B7FCA6-9662-4A87-A9E5-584F4590864C}"/>
    <cellStyle name="Comma 18 10" xfId="15218" xr:uid="{8578D084-F715-4263-A43A-7F7793C51BA9}"/>
    <cellStyle name="Comma 18 2" xfId="268" xr:uid="{F16932F2-44E4-4418-8973-112C03D9BB62}"/>
    <cellStyle name="Comma 18 2 2" xfId="1190" xr:uid="{3E93549A-71D6-4B45-B3C7-DF961F0ED30E}"/>
    <cellStyle name="Comma 18 2 2 2" xfId="11842" xr:uid="{39C3E231-F04A-4BEF-AC37-15AB37478DBB}"/>
    <cellStyle name="Comma 18 2 2 2 2" xfId="13424" xr:uid="{1AACCC12-B4ED-4556-9F51-9797B06F72DC}"/>
    <cellStyle name="Comma 18 2 2 2 3" xfId="12634" xr:uid="{44C1A2A4-6C87-4F63-9F00-2A6A68B3781C}"/>
    <cellStyle name="Comma 18 2 2 2 4" xfId="15638" xr:uid="{7DCCB81B-9964-40BB-A7A4-A7600941017D}"/>
    <cellStyle name="Comma 18 2 2 3" xfId="13049" xr:uid="{CE53F434-2D7F-476C-B1CE-0B7A78DC7D88}"/>
    <cellStyle name="Comma 18 2 2 4" xfId="13982" xr:uid="{0213CB18-A089-44AC-9F10-D74A6D9ADBFC}"/>
    <cellStyle name="Comma 18 2 2 5" xfId="12256" xr:uid="{22AD5754-E552-4D7C-A362-D10FC2811C4C}"/>
    <cellStyle name="Comma 18 2 2 6" xfId="15261" xr:uid="{1E2A4032-7595-46AC-819C-6F549C9132EA}"/>
    <cellStyle name="Comma 18 2 3" xfId="11798" xr:uid="{48EBE790-305A-4431-8358-02EDD894A000}"/>
    <cellStyle name="Comma 18 2 3 2" xfId="13375" xr:uid="{435C2EF4-6919-402E-8268-A36EBD790944}"/>
    <cellStyle name="Comma 18 2 3 3" xfId="12585" xr:uid="{6BDB79C8-D181-47E0-8379-69864801137C}"/>
    <cellStyle name="Comma 18 2 3 4" xfId="15589" xr:uid="{11EA3771-88BE-4167-B204-D9AACDF13ECE}"/>
    <cellStyle name="Comma 18 2 4" xfId="13013" xr:uid="{ACF79F20-828F-4EDF-B932-26BE9C0FA43B}"/>
    <cellStyle name="Comma 18 2 5" xfId="13863" xr:uid="{0A17D0B3-4CB8-4D83-812E-27C90994D388}"/>
    <cellStyle name="Comma 18 2 6" xfId="12213" xr:uid="{A35599FF-FD7C-4981-AA00-763EC6F47521}"/>
    <cellStyle name="Comma 18 2 7" xfId="15219" xr:uid="{4267BD08-715F-48DB-A528-7C5CDCC3C8C7}"/>
    <cellStyle name="Comma 18 3" xfId="5431" xr:uid="{3D9BDA90-D94F-4231-B124-349A12E1E9E4}"/>
    <cellStyle name="Comma 18 3 2" xfId="11847" xr:uid="{4ED3FBDC-BBB0-4AD9-A636-E0B029056C98}"/>
    <cellStyle name="Comma 18 3 2 2" xfId="13429" xr:uid="{C95BD558-233E-4BF4-A97D-619416551661}"/>
    <cellStyle name="Comma 18 3 2 3" xfId="12639" xr:uid="{E92D0823-12CA-477A-9C60-20B3DA4AA0B7}"/>
    <cellStyle name="Comma 18 3 2 4" xfId="15643" xr:uid="{D33866C7-E421-47FB-954A-8FAD9CA29CC7}"/>
    <cellStyle name="Comma 18 3 3" xfId="8463" xr:uid="{0793F931-6865-40D1-BE63-76098A23C787}"/>
    <cellStyle name="Comma 18 3 3 2" xfId="12186" xr:uid="{9139FA71-2A11-452E-86E2-1F05433B2203}"/>
    <cellStyle name="Comma 18 3 3 2 2" xfId="13772" xr:uid="{74BBB041-2E06-4C65-BA50-9BB59644911B}"/>
    <cellStyle name="Comma 18 3 3 2 2 2" xfId="17761" xr:uid="{21276AC8-BC12-439B-8894-228C756574F7}"/>
    <cellStyle name="Comma 18 3 3 2 2 3" xfId="16504" xr:uid="{5F3FBB36-10A2-468E-82D9-F0D9E6A7F975}"/>
    <cellStyle name="Comma 18 3 3 2 3" xfId="12982" xr:uid="{66093D6F-C6BD-435C-8364-5F8728D65096}"/>
    <cellStyle name="Comma 18 3 3 2 3 2" xfId="17261" xr:uid="{92F27FC0-CC9E-4BCF-A462-B5F6404D1BE9}"/>
    <cellStyle name="Comma 18 3 3 2 4" xfId="15986" xr:uid="{9AA079CD-9962-42D2-9254-E5228E67EAFA}"/>
    <cellStyle name="Comma 18 3 3 3" xfId="13346" xr:uid="{4D079577-A205-4EAC-A4C0-150BB70AF78B}"/>
    <cellStyle name="Comma 18 3 3 3 2" xfId="17520" xr:uid="{9EE990A8-73DF-4EE7-8FD3-AED2033995AB}"/>
    <cellStyle name="Comma 18 3 3 3 3" xfId="16263" xr:uid="{BEEA3C39-5A59-4FB6-9E37-589A14B509E0}"/>
    <cellStyle name="Comma 18 3 3 4" xfId="14744" xr:uid="{AE62223F-1E68-49CC-A536-8DBCA3CE79CF}"/>
    <cellStyle name="Comma 18 3 3 4 2" xfId="18005" xr:uid="{A8E5E420-D49A-49DD-ADFC-4DD4AA2113CF}"/>
    <cellStyle name="Comma 18 3 3 4 3" xfId="16749" xr:uid="{343F748E-8E93-4932-9E5B-531D77810E34}"/>
    <cellStyle name="Comma 18 3 3 5" xfId="12554" xr:uid="{E19B30AC-696C-46D1-A1A2-68849AE69BDF}"/>
    <cellStyle name="Comma 18 3 3 5 2" xfId="17020" xr:uid="{E56B87B7-6005-42AA-92B5-FFF965B5FD81}"/>
    <cellStyle name="Comma 18 3 3 6" xfId="15558" xr:uid="{84651DD1-1452-4EAA-BF53-0CD6C6037200}"/>
    <cellStyle name="Comma 18 3 4" xfId="13052" xr:uid="{9918EB9E-0CD0-49EB-A4D6-DE78D0218C76}"/>
    <cellStyle name="Comma 18 3 5" xfId="14196" xr:uid="{61AA6E9A-788B-4EED-B15D-37A804CF7DBF}"/>
    <cellStyle name="Comma 18 3 6" xfId="12259" xr:uid="{D2E02F5F-B46E-407E-8FAE-C9A1953D855A}"/>
    <cellStyle name="Comma 18 3 7" xfId="15264" xr:uid="{03E9AEE4-DDDF-4356-85C8-EC91314C9CEA}"/>
    <cellStyle name="Comma 18 4" xfId="5432" xr:uid="{67EFA123-9096-40D6-B85A-FFCB3C7294BA}"/>
    <cellStyle name="Comma 18 4 2" xfId="1167" xr:uid="{45F08A05-2200-4ABB-A85E-256A93895C0B}"/>
    <cellStyle name="Comma 18 4 2 2" xfId="11836" xr:uid="{D567D4C6-A4B6-4997-ABFC-BA5BCA25656E}"/>
    <cellStyle name="Comma 18 4 2 2 2" xfId="13418" xr:uid="{87C2B551-5FF6-4024-B844-E9B9A6FE786D}"/>
    <cellStyle name="Comma 18 4 2 2 3" xfId="12628" xr:uid="{E31D85B2-E40A-4EC0-9545-AEFB731B87AD}"/>
    <cellStyle name="Comma 18 4 2 2 4" xfId="15632" xr:uid="{258E9BA7-A036-4446-9C9D-70A2E2FD72D3}"/>
    <cellStyle name="Comma 18 4 2 3" xfId="13044" xr:uid="{B7062265-B9BF-4C38-B909-4AC28C815E9E}"/>
    <cellStyle name="Comma 18 4 2 4" xfId="13975" xr:uid="{1B479E78-D3A4-49F4-8BD9-92B456BCEB7C}"/>
    <cellStyle name="Comma 18 4 2 5" xfId="12251" xr:uid="{06365796-6356-437D-B55C-ABFB8255C8F2}"/>
    <cellStyle name="Comma 18 4 2 6" xfId="15256" xr:uid="{1F09E363-C329-4179-84EA-3B62B20D06F5}"/>
    <cellStyle name="Comma 18 4 3" xfId="11848" xr:uid="{14D280D6-795A-4CDC-AB7C-F687766FBC16}"/>
    <cellStyle name="Comma 18 4 3 2" xfId="13430" xr:uid="{48D4273F-A7D1-43DF-9AD7-AD7590BFDD5A}"/>
    <cellStyle name="Comma 18 4 3 3" xfId="12640" xr:uid="{20E90F3E-2E7C-450A-B087-514EB3D9DA6A}"/>
    <cellStyle name="Comma 18 4 3 4" xfId="15644" xr:uid="{AF480018-03D4-486A-A1F7-3635125B43D1}"/>
    <cellStyle name="Comma 18 4 4" xfId="13053" xr:uid="{5E477636-5F61-4880-8184-84E6DA8FF2FD}"/>
    <cellStyle name="Comma 18 4 5" xfId="14197" xr:uid="{86088CF9-D4D4-44EC-9C6E-C1400ECD8BB4}"/>
    <cellStyle name="Comma 18 4 6" xfId="12260" xr:uid="{FDD033C3-FEFA-46A5-B38B-6EABABDF00B0}"/>
    <cellStyle name="Comma 18 4 7" xfId="15265" xr:uid="{47397ADD-2673-4773-BCA2-F1DF2E0A0C24}"/>
    <cellStyle name="Comma 18 5" xfId="11797" xr:uid="{1BC3B3BD-98F7-4903-BFC4-9710BB8E745A}"/>
    <cellStyle name="Comma 18 5 2" xfId="13374" xr:uid="{F83DFC44-6831-4902-800F-55519800D64E}"/>
    <cellStyle name="Comma 18 5 3" xfId="12584" xr:uid="{407886B1-1CC6-40EA-A674-546ABE84DA6D}"/>
    <cellStyle name="Comma 18 5 4" xfId="15588" xr:uid="{FF4225CD-62FC-491A-897D-EBDD10AE2298}"/>
    <cellStyle name="Comma 18 6" xfId="8495" xr:uid="{FDC02B79-CA2C-44CC-95E0-96EEA9719EF8}"/>
    <cellStyle name="Comma 18 6 2" xfId="12203" xr:uid="{117D4AF7-37AB-44DF-B3E0-1BAD8B3BD5EA}"/>
    <cellStyle name="Comma 18 6 2 2" xfId="13793" xr:uid="{916EFD9D-2A2F-478C-B2E8-59050BCE2A32}"/>
    <cellStyle name="Comma 18 6 2 3" xfId="13003" xr:uid="{5D9D2491-FCCB-4B40-B616-D1A5E8BF2032}"/>
    <cellStyle name="Comma 18 6 2 4" xfId="16007" xr:uid="{63396B18-1FBE-4BFB-A9C3-E2BAC9AE31AA}"/>
    <cellStyle name="Comma 18 6 3" xfId="13359" xr:uid="{C200FEA5-5C5A-40BC-90B8-6B3AE9E21DA7}"/>
    <cellStyle name="Comma 18 6 4" xfId="13822" xr:uid="{7F62F7A7-C233-4CDE-8154-29269FDF60B6}"/>
    <cellStyle name="Comma 18 6 5" xfId="12569" xr:uid="{86E77B53-08E1-40CC-BAAB-C9C08BE37756}"/>
    <cellStyle name="Comma 18 6 6" xfId="15573" xr:uid="{ECA02552-C31A-4A4F-9C0B-628936B61807}"/>
    <cellStyle name="Comma 18 7" xfId="13012" xr:uid="{D5C8C437-1289-4EAC-9935-B912471E1971}"/>
    <cellStyle name="Comma 18 8" xfId="13862" xr:uid="{E222ABD0-9D63-4787-9375-E4707F5AEE14}"/>
    <cellStyle name="Comma 18 9" xfId="12212" xr:uid="{DA2FFD02-4F61-4410-8196-F37ECDE0FF5D}"/>
    <cellStyle name="Comma 19" xfId="269" xr:uid="{207F71FD-814D-4117-898F-25EA5DC88C23}"/>
    <cellStyle name="Comma 19 2" xfId="11799" xr:uid="{60FF3F7E-C3B4-448B-B680-6D6B5D688157}"/>
    <cellStyle name="Comma 19 2 2" xfId="13376" xr:uid="{70C3E07B-4ABA-45EA-8EC7-6A040320C76A}"/>
    <cellStyle name="Comma 19 2 3" xfId="12586" xr:uid="{74DC1A54-849E-4FAC-AB01-C15D5A70F01D}"/>
    <cellStyle name="Comma 19 2 4" xfId="15590" xr:uid="{1A7ED4CB-823E-4AA7-8953-66BCB2592DAB}"/>
    <cellStyle name="Comma 19 3" xfId="13014" xr:uid="{3FBB24CB-0707-4D59-9908-7EE659EA8190}"/>
    <cellStyle name="Comma 19 4" xfId="13864" xr:uid="{67129B70-A321-46CF-B788-6B1595DCF0C5}"/>
    <cellStyle name="Comma 19 5" xfId="12214" xr:uid="{3B954C40-CB33-431E-BAF8-4F4B06C00CF3}"/>
    <cellStyle name="Comma 19 6" xfId="15220" xr:uid="{8C68CCF0-4D94-4704-9F60-1E654526B034}"/>
    <cellStyle name="Comma 2" xfId="7" xr:uid="{B67AA3B6-B648-4149-B326-AB0ED9057E64}"/>
    <cellStyle name="Comma 2 10" xfId="8478" xr:uid="{B8C6E91C-3A57-4F5F-995E-30ADB0D822D5}"/>
    <cellStyle name="Comma 2 11" xfId="8489" xr:uid="{E325B2F2-4742-4F43-8BCA-917A47DF8920}"/>
    <cellStyle name="Comma 2 11 2" xfId="12199" xr:uid="{E61D7321-EB26-4DBE-BB5C-2815C8CF5874}"/>
    <cellStyle name="Comma 2 11 2 2" xfId="13789" xr:uid="{3942A40F-7A32-4DAF-A94B-60EEF3395725}"/>
    <cellStyle name="Comma 2 11 2 3" xfId="12999" xr:uid="{D9D2DEB3-79E6-4F44-B445-09D7ADA175DB}"/>
    <cellStyle name="Comma 2 11 2 4" xfId="16003" xr:uid="{57D0D934-BEF5-48DE-B7B6-9B40344CFA53}"/>
    <cellStyle name="Comma 2 11 3" xfId="13355" xr:uid="{EDEF495A-65D6-4BC8-BE97-A2BB6C8A34FA}"/>
    <cellStyle name="Comma 2 11 4" xfId="14761" xr:uid="{D33B822A-E1D6-4A5C-A81D-1FD231BC6C8E}"/>
    <cellStyle name="Comma 2 11 5" xfId="12565" xr:uid="{68341E9E-E5B0-476A-9D3F-091F3D97EC60}"/>
    <cellStyle name="Comma 2 11 6" xfId="15569" xr:uid="{B9D212AC-9122-4618-9228-3738713EBC01}"/>
    <cellStyle name="Comma 2 12" xfId="119" xr:uid="{B8921647-CCEF-4BA3-B5E1-9D25EAFC61F8}"/>
    <cellStyle name="Comma 2 12 2" xfId="13363" xr:uid="{00A48918-CA4B-49A4-B514-41F8711AB49A}"/>
    <cellStyle name="Comma 2 12 3" xfId="13846" xr:uid="{994E96F6-5B54-49DB-821D-C061A0E8510E}"/>
    <cellStyle name="Comma 2 12 4" xfId="12573" xr:uid="{AD8325C4-8A18-461A-8647-5F49C97188A0}"/>
    <cellStyle name="Comma 2 12 5" xfId="15577" xr:uid="{C9C9D735-8D0F-4F8B-AA62-9AEB595AEC3C}"/>
    <cellStyle name="Comma 2 13" xfId="8519" xr:uid="{2A844176-BC70-42E1-ADBE-187151ABF10F}"/>
    <cellStyle name="Comma 2 13 2" xfId="20317" xr:uid="{8418E66A-5341-4EE8-B4D3-B21E91BF2854}"/>
    <cellStyle name="Comma 2 13 3" xfId="13007" xr:uid="{E75A09E0-8BA9-42F1-9B43-7CACA2035CB2}"/>
    <cellStyle name="Comma 2 14" xfId="8571" xr:uid="{71791118-A8BB-477F-9B7B-C06161ADD204}"/>
    <cellStyle name="Comma 2 14 2" xfId="21511" xr:uid="{C1B03E71-035C-4D99-B672-ECBDE3AE06E1}"/>
    <cellStyle name="Comma 2 14 3" xfId="12207" xr:uid="{CDF87FDE-236D-495C-8858-2C4DA6E9CBBC}"/>
    <cellStyle name="Comma 2 15" xfId="55" xr:uid="{F95DF6FE-A87F-4B3E-88D0-4DE40417DDCE}"/>
    <cellStyle name="Comma 2 15 2" xfId="8620" xr:uid="{56DB96B3-202F-461C-9815-64D67799618C}"/>
    <cellStyle name="Comma 2 15 2 2" xfId="20185" xr:uid="{745D5A4D-5A25-4F39-83EE-67CBEFF2EF2F}"/>
    <cellStyle name="Comma 2 15 3" xfId="16788" xr:uid="{6C9BEA08-2CA8-439E-9F68-BB0769964C3A}"/>
    <cellStyle name="Comma 2 15 4" xfId="15213" xr:uid="{479FF5EB-F89E-4750-B288-03528E3B60A7}"/>
    <cellStyle name="Comma 2 16" xfId="16783" xr:uid="{B79CAD5F-7470-42C0-89ED-4EC07F23D4CA}"/>
    <cellStyle name="Comma 2 16 2" xfId="20181" xr:uid="{7C3A72F7-B0A5-40A3-A23D-AAB5C2B0BEE6}"/>
    <cellStyle name="Comma 2 17" xfId="16791" xr:uid="{5287E187-86E6-41B3-A3B4-598320EE52E1}"/>
    <cellStyle name="Comma 2 18" xfId="17280" xr:uid="{31DBEA8E-EBED-4A5A-9216-F546BCAA24FD}"/>
    <cellStyle name="Comma 2 19" xfId="18160" xr:uid="{947889D8-DBB1-4B20-82E2-D6FCCF7B5566}"/>
    <cellStyle name="Comma 2 19 2" xfId="20210" xr:uid="{1445E89D-1FA5-450B-BEA1-E935A070BEC9}"/>
    <cellStyle name="Comma 2 2" xfId="40" xr:uid="{3796D3B7-E220-4664-BF71-DC8283909D50}"/>
    <cellStyle name="Comma 2 2 10" xfId="5433" xr:uid="{CB353C33-CB34-4525-A608-9335348A9828}"/>
    <cellStyle name="Comma 2 2 10 2" xfId="11849" xr:uid="{08C11D7B-3580-4576-9560-FCEA73320186}"/>
    <cellStyle name="Comma 2 2 10 2 2" xfId="13431" xr:uid="{B1196A75-F1FD-4769-9FC2-7A2D6F5AE70A}"/>
    <cellStyle name="Comma 2 2 10 2 3" xfId="12641" xr:uid="{7F7A1E46-6F3A-4F50-B856-B3F62FBC1064}"/>
    <cellStyle name="Comma 2 2 10 2 4" xfId="15645" xr:uid="{8EA3231E-0712-4ED9-8979-A545240BB097}"/>
    <cellStyle name="Comma 2 2 10 3" xfId="13054" xr:uid="{0FF0ABD5-6864-4985-959C-206B16F19ED8}"/>
    <cellStyle name="Comma 2 2 10 4" xfId="14198" xr:uid="{542AB731-E20E-436D-861E-EF19A8ECAE15}"/>
    <cellStyle name="Comma 2 2 10 5" xfId="12261" xr:uid="{ED669A1F-BD22-4923-A1E1-4C70CDF56DC2}"/>
    <cellStyle name="Comma 2 2 10 6" xfId="15266" xr:uid="{DF7F067D-914A-4AE7-B0B5-27D56028C631}"/>
    <cellStyle name="Comma 2 2 11" xfId="5434" xr:uid="{6DA1F893-00CB-45E9-8AE9-0AEF66C09633}"/>
    <cellStyle name="Comma 2 2 11 2" xfId="11850" xr:uid="{AE64EE44-5217-4AE8-8EFB-F68C15F0A4A5}"/>
    <cellStyle name="Comma 2 2 11 2 2" xfId="13432" xr:uid="{11CE86DF-4974-4D97-8E25-7656DA6B6D84}"/>
    <cellStyle name="Comma 2 2 11 2 3" xfId="12642" xr:uid="{914BDCBF-61FC-4B4B-B364-12F0ABD36701}"/>
    <cellStyle name="Comma 2 2 11 2 4" xfId="15646" xr:uid="{17AF115B-8F7C-494C-A853-4270D0EE0C90}"/>
    <cellStyle name="Comma 2 2 11 3" xfId="13055" xr:uid="{C00B66C2-0E13-4DA7-BE9C-81BDC8C355E7}"/>
    <cellStyle name="Comma 2 2 11 4" xfId="14199" xr:uid="{BA108079-9968-448F-9B5F-4B51DD960695}"/>
    <cellStyle name="Comma 2 2 11 5" xfId="12262" xr:uid="{89DA5817-649D-4FCC-A2D8-305786D1C840}"/>
    <cellStyle name="Comma 2 2 11 6" xfId="15267" xr:uid="{BF5801EB-CEBA-4AC9-AD56-F338FF432D5D}"/>
    <cellStyle name="Comma 2 2 12" xfId="5435" xr:uid="{612C9435-49F2-4B8B-883E-A1A0ED0756B0}"/>
    <cellStyle name="Comma 2 2 12 2" xfId="11851" xr:uid="{A6280D69-D452-4186-87F5-1409435A7594}"/>
    <cellStyle name="Comma 2 2 12 2 2" xfId="13433" xr:uid="{0155334C-73D0-43FB-9DAD-51417A587D03}"/>
    <cellStyle name="Comma 2 2 12 2 3" xfId="12643" xr:uid="{992797C0-7883-47B0-8604-BC9885AB99FF}"/>
    <cellStyle name="Comma 2 2 12 2 4" xfId="15647" xr:uid="{8D5C9AA1-0277-4800-BE07-653A495A4226}"/>
    <cellStyle name="Comma 2 2 12 3" xfId="13056" xr:uid="{039C354A-77F4-4644-9AF8-00374638824B}"/>
    <cellStyle name="Comma 2 2 12 4" xfId="14200" xr:uid="{0998933C-18C3-412D-8040-540CF9EBE286}"/>
    <cellStyle name="Comma 2 2 12 5" xfId="12263" xr:uid="{7EFC7199-6599-46B6-B2A7-8534D9AF226F}"/>
    <cellStyle name="Comma 2 2 12 6" xfId="15268" xr:uid="{CF8C7709-F87C-4F5E-8580-509713D54BEB}"/>
    <cellStyle name="Comma 2 2 13" xfId="5436" xr:uid="{5946C241-06D0-4AEA-AA8D-5F6F742C2318}"/>
    <cellStyle name="Comma 2 2 13 2" xfId="11852" xr:uid="{C0D16D9D-2F71-46E9-B78C-C8058E0C520B}"/>
    <cellStyle name="Comma 2 2 13 2 2" xfId="13434" xr:uid="{123CBA01-C28A-4309-BB39-8BFF27FC014A}"/>
    <cellStyle name="Comma 2 2 13 2 3" xfId="12644" xr:uid="{0CD25B5E-7911-4212-BE1E-EEF2040A494D}"/>
    <cellStyle name="Comma 2 2 13 2 4" xfId="15648" xr:uid="{12AD0EED-30B6-488B-B224-C3907A9497FF}"/>
    <cellStyle name="Comma 2 2 13 3" xfId="13057" xr:uid="{233983D1-BE3F-499F-A078-3F1CAB520F35}"/>
    <cellStyle name="Comma 2 2 13 4" xfId="14201" xr:uid="{1FD17D55-9FA6-4FBE-8CC2-BA25C7F8F2FA}"/>
    <cellStyle name="Comma 2 2 13 5" xfId="12264" xr:uid="{16E858DF-DAB2-4955-AFEC-CE509DCF35AB}"/>
    <cellStyle name="Comma 2 2 13 6" xfId="15269" xr:uid="{F928CA51-2B49-45B8-AD63-B68A631952A3}"/>
    <cellStyle name="Comma 2 2 14" xfId="5437" xr:uid="{9EDE88F5-6CC6-45F3-818E-21F8E5D1DFE5}"/>
    <cellStyle name="Comma 2 2 14 2" xfId="11853" xr:uid="{FE39EA0A-4FE4-4F0A-A6B8-5045D8D63C4E}"/>
    <cellStyle name="Comma 2 2 14 2 2" xfId="13435" xr:uid="{F08D6D40-D5E7-43E3-A43C-842CD5A3BB6E}"/>
    <cellStyle name="Comma 2 2 14 2 3" xfId="12645" xr:uid="{FFF1A48D-585E-4F16-A723-9AB58E0898DB}"/>
    <cellStyle name="Comma 2 2 14 2 4" xfId="15649" xr:uid="{A259ADE5-41DB-4448-AF03-F5055619F601}"/>
    <cellStyle name="Comma 2 2 14 3" xfId="13058" xr:uid="{F2A6A89A-5A18-46F5-A171-64954BF0C6CC}"/>
    <cellStyle name="Comma 2 2 14 4" xfId="14202" xr:uid="{3D94A4FB-7457-45F8-A045-028B406F76A0}"/>
    <cellStyle name="Comma 2 2 14 5" xfId="12265" xr:uid="{5A5F1D8D-0FC4-473A-80D2-9B3C008FCD16}"/>
    <cellStyle name="Comma 2 2 14 6" xfId="15270" xr:uid="{C202F23D-BA8C-4442-9485-6EA288B9F005}"/>
    <cellStyle name="Comma 2 2 15" xfId="5438" xr:uid="{7005E11F-A7B3-434A-AE11-E13CDE86B18A}"/>
    <cellStyle name="Comma 2 2 15 2" xfId="11854" xr:uid="{36A54279-98EC-403F-880A-9875D54761E4}"/>
    <cellStyle name="Comma 2 2 15 2 2" xfId="13436" xr:uid="{08BE72C9-BD4A-4F79-B528-BF34E277D704}"/>
    <cellStyle name="Comma 2 2 15 2 3" xfId="12646" xr:uid="{41F9202B-B670-4DF4-AC73-969E2EA1A508}"/>
    <cellStyle name="Comma 2 2 15 2 4" xfId="15650" xr:uid="{6469239A-DDFE-4AA7-B3A3-5AD009B53A06}"/>
    <cellStyle name="Comma 2 2 15 3" xfId="13059" xr:uid="{1A866912-7AC5-4C9F-9230-F2E589184890}"/>
    <cellStyle name="Comma 2 2 15 4" xfId="14203" xr:uid="{66719A92-6892-418A-99E3-FA3A5CECE554}"/>
    <cellStyle name="Comma 2 2 15 5" xfId="12266" xr:uid="{88862270-6CFC-4576-8DE8-2963D56B1852}"/>
    <cellStyle name="Comma 2 2 15 6" xfId="15271" xr:uid="{2AEDF554-1519-4E18-B17C-5BB78220297E}"/>
    <cellStyle name="Comma 2 2 16" xfId="5439" xr:uid="{9067F369-2403-4F66-B10B-270127B90AAE}"/>
    <cellStyle name="Comma 2 2 16 2" xfId="11855" xr:uid="{8CCAC664-3259-492E-AAAC-05E68F768571}"/>
    <cellStyle name="Comma 2 2 16 2 2" xfId="13437" xr:uid="{A491F86A-323C-408B-BDBF-6B68A70B6F7B}"/>
    <cellStyle name="Comma 2 2 16 2 3" xfId="12647" xr:uid="{758BAFF6-3EB4-4ED9-B299-DAD82CCD1A46}"/>
    <cellStyle name="Comma 2 2 16 2 4" xfId="15651" xr:uid="{367D3B26-43BC-4FD6-B998-11E82BA80319}"/>
    <cellStyle name="Comma 2 2 16 3" xfId="13060" xr:uid="{0687E4EC-429C-4E46-9CD1-DA213536FC93}"/>
    <cellStyle name="Comma 2 2 16 4" xfId="14204" xr:uid="{6E87FF9A-1FB4-4688-92B0-CF547A093F3F}"/>
    <cellStyle name="Comma 2 2 16 5" xfId="12267" xr:uid="{FDAC8369-B3C9-4A0B-8836-B3EC66B0CFE7}"/>
    <cellStyle name="Comma 2 2 16 6" xfId="15272" xr:uid="{4220680C-7934-4DC0-9AD9-BB413854B4F8}"/>
    <cellStyle name="Comma 2 2 17" xfId="5440" xr:uid="{C06EE71F-62B9-4A32-9EAA-6A46125BB301}"/>
    <cellStyle name="Comma 2 2 17 2" xfId="11856" xr:uid="{9130ACDE-7093-460C-9BBE-918E5E33120A}"/>
    <cellStyle name="Comma 2 2 17 2 2" xfId="13438" xr:uid="{3645981C-3E6F-493A-8F6F-6F143BD341A1}"/>
    <cellStyle name="Comma 2 2 17 2 3" xfId="12648" xr:uid="{95206D24-411B-4F51-AB2C-C6977590AADE}"/>
    <cellStyle name="Comma 2 2 17 2 4" xfId="15652" xr:uid="{0B3FB4F9-65F2-4435-B437-F69BD2628A8E}"/>
    <cellStyle name="Comma 2 2 17 3" xfId="13061" xr:uid="{90B51093-10C5-4EE9-A7FA-623533C8FCD0}"/>
    <cellStyle name="Comma 2 2 17 4" xfId="14205" xr:uid="{346E012B-45CA-4526-9E2B-1C56DE8CFE58}"/>
    <cellStyle name="Comma 2 2 17 5" xfId="12268" xr:uid="{DF0D9DAB-12C1-490C-98ED-0BE10BFFECE0}"/>
    <cellStyle name="Comma 2 2 17 6" xfId="15273" xr:uid="{9B9803FE-CA5B-4341-8D19-FE992D91A8B2}"/>
    <cellStyle name="Comma 2 2 18" xfId="5441" xr:uid="{FD7CE6EB-97C5-4BC9-9DB1-09749ABC9578}"/>
    <cellStyle name="Comma 2 2 18 2" xfId="11857" xr:uid="{414A63FB-AE62-4C31-8614-11BCF99A54FB}"/>
    <cellStyle name="Comma 2 2 18 2 2" xfId="13439" xr:uid="{D27EBB65-E192-40DE-84BC-0BE7753B9DDF}"/>
    <cellStyle name="Comma 2 2 18 2 3" xfId="12649" xr:uid="{537100BF-7616-4E8B-BA48-981367701157}"/>
    <cellStyle name="Comma 2 2 18 2 4" xfId="15653" xr:uid="{5DF2EF1C-58DA-4E78-8301-973183237183}"/>
    <cellStyle name="Comma 2 2 18 3" xfId="13062" xr:uid="{3125070D-1FB8-4B40-A15E-9D0D555473DF}"/>
    <cellStyle name="Comma 2 2 18 4" xfId="14206" xr:uid="{B9759DDF-54AE-42B3-9A87-77014F521B44}"/>
    <cellStyle name="Comma 2 2 18 5" xfId="12269" xr:uid="{CEC54B8B-2932-44A4-A228-557E456F170D}"/>
    <cellStyle name="Comma 2 2 18 6" xfId="15274" xr:uid="{D9A664D9-AA25-4D9C-BA9A-9AACE075E6AD}"/>
    <cellStyle name="Comma 2 2 19" xfId="5442" xr:uid="{7BFEE7AC-4917-4D79-88B3-202D3C64E572}"/>
    <cellStyle name="Comma 2 2 19 2" xfId="11858" xr:uid="{8B5543F4-A14F-413A-9CFD-12EB1FE30648}"/>
    <cellStyle name="Comma 2 2 19 2 2" xfId="13440" xr:uid="{50FD0869-4B6D-4AF9-9DF8-A961F5F2BCAB}"/>
    <cellStyle name="Comma 2 2 19 2 3" xfId="12650" xr:uid="{F33EB109-9A90-4C61-8570-4EA1A3C1F654}"/>
    <cellStyle name="Comma 2 2 19 2 4" xfId="15654" xr:uid="{41936C8B-F9AA-4912-B495-74BE5D30C3F4}"/>
    <cellStyle name="Comma 2 2 19 3" xfId="13063" xr:uid="{72D440BD-4377-4862-B3E1-F56686B2EC5F}"/>
    <cellStyle name="Comma 2 2 19 4" xfId="14207" xr:uid="{36BCEDCB-E64B-40DA-AD19-8DC0C7B82D20}"/>
    <cellStyle name="Comma 2 2 19 5" xfId="12270" xr:uid="{701A3CB4-1367-4C14-9F06-51ABF614EB37}"/>
    <cellStyle name="Comma 2 2 19 6" xfId="15275" xr:uid="{87AFB08A-DD7E-4A60-BE28-DCB5DDD927FF}"/>
    <cellStyle name="Comma 2 2 2" xfId="74" xr:uid="{DB562A91-3C2C-4AE8-9E4B-4C8ACEC03E4B}"/>
    <cellStyle name="Comma 2 2 2 10" xfId="5443" xr:uid="{F3AAEF13-77CF-40B7-A772-17D490F9EC3B}"/>
    <cellStyle name="Comma 2 2 2 10 2" xfId="11859" xr:uid="{C335F763-84CF-477F-8C17-1A9A5B8C5959}"/>
    <cellStyle name="Comma 2 2 2 10 2 2" xfId="13441" xr:uid="{EF99B52E-269D-44D5-B6D9-6E5840BA6C3C}"/>
    <cellStyle name="Comma 2 2 2 10 2 3" xfId="12651" xr:uid="{CF682B5D-746C-4FB0-ADE2-25BDA3141C4C}"/>
    <cellStyle name="Comma 2 2 2 10 2 4" xfId="15655" xr:uid="{86A51261-7F8C-47AA-AF21-D509DC2956EB}"/>
    <cellStyle name="Comma 2 2 2 10 3" xfId="13064" xr:uid="{75121F68-B57E-464F-9C67-B7CC5FA499BB}"/>
    <cellStyle name="Comma 2 2 2 10 4" xfId="14208" xr:uid="{CDAF1FE3-696E-44F6-902C-37B8618B10BC}"/>
    <cellStyle name="Comma 2 2 2 10 5" xfId="12271" xr:uid="{3AA34611-9E7C-4C5D-B46D-521283005730}"/>
    <cellStyle name="Comma 2 2 2 10 6" xfId="15276" xr:uid="{7DC75A7A-726F-4A57-95A9-8692EE447BAE}"/>
    <cellStyle name="Comma 2 2 2 11" xfId="5444" xr:uid="{99DA2C93-C7FC-49F7-B57A-E57D7DA27372}"/>
    <cellStyle name="Comma 2 2 2 11 2" xfId="11860" xr:uid="{897EBAC8-A8CC-4799-9C8A-DA5CBB82E609}"/>
    <cellStyle name="Comma 2 2 2 11 2 2" xfId="13442" xr:uid="{2C8531E9-62A3-41AA-8B36-6EE71DE2B2F6}"/>
    <cellStyle name="Comma 2 2 2 11 2 3" xfId="12652" xr:uid="{971394EF-E664-41F2-A25F-867209D1A8EC}"/>
    <cellStyle name="Comma 2 2 2 11 2 4" xfId="15656" xr:uid="{9E51CF7B-044C-4E53-B2D6-EADFE52410A1}"/>
    <cellStyle name="Comma 2 2 2 11 3" xfId="13065" xr:uid="{13873DB4-EE21-49BD-A1DA-8F6FB4597547}"/>
    <cellStyle name="Comma 2 2 2 11 4" xfId="14209" xr:uid="{B6350033-C6F1-44B1-B49C-1184E51A336E}"/>
    <cellStyle name="Comma 2 2 2 11 5" xfId="12272" xr:uid="{75BFFEE9-E562-4E0D-878C-32B2705ED031}"/>
    <cellStyle name="Comma 2 2 2 11 6" xfId="15277" xr:uid="{62784000-9B11-4837-A2EB-C336A6A54BF9}"/>
    <cellStyle name="Comma 2 2 2 12" xfId="5445" xr:uid="{D59B2531-013C-486B-90DE-F6E9B99B8015}"/>
    <cellStyle name="Comma 2 2 2 12 2" xfId="11861" xr:uid="{73D9E34E-3615-4856-9D31-3083511F5B1E}"/>
    <cellStyle name="Comma 2 2 2 12 2 2" xfId="13443" xr:uid="{5AA99B83-95F3-4844-B2FD-C53C3F2754F5}"/>
    <cellStyle name="Comma 2 2 2 12 2 3" xfId="12653" xr:uid="{81CDE9BD-F785-4E3B-AC33-CC64A504E992}"/>
    <cellStyle name="Comma 2 2 2 12 2 4" xfId="15657" xr:uid="{9676273B-81BA-4B31-83B3-37BF9E042F55}"/>
    <cellStyle name="Comma 2 2 2 12 3" xfId="13066" xr:uid="{48588971-0A85-448E-8F6C-9DCBD3DA5B62}"/>
    <cellStyle name="Comma 2 2 2 12 4" xfId="14210" xr:uid="{E7895F3B-F05B-44CF-A8A7-7135640EC24C}"/>
    <cellStyle name="Comma 2 2 2 12 5" xfId="12273" xr:uid="{D681C2F5-DBEB-4157-B1EE-AE5403863E0A}"/>
    <cellStyle name="Comma 2 2 2 12 6" xfId="15278" xr:uid="{F77246C2-D93C-42A3-9AC3-6A29ECEF18E7}"/>
    <cellStyle name="Comma 2 2 2 13" xfId="5446" xr:uid="{C8F27873-964B-44A5-A923-FE5CD85C479A}"/>
    <cellStyle name="Comma 2 2 2 13 2" xfId="11862" xr:uid="{9328A416-A46E-4413-8150-E81D4042166D}"/>
    <cellStyle name="Comma 2 2 2 13 2 2" xfId="13444" xr:uid="{9F598BCB-D3B4-4EA9-8EED-3077FBF0AC16}"/>
    <cellStyle name="Comma 2 2 2 13 2 3" xfId="12654" xr:uid="{8E8DD5A8-9C6E-40F4-84E6-F19E8A35D564}"/>
    <cellStyle name="Comma 2 2 2 13 2 4" xfId="15658" xr:uid="{D261F0C1-EDAD-4DE5-A44A-7F3FEF86E360}"/>
    <cellStyle name="Comma 2 2 2 13 3" xfId="13067" xr:uid="{72D62062-A6A7-4213-A597-5B245EFB9460}"/>
    <cellStyle name="Comma 2 2 2 13 4" xfId="14211" xr:uid="{6A45A6FB-486D-431D-90EF-25EBF34802B5}"/>
    <cellStyle name="Comma 2 2 2 13 5" xfId="12274" xr:uid="{6ABF6EBF-03F6-4022-8EF4-774B0F670534}"/>
    <cellStyle name="Comma 2 2 2 13 6" xfId="15279" xr:uid="{FC450671-8A90-4A3B-AC6D-E1093A207B31}"/>
    <cellStyle name="Comma 2 2 2 14" xfId="5447" xr:uid="{86552CB3-23FA-431E-AE89-AB2D208544DB}"/>
    <cellStyle name="Comma 2 2 2 14 2" xfId="11863" xr:uid="{D2F61D6F-4CF0-43D9-908F-64DD4B6BD096}"/>
    <cellStyle name="Comma 2 2 2 14 2 2" xfId="13445" xr:uid="{2DFF8BD1-0507-4B23-AFE7-418BB8DAACD3}"/>
    <cellStyle name="Comma 2 2 2 14 2 3" xfId="12655" xr:uid="{075FE112-2C8D-45BB-BA9F-A27A2397747B}"/>
    <cellStyle name="Comma 2 2 2 14 2 4" xfId="15659" xr:uid="{D8A49C54-9445-4545-BBC9-D06C918B235D}"/>
    <cellStyle name="Comma 2 2 2 14 3" xfId="13068" xr:uid="{B1A1853D-563E-485F-AED3-64F21CF9D2E6}"/>
    <cellStyle name="Comma 2 2 2 14 4" xfId="14212" xr:uid="{BA284836-E0AF-4841-9DFC-79E30808FD3C}"/>
    <cellStyle name="Comma 2 2 2 14 5" xfId="12275" xr:uid="{0939A778-34B5-49C7-86A7-D1F541F9D139}"/>
    <cellStyle name="Comma 2 2 2 14 6" xfId="15280" xr:uid="{CED7B207-17EE-4B1C-8E08-F1FCDDD26464}"/>
    <cellStyle name="Comma 2 2 2 15" xfId="5448" xr:uid="{000414EE-71DC-4263-A169-C3892145494A}"/>
    <cellStyle name="Comma 2 2 2 15 2" xfId="11864" xr:uid="{C7116FE7-56EA-4391-A3CD-DCA4842D05FF}"/>
    <cellStyle name="Comma 2 2 2 15 2 2" xfId="13446" xr:uid="{9DE4309D-146C-445C-AC12-039D0B6CED7C}"/>
    <cellStyle name="Comma 2 2 2 15 2 3" xfId="12656" xr:uid="{5F9AFCDF-5A6F-4577-A551-583543D36B14}"/>
    <cellStyle name="Comma 2 2 2 15 2 4" xfId="15660" xr:uid="{A543C54C-6AA7-4534-BCCF-0A904FB7D925}"/>
    <cellStyle name="Comma 2 2 2 15 3" xfId="13069" xr:uid="{0E4CA339-8790-441D-99C8-98AA87E5F89B}"/>
    <cellStyle name="Comma 2 2 2 15 4" xfId="14213" xr:uid="{6DA35CA9-2286-4DC1-BFA1-6CB020917F4D}"/>
    <cellStyle name="Comma 2 2 2 15 5" xfId="12276" xr:uid="{7ECCE1EA-88EB-4925-A2D3-E6BC837E0EB2}"/>
    <cellStyle name="Comma 2 2 2 15 6" xfId="15281" xr:uid="{13D758F7-B351-43EB-A89C-9EA8E1D6125F}"/>
    <cellStyle name="Comma 2 2 2 16" xfId="5449" xr:uid="{6BAB3C69-514D-4CB8-A38A-4E17FCD9D848}"/>
    <cellStyle name="Comma 2 2 2 16 2" xfId="11865" xr:uid="{7429ACC1-8C0B-4441-8AD2-AA15257354A9}"/>
    <cellStyle name="Comma 2 2 2 16 2 2" xfId="13447" xr:uid="{6DED64AE-B167-4000-A958-EF7F48A9A16A}"/>
    <cellStyle name="Comma 2 2 2 16 2 3" xfId="12657" xr:uid="{BD333593-BE63-4034-846D-8DFF6BF539BB}"/>
    <cellStyle name="Comma 2 2 2 16 2 4" xfId="15661" xr:uid="{1AB2EA9B-DC4E-4E26-9629-967975CED4CC}"/>
    <cellStyle name="Comma 2 2 2 16 3" xfId="13070" xr:uid="{F92AD7C5-638F-4E5A-9214-AC0E83452F5D}"/>
    <cellStyle name="Comma 2 2 2 16 4" xfId="14214" xr:uid="{711EE308-1149-49A3-B705-1FD11699E97D}"/>
    <cellStyle name="Comma 2 2 2 16 5" xfId="12277" xr:uid="{389A99AD-B6B7-4E7B-9830-D1DC3A14E5F3}"/>
    <cellStyle name="Comma 2 2 2 16 6" xfId="15282" xr:uid="{DC95410E-05E2-4492-A024-A65FB0F7DB0C}"/>
    <cellStyle name="Comma 2 2 2 17" xfId="5450" xr:uid="{790191A6-8D0B-408F-9290-13F38B5BF7BE}"/>
    <cellStyle name="Comma 2 2 2 17 2" xfId="11866" xr:uid="{3537009C-5511-429C-9EC5-A21DDE8A5CFB}"/>
    <cellStyle name="Comma 2 2 2 17 2 2" xfId="13448" xr:uid="{0E155B17-32D2-4E45-809E-520C3C94AFA6}"/>
    <cellStyle name="Comma 2 2 2 17 2 3" xfId="12658" xr:uid="{6FEEACD1-7F90-46EE-849A-6D912AFC904F}"/>
    <cellStyle name="Comma 2 2 2 17 2 4" xfId="15662" xr:uid="{5E3D7FB9-F347-48F6-A6DB-5A1D2624A999}"/>
    <cellStyle name="Comma 2 2 2 17 3" xfId="13071" xr:uid="{966D685D-CEC6-4F45-9264-15EC0AA663DF}"/>
    <cellStyle name="Comma 2 2 2 17 4" xfId="14215" xr:uid="{FA5F67C9-042B-43BC-BA59-91CE3F02C577}"/>
    <cellStyle name="Comma 2 2 2 17 5" xfId="12278" xr:uid="{80A90DC5-87E4-400F-836A-21CD5B87FB35}"/>
    <cellStyle name="Comma 2 2 2 17 6" xfId="15283" xr:uid="{1E2D1B26-CD31-45AC-9BD1-76CFBBC98BD0}"/>
    <cellStyle name="Comma 2 2 2 18" xfId="5451" xr:uid="{EC6E2905-240D-46CF-924D-424001F44896}"/>
    <cellStyle name="Comma 2 2 2 18 2" xfId="11867" xr:uid="{DC6408C2-2260-482F-9F0B-BD96A73989C0}"/>
    <cellStyle name="Comma 2 2 2 18 2 2" xfId="13449" xr:uid="{42D93535-5A3F-4A94-8F53-EB0C3C6DB8E9}"/>
    <cellStyle name="Comma 2 2 2 18 2 3" xfId="12659" xr:uid="{FCE8896F-1827-40DC-8D4E-46CE14A4E6AF}"/>
    <cellStyle name="Comma 2 2 2 18 2 4" xfId="15663" xr:uid="{5B8FFFF1-DF89-44E5-9419-BE78F4E4111C}"/>
    <cellStyle name="Comma 2 2 2 18 3" xfId="13072" xr:uid="{2A5FA04A-E045-48E0-97F1-3F969D4EB000}"/>
    <cellStyle name="Comma 2 2 2 18 4" xfId="14216" xr:uid="{2655F194-5F35-4B65-AF84-9A00837AFD91}"/>
    <cellStyle name="Comma 2 2 2 18 5" xfId="12279" xr:uid="{1EBBBB25-DFCE-4927-B6A3-634513897933}"/>
    <cellStyle name="Comma 2 2 2 18 6" xfId="15284" xr:uid="{966DE4FC-DBFC-455A-BF34-95C299EF671E}"/>
    <cellStyle name="Comma 2 2 2 19" xfId="5452" xr:uid="{CFBD5020-906E-4B25-B6CD-AAFBE9B6DA52}"/>
    <cellStyle name="Comma 2 2 2 19 2" xfId="11868" xr:uid="{B67746C4-D823-418C-BE77-C967A2EABADC}"/>
    <cellStyle name="Comma 2 2 2 19 2 2" xfId="13450" xr:uid="{DC1148EF-ACEE-4CFC-B144-A0F217025614}"/>
    <cellStyle name="Comma 2 2 2 19 2 3" xfId="12660" xr:uid="{27D4868C-ADD2-415B-80CF-7D18F2C5BC7F}"/>
    <cellStyle name="Comma 2 2 2 19 2 4" xfId="15664" xr:uid="{6D7B7F26-8148-47AF-B148-085E5BA6FFF5}"/>
    <cellStyle name="Comma 2 2 2 19 3" xfId="13073" xr:uid="{24990138-A7D9-4441-9069-E1C6470249B2}"/>
    <cellStyle name="Comma 2 2 2 19 4" xfId="14217" xr:uid="{E3921D92-08BD-4146-A024-CF4E8756446E}"/>
    <cellStyle name="Comma 2 2 2 19 5" xfId="12280" xr:uid="{59A9595A-2086-40C5-938E-7E727EF92832}"/>
    <cellStyle name="Comma 2 2 2 19 6" xfId="15285" xr:uid="{94E8B2DC-BE34-41FC-A309-E24E984305CD}"/>
    <cellStyle name="Comma 2 2 2 2" xfId="5453" xr:uid="{CA1E89B5-B136-439E-9FB9-0550FF5CF93A}"/>
    <cellStyle name="Comma 2 2 2 2 10" xfId="5454" xr:uid="{08F54E97-384C-4310-B622-0643700FEEAA}"/>
    <cellStyle name="Comma 2 2 2 2 10 2" xfId="11870" xr:uid="{AC6C55B2-7E9B-4D85-A71B-89B4FB1115C1}"/>
    <cellStyle name="Comma 2 2 2 2 10 2 2" xfId="13452" xr:uid="{8CC054BE-473C-4D6A-90B8-EC9230A3AFA6}"/>
    <cellStyle name="Comma 2 2 2 2 10 2 3" xfId="12662" xr:uid="{ADE395F0-4232-4093-BA3C-9F0CCAB6EA92}"/>
    <cellStyle name="Comma 2 2 2 2 10 2 4" xfId="15666" xr:uid="{1E27C88C-11B4-4B5F-AA54-9247948F4857}"/>
    <cellStyle name="Comma 2 2 2 2 10 3" xfId="14219" xr:uid="{3145EA3C-E81C-48E9-91BB-5B1EA2F62CC3}"/>
    <cellStyle name="Comma 2 2 2 2 10 4" xfId="11540" xr:uid="{5BDFC12B-4944-47E1-9B7D-4C6C03B8DAF9}"/>
    <cellStyle name="Comma 2 2 2 2 11" xfId="5455" xr:uid="{59A0DB00-B132-460B-866C-0C5009915B55}"/>
    <cellStyle name="Comma 2 2 2 2 11 2" xfId="11871" xr:uid="{25E4AFBB-AF2A-4BBF-A708-0BD3CE6CF307}"/>
    <cellStyle name="Comma 2 2 2 2 11 2 2" xfId="13453" xr:uid="{D7C27337-C3A1-40DC-9B66-92BCDDC0516A}"/>
    <cellStyle name="Comma 2 2 2 2 11 2 3" xfId="12663" xr:uid="{BDC30955-B680-4447-84D4-9911155562A6}"/>
    <cellStyle name="Comma 2 2 2 2 11 2 4" xfId="15667" xr:uid="{B39B67C0-8E0E-4E46-944E-D5D7387202CE}"/>
    <cellStyle name="Comma 2 2 2 2 11 3" xfId="14220" xr:uid="{C1646EEC-409F-4EB3-A402-C1F44A0AD27B}"/>
    <cellStyle name="Comma 2 2 2 2 11 4" xfId="11541" xr:uid="{39C6DE15-BF8F-4955-997C-79F314B7B6B9}"/>
    <cellStyle name="Comma 2 2 2 2 12" xfId="5456" xr:uid="{3A01F96C-46EE-47B8-8358-0A2C169A34F2}"/>
    <cellStyle name="Comma 2 2 2 2 12 2" xfId="11872" xr:uid="{AA0C627E-49E7-46C0-A5E0-392A12DA1705}"/>
    <cellStyle name="Comma 2 2 2 2 12 2 2" xfId="13454" xr:uid="{130C4D73-0109-4B3D-ABF8-DC995342F0C5}"/>
    <cellStyle name="Comma 2 2 2 2 12 2 3" xfId="12664" xr:uid="{F1DA90CD-0A87-43B7-BE53-D052D54A91C7}"/>
    <cellStyle name="Comma 2 2 2 2 12 2 4" xfId="15668" xr:uid="{04FBF3BE-DD4E-47D1-9A66-85DDB114B6FE}"/>
    <cellStyle name="Comma 2 2 2 2 12 3" xfId="14221" xr:uid="{ED9B1135-079A-4E15-B1CA-53C3C7C574B2}"/>
    <cellStyle name="Comma 2 2 2 2 12 4" xfId="11542" xr:uid="{CEEDF272-2C0A-4BBE-9FAA-1F8C944FBC33}"/>
    <cellStyle name="Comma 2 2 2 2 13" xfId="5457" xr:uid="{8790BBAF-2570-4C1E-AF55-AB750858073A}"/>
    <cellStyle name="Comma 2 2 2 2 13 2" xfId="11873" xr:uid="{1E18062D-F9A6-4521-A189-9774686CCE98}"/>
    <cellStyle name="Comma 2 2 2 2 13 2 2" xfId="13455" xr:uid="{B1B09AD6-CF59-459C-B19B-43519F5C0143}"/>
    <cellStyle name="Comma 2 2 2 2 13 2 3" xfId="12665" xr:uid="{F9C30647-5737-4650-B100-C2DFAF982B14}"/>
    <cellStyle name="Comma 2 2 2 2 13 2 4" xfId="15669" xr:uid="{F044411D-CA65-47C8-ADDE-885C661C22E5}"/>
    <cellStyle name="Comma 2 2 2 2 13 3" xfId="14222" xr:uid="{277EC859-D00F-4E5B-AE51-1EC7068AF3BD}"/>
    <cellStyle name="Comma 2 2 2 2 13 4" xfId="11543" xr:uid="{129C1778-CFFD-4B29-AE95-1F170D131006}"/>
    <cellStyle name="Comma 2 2 2 2 14" xfId="5458" xr:uid="{8CFFE637-A9BC-4933-BE23-11509B6AFD40}"/>
    <cellStyle name="Comma 2 2 2 2 14 2" xfId="11874" xr:uid="{AB6AEC38-E17A-48F2-B3DB-FA8EBFDFAB80}"/>
    <cellStyle name="Comma 2 2 2 2 14 2 2" xfId="13456" xr:uid="{F959BBE1-3B29-4B65-B065-24D3667498B1}"/>
    <cellStyle name="Comma 2 2 2 2 14 2 3" xfId="12666" xr:uid="{56A0CAF7-F370-4B1A-8423-47ED5BE82149}"/>
    <cellStyle name="Comma 2 2 2 2 14 2 4" xfId="15670" xr:uid="{66D56DA6-7973-4EB9-8374-81C69AA6C045}"/>
    <cellStyle name="Comma 2 2 2 2 14 3" xfId="14223" xr:uid="{F4A518C6-663D-4E6E-B034-FFFB9A9AC042}"/>
    <cellStyle name="Comma 2 2 2 2 14 4" xfId="11544" xr:uid="{80A8125D-1ACD-4794-8CFD-9FE93A5DFF64}"/>
    <cellStyle name="Comma 2 2 2 2 15" xfId="5459" xr:uid="{BFCB8D2B-F4F0-4FE4-90B8-37DED4205E79}"/>
    <cellStyle name="Comma 2 2 2 2 15 2" xfId="11875" xr:uid="{F727AE7F-38D3-4787-86DA-EBF759679988}"/>
    <cellStyle name="Comma 2 2 2 2 15 2 2" xfId="13457" xr:uid="{2EEC57F2-65C0-4A88-93F0-20D9CE4FD26A}"/>
    <cellStyle name="Comma 2 2 2 2 15 2 3" xfId="12667" xr:uid="{5DE6C349-36C0-441D-973B-85279C5AEB1E}"/>
    <cellStyle name="Comma 2 2 2 2 15 2 4" xfId="15671" xr:uid="{C4F6E54B-58D5-44C2-A2A3-123E38DBAD3A}"/>
    <cellStyle name="Comma 2 2 2 2 15 3" xfId="14224" xr:uid="{C74838E7-2995-4D74-AA67-4685A4D03916}"/>
    <cellStyle name="Comma 2 2 2 2 15 4" xfId="11545" xr:uid="{C9F1B658-EB2C-4F40-AC72-A73B86DA554F}"/>
    <cellStyle name="Comma 2 2 2 2 16" xfId="5460" xr:uid="{3EA98079-F78E-4B21-95C5-B4BAEBD06E63}"/>
    <cellStyle name="Comma 2 2 2 2 16 2" xfId="11876" xr:uid="{BC3E52A4-93E3-4BF3-9222-DBCE673BCD6A}"/>
    <cellStyle name="Comma 2 2 2 2 16 2 2" xfId="13458" xr:uid="{79BBF1BB-12C7-409B-8261-68A156CAF228}"/>
    <cellStyle name="Comma 2 2 2 2 16 2 3" xfId="12668" xr:uid="{F9F164F5-A83C-44F3-8DBB-CB40BD92D305}"/>
    <cellStyle name="Comma 2 2 2 2 16 2 4" xfId="15672" xr:uid="{26987CF8-859C-48B7-AF2E-DFB9766BEDC3}"/>
    <cellStyle name="Comma 2 2 2 2 16 3" xfId="14225" xr:uid="{368754A8-3FAD-4D0F-8E4F-CEA083D86B59}"/>
    <cellStyle name="Comma 2 2 2 2 16 4" xfId="11546" xr:uid="{B66AD0F8-7CE6-49F5-93C7-13CA7AA85991}"/>
    <cellStyle name="Comma 2 2 2 2 17" xfId="5461" xr:uid="{2C111A7F-D0B5-4C4F-8009-6721F045EBD4}"/>
    <cellStyle name="Comma 2 2 2 2 17 2" xfId="11877" xr:uid="{9394A73E-AABB-4D54-ACBF-117154E7C7DD}"/>
    <cellStyle name="Comma 2 2 2 2 17 2 2" xfId="13459" xr:uid="{5705034E-DA20-4128-A14B-79DDDE929B57}"/>
    <cellStyle name="Comma 2 2 2 2 17 2 3" xfId="12669" xr:uid="{F37CF28C-0F11-4A75-99F7-FF8522766CFE}"/>
    <cellStyle name="Comma 2 2 2 2 17 2 4" xfId="15673" xr:uid="{99D7A958-3D3B-41CF-9B5F-D712A2F7CFAB}"/>
    <cellStyle name="Comma 2 2 2 2 17 3" xfId="14226" xr:uid="{2AA00F4A-7D6E-46CB-9EB7-9B50CD1B7227}"/>
    <cellStyle name="Comma 2 2 2 2 17 4" xfId="11547" xr:uid="{8B8D96D8-99BF-4B3E-902C-B9AB53D6FCE3}"/>
    <cellStyle name="Comma 2 2 2 2 18" xfId="5462" xr:uid="{10C88A9C-249A-4F2D-9EAB-BEC9024A03F0}"/>
    <cellStyle name="Comma 2 2 2 2 18 2" xfId="11878" xr:uid="{CD528CDB-54E9-476C-AF32-B9CB2F4E2C9D}"/>
    <cellStyle name="Comma 2 2 2 2 18 2 2" xfId="13460" xr:uid="{E55D19B4-51AC-44DE-94A5-62CCD1BDAA42}"/>
    <cellStyle name="Comma 2 2 2 2 18 2 3" xfId="12670" xr:uid="{2571D89A-E46B-4160-8F40-79F5D28B34F0}"/>
    <cellStyle name="Comma 2 2 2 2 18 2 4" xfId="15674" xr:uid="{A5B98137-1DB0-453D-8519-0B7B39D883C1}"/>
    <cellStyle name="Comma 2 2 2 2 18 3" xfId="14227" xr:uid="{DB79AE7E-72F8-4CDC-AFE3-7401106E41F1}"/>
    <cellStyle name="Comma 2 2 2 2 18 4" xfId="11548" xr:uid="{698F01D0-BB68-49B7-9704-5F8342EA56B7}"/>
    <cellStyle name="Comma 2 2 2 2 19" xfId="5463" xr:uid="{6093B104-2E66-4B54-B413-5875D0B9E6AA}"/>
    <cellStyle name="Comma 2 2 2 2 19 2" xfId="11879" xr:uid="{79CA8DD8-7877-4C7B-84AD-742C31E497B3}"/>
    <cellStyle name="Comma 2 2 2 2 19 2 2" xfId="13461" xr:uid="{4AC2E54A-85DF-4110-8E78-A0DBF83243D0}"/>
    <cellStyle name="Comma 2 2 2 2 19 2 3" xfId="12671" xr:uid="{4100AD1A-89FB-42B2-A6B9-B1985D677D73}"/>
    <cellStyle name="Comma 2 2 2 2 19 2 4" xfId="15675" xr:uid="{657BE511-AE65-4C17-9D13-7D20C7A36E63}"/>
    <cellStyle name="Comma 2 2 2 2 19 3" xfId="14228" xr:uid="{98DEF20A-AAA3-44C8-97DA-045A6FBD56B9}"/>
    <cellStyle name="Comma 2 2 2 2 19 4" xfId="11549" xr:uid="{3476AA94-20DA-4608-9567-28AB75EB4685}"/>
    <cellStyle name="Comma 2 2 2 2 2" xfId="5464" xr:uid="{E40C20F5-B920-47FF-A521-B9C82635C0A7}"/>
    <cellStyle name="Comma 2 2 2 2 2 2" xfId="11880" xr:uid="{3871B26B-34CB-44BB-BC5E-A8FD17E304C1}"/>
    <cellStyle name="Comma 2 2 2 2 2 2 2" xfId="13462" xr:uid="{EAD8A31A-CDB3-4722-B6C5-E69F4FD1DECD}"/>
    <cellStyle name="Comma 2 2 2 2 2 2 3" xfId="12672" xr:uid="{B36E7737-A8D3-43B5-B0A9-7076379B443C}"/>
    <cellStyle name="Comma 2 2 2 2 2 2 4" xfId="15676" xr:uid="{8E628152-76D7-4C6E-B2AF-F368EE96298E}"/>
    <cellStyle name="Comma 2 2 2 2 2 3" xfId="14229" xr:uid="{4CDF83C0-5510-42CA-B2BD-2F47188F4B18}"/>
    <cellStyle name="Comma 2 2 2 2 2 4" xfId="11550" xr:uid="{CBC7169A-9A69-4174-9B12-C9C5D8B55030}"/>
    <cellStyle name="Comma 2 2 2 2 20" xfId="5465" xr:uid="{63A5AB27-50A9-47DA-AECC-3100980AE8A7}"/>
    <cellStyle name="Comma 2 2 2 2 20 2" xfId="11881" xr:uid="{9E7CF698-552D-4C34-911B-FBB2B5938AE7}"/>
    <cellStyle name="Comma 2 2 2 2 20 2 2" xfId="13463" xr:uid="{934199B7-CB0F-4DB6-9FE6-9DE012BB183D}"/>
    <cellStyle name="Comma 2 2 2 2 20 2 3" xfId="12673" xr:uid="{6C1A9376-2E15-4E51-B08E-87A7C271CF08}"/>
    <cellStyle name="Comma 2 2 2 2 20 2 4" xfId="15677" xr:uid="{89AAF2F0-1201-4B92-A0A5-473D754FA790}"/>
    <cellStyle name="Comma 2 2 2 2 20 3" xfId="14230" xr:uid="{BFE3ADE2-FC7F-45F1-8751-FD2EDF8560EE}"/>
    <cellStyle name="Comma 2 2 2 2 20 4" xfId="11551" xr:uid="{6CABD268-66A9-4D2B-8E39-4934514A1273}"/>
    <cellStyle name="Comma 2 2 2 2 21" xfId="5466" xr:uid="{F0DCA070-ED60-42C6-B39A-5462EE71F804}"/>
    <cellStyle name="Comma 2 2 2 2 21 2" xfId="11882" xr:uid="{46E4A6B9-7483-41D6-9405-E6191F32B22F}"/>
    <cellStyle name="Comma 2 2 2 2 21 2 2" xfId="13464" xr:uid="{BF2CE9C3-626F-4430-B367-6B291CE6A71B}"/>
    <cellStyle name="Comma 2 2 2 2 21 2 3" xfId="12674" xr:uid="{B923071D-CC66-496C-9401-4DF18CDF7748}"/>
    <cellStyle name="Comma 2 2 2 2 21 2 4" xfId="15678" xr:uid="{D111795C-DFDE-464C-ADB6-38B7F360AB17}"/>
    <cellStyle name="Comma 2 2 2 2 21 3" xfId="14231" xr:uid="{E711857E-8E16-4B1D-B9C1-EB747A83B3FB}"/>
    <cellStyle name="Comma 2 2 2 2 21 4" xfId="11552" xr:uid="{5A41B539-EE90-4802-B803-3195F146F637}"/>
    <cellStyle name="Comma 2 2 2 2 22" xfId="5467" xr:uid="{618CC610-85B7-4E37-9F15-D46DBD190386}"/>
    <cellStyle name="Comma 2 2 2 2 22 2" xfId="11883" xr:uid="{28764C76-4250-405C-8C8D-79C602927D28}"/>
    <cellStyle name="Comma 2 2 2 2 22 2 2" xfId="13465" xr:uid="{562F5100-0A58-4F84-8E5E-34DB784BDA83}"/>
    <cellStyle name="Comma 2 2 2 2 22 2 3" xfId="12675" xr:uid="{4BC71BA0-8234-49A4-B8E1-6C0418BC044E}"/>
    <cellStyle name="Comma 2 2 2 2 22 2 4" xfId="15679" xr:uid="{1EA3870B-A490-408E-835D-92D92C438818}"/>
    <cellStyle name="Comma 2 2 2 2 22 3" xfId="14232" xr:uid="{87149F07-7941-4D87-AEF4-1A8CA20F2C86}"/>
    <cellStyle name="Comma 2 2 2 2 22 4" xfId="11553" xr:uid="{40D93277-AEA9-447E-99A1-55C760CD9244}"/>
    <cellStyle name="Comma 2 2 2 2 23" xfId="11869" xr:uid="{7DB2234F-2463-4F2B-BFF4-63F29C535802}"/>
    <cellStyle name="Comma 2 2 2 2 23 2" xfId="13451" xr:uid="{338DABBF-7857-4F30-A4F2-03CA12ED7C9F}"/>
    <cellStyle name="Comma 2 2 2 2 23 3" xfId="12661" xr:uid="{B338B742-0BD1-4F9D-9ECE-7026821923E0}"/>
    <cellStyle name="Comma 2 2 2 2 23 4" xfId="15665" xr:uid="{60E76B4B-E7C7-41C3-B796-4DD8E8EBF921}"/>
    <cellStyle name="Comma 2 2 2 2 24" xfId="13074" xr:uid="{881E402F-1BCD-40B4-8F50-BA5E026D333A}"/>
    <cellStyle name="Comma 2 2 2 2 25" xfId="14218" xr:uid="{E207D733-8EDF-4EDA-A1B0-3D5BC51FB2A9}"/>
    <cellStyle name="Comma 2 2 2 2 26" xfId="12281" xr:uid="{9095FE35-5124-4CDC-93F2-82B6F80F09A8}"/>
    <cellStyle name="Comma 2 2 2 2 27" xfId="15286" xr:uid="{38A722D8-F3D1-4CDE-8796-7CB921FE240B}"/>
    <cellStyle name="Comma 2 2 2 2 3" xfId="5468" xr:uid="{021A2807-C8B7-45F9-B374-4D2FE2952C4B}"/>
    <cellStyle name="Comma 2 2 2 2 3 2" xfId="11884" xr:uid="{3123F4FB-03BA-4EE0-8CE1-7D4C682E4368}"/>
    <cellStyle name="Comma 2 2 2 2 3 2 2" xfId="13466" xr:uid="{43DF36B7-978E-4E79-BCE4-B9077F5182FC}"/>
    <cellStyle name="Comma 2 2 2 2 3 2 3" xfId="12676" xr:uid="{BE674BA6-F773-4262-81CE-4EC9B95EA5EB}"/>
    <cellStyle name="Comma 2 2 2 2 3 2 4" xfId="15680" xr:uid="{E1046EE5-B82B-40F5-9647-5C3A036994FA}"/>
    <cellStyle name="Comma 2 2 2 2 3 3" xfId="14233" xr:uid="{F3CB624C-4E37-4EE4-8C0A-8BDDD3EFBFF6}"/>
    <cellStyle name="Comma 2 2 2 2 3 4" xfId="11554" xr:uid="{72C0D67A-4D85-4D28-8645-C5E27B596FA7}"/>
    <cellStyle name="Comma 2 2 2 2 4" xfId="5469" xr:uid="{02724AA2-2A52-40C6-8488-CEC8BF56DBD3}"/>
    <cellStyle name="Comma 2 2 2 2 4 2" xfId="11885" xr:uid="{AB95537F-CEF8-4190-A66F-B826BD857A5A}"/>
    <cellStyle name="Comma 2 2 2 2 4 2 2" xfId="13467" xr:uid="{B061C1A9-11F8-4174-A8F3-728BB80E55E6}"/>
    <cellStyle name="Comma 2 2 2 2 4 2 3" xfId="12677" xr:uid="{A82F209E-4D81-4704-B271-9985684F9022}"/>
    <cellStyle name="Comma 2 2 2 2 4 2 4" xfId="15681" xr:uid="{CC6B30B6-832A-4251-9436-D5EC2F5AA59B}"/>
    <cellStyle name="Comma 2 2 2 2 4 3" xfId="14234" xr:uid="{D440D516-8DCA-4D85-950F-DB89B264CB28}"/>
    <cellStyle name="Comma 2 2 2 2 4 4" xfId="11555" xr:uid="{454DD7C7-DC08-4FD4-9F9B-FEE8ABE5634D}"/>
    <cellStyle name="Comma 2 2 2 2 5" xfId="5470" xr:uid="{EE99F86B-D9EC-4318-9B6B-D562795A81B2}"/>
    <cellStyle name="Comma 2 2 2 2 5 2" xfId="11886" xr:uid="{5805FBE3-AAA0-4FB0-9D05-BD89FBC29CD4}"/>
    <cellStyle name="Comma 2 2 2 2 5 2 2" xfId="13468" xr:uid="{000C740A-269C-4EAB-A48D-35C2DA7C88E0}"/>
    <cellStyle name="Comma 2 2 2 2 5 2 3" xfId="12678" xr:uid="{1C70AD09-96F7-4170-AD89-5ECFF2B3007B}"/>
    <cellStyle name="Comma 2 2 2 2 5 2 4" xfId="15682" xr:uid="{E03A5675-C52C-4D43-8554-B76F9407C6F7}"/>
    <cellStyle name="Comma 2 2 2 2 5 3" xfId="14235" xr:uid="{F99E571D-1D33-4472-963C-365BC68CDC05}"/>
    <cellStyle name="Comma 2 2 2 2 5 4" xfId="11556" xr:uid="{5759081D-7313-4F75-A207-A0C74C6D739D}"/>
    <cellStyle name="Comma 2 2 2 2 6" xfId="5471" xr:uid="{63D31B74-F21E-4770-8925-9500E4B0AD86}"/>
    <cellStyle name="Comma 2 2 2 2 6 2" xfId="11887" xr:uid="{CC14B924-CC6A-43FB-ACB0-AB192CC2F594}"/>
    <cellStyle name="Comma 2 2 2 2 6 2 2" xfId="13469" xr:uid="{C85A17A8-CCEB-483E-B00B-853905C79F90}"/>
    <cellStyle name="Comma 2 2 2 2 6 2 3" xfId="12679" xr:uid="{FACCA10D-D7FD-44B1-8A32-E2F7610002F2}"/>
    <cellStyle name="Comma 2 2 2 2 6 2 4" xfId="15683" xr:uid="{1EE2E66D-1550-48D7-BAE6-4582E121B345}"/>
    <cellStyle name="Comma 2 2 2 2 6 3" xfId="14236" xr:uid="{FBA37FD3-633A-479C-B6B7-93A9BB2B720A}"/>
    <cellStyle name="Comma 2 2 2 2 6 4" xfId="11557" xr:uid="{17B3CA62-8080-4229-B24B-43B9514DEE94}"/>
    <cellStyle name="Comma 2 2 2 2 7" xfId="5472" xr:uid="{B30315AA-2FE5-4B98-A46A-0A1A5856464E}"/>
    <cellStyle name="Comma 2 2 2 2 7 2" xfId="11888" xr:uid="{92BFC542-2B59-411A-8EBC-6B208092D831}"/>
    <cellStyle name="Comma 2 2 2 2 7 2 2" xfId="13470" xr:uid="{106F2FFD-A005-4412-B7A4-A1779D70E5D6}"/>
    <cellStyle name="Comma 2 2 2 2 7 2 3" xfId="12680" xr:uid="{63A0B4FF-00E9-44CF-9BF0-C31B544A6768}"/>
    <cellStyle name="Comma 2 2 2 2 7 2 4" xfId="15684" xr:uid="{98FFFACB-E799-4872-A684-DBB790ED5EE8}"/>
    <cellStyle name="Comma 2 2 2 2 7 3" xfId="14237" xr:uid="{1FC85C99-E0C1-4332-8EE2-6FA4EC07A532}"/>
    <cellStyle name="Comma 2 2 2 2 7 4" xfId="11558" xr:uid="{DCD80C1D-1074-4E2D-9B5B-60D56C65B78F}"/>
    <cellStyle name="Comma 2 2 2 2 8" xfId="5473" xr:uid="{455E14C9-16CC-471D-839A-45A03BC1018C}"/>
    <cellStyle name="Comma 2 2 2 2 8 2" xfId="11889" xr:uid="{76457B8C-3F8F-4445-8762-441F2EA60F73}"/>
    <cellStyle name="Comma 2 2 2 2 8 2 2" xfId="13471" xr:uid="{D40BE5F7-F6B9-4E59-8B92-C8746D58847B}"/>
    <cellStyle name="Comma 2 2 2 2 8 2 3" xfId="12681" xr:uid="{6E262D9E-A350-413E-8344-8B68D62F7EA7}"/>
    <cellStyle name="Comma 2 2 2 2 8 2 4" xfId="15685" xr:uid="{217BA3C8-89B9-4004-94A1-BE9310C3D90E}"/>
    <cellStyle name="Comma 2 2 2 2 8 3" xfId="14238" xr:uid="{7B9EF873-931D-461A-8136-9C40F7D93757}"/>
    <cellStyle name="Comma 2 2 2 2 8 4" xfId="11559" xr:uid="{9EBDF046-40D0-437C-8D08-C52A956AC8CC}"/>
    <cellStyle name="Comma 2 2 2 2 9" xfId="5474" xr:uid="{E44D0163-43A7-4F59-A921-78439D06A556}"/>
    <cellStyle name="Comma 2 2 2 2 9 2" xfId="11890" xr:uid="{2594D679-3E41-4C0A-B2FD-46C30012E356}"/>
    <cellStyle name="Comma 2 2 2 2 9 2 2" xfId="13472" xr:uid="{040B551C-D93A-4564-A2EB-C262B7748C41}"/>
    <cellStyle name="Comma 2 2 2 2 9 2 3" xfId="12682" xr:uid="{C13D403F-7724-4EB6-929D-E351BB79C7DA}"/>
    <cellStyle name="Comma 2 2 2 2 9 2 4" xfId="15686" xr:uid="{C40719F7-D4C6-4316-90ED-C0B295144049}"/>
    <cellStyle name="Comma 2 2 2 2 9 3" xfId="14239" xr:uid="{6498D10A-BF6B-4AA7-AEDE-5C505D55DB6A}"/>
    <cellStyle name="Comma 2 2 2 2 9 4" xfId="11560" xr:uid="{296150C6-6657-46FE-94A9-680B1A374022}"/>
    <cellStyle name="Comma 2 2 2 20" xfId="5475" xr:uid="{61D2CF1D-736A-4369-83B3-ACFF276CFEC8}"/>
    <cellStyle name="Comma 2 2 2 20 2" xfId="11891" xr:uid="{8BD218EF-584F-4482-9A67-BF77A55890B2}"/>
    <cellStyle name="Comma 2 2 2 20 2 2" xfId="13473" xr:uid="{88889C18-DE5F-4228-A7D6-DB32F70BDF8A}"/>
    <cellStyle name="Comma 2 2 2 20 2 3" xfId="12683" xr:uid="{4AD4E67C-15DB-4B47-B853-AD0E4DBAD2DD}"/>
    <cellStyle name="Comma 2 2 2 20 2 4" xfId="15687" xr:uid="{A2A777E3-16B4-4DEF-9C13-ECC6C9F90C17}"/>
    <cellStyle name="Comma 2 2 2 20 3" xfId="13075" xr:uid="{109A2C85-42D3-4C6E-B6F8-3DC409F40955}"/>
    <cellStyle name="Comma 2 2 2 20 4" xfId="14240" xr:uid="{7FCC3CDF-FBFC-4C32-A7D6-3787FB31A584}"/>
    <cellStyle name="Comma 2 2 2 20 5" xfId="12282" xr:uid="{F6E00B31-90CC-45FF-BD9F-E832A01CFA77}"/>
    <cellStyle name="Comma 2 2 2 20 6" xfId="15287" xr:uid="{89EC910C-79CD-4FFF-AA80-213C38694310}"/>
    <cellStyle name="Comma 2 2 2 21" xfId="5476" xr:uid="{1D8217FC-C6A3-45CE-9321-CD38D03B9DD4}"/>
    <cellStyle name="Comma 2 2 2 21 2" xfId="11892" xr:uid="{A524EB12-A4ED-4B5A-BC51-9AC9234A16DA}"/>
    <cellStyle name="Comma 2 2 2 21 2 2" xfId="13474" xr:uid="{6482F899-F6B3-483E-8F8C-13C02F96250E}"/>
    <cellStyle name="Comma 2 2 2 21 2 3" xfId="12684" xr:uid="{7157D25C-3905-477C-B2A0-63C5ADA7EF52}"/>
    <cellStyle name="Comma 2 2 2 21 2 4" xfId="15688" xr:uid="{AF134D7F-6A05-4A54-A4AC-0B40B1387187}"/>
    <cellStyle name="Comma 2 2 2 21 3" xfId="13076" xr:uid="{1E7812F7-DE7C-47D7-AFD7-C2365DFA67BC}"/>
    <cellStyle name="Comma 2 2 2 21 4" xfId="14241" xr:uid="{89347E49-10AF-4251-9663-B18632895204}"/>
    <cellStyle name="Comma 2 2 2 21 5" xfId="12283" xr:uid="{79DF19BB-0E70-41FF-BC6C-D35E2AEDC341}"/>
    <cellStyle name="Comma 2 2 2 21 6" xfId="15288" xr:uid="{CB4F4DF0-3A4F-4F84-9062-33CAC3BB69BC}"/>
    <cellStyle name="Comma 2 2 2 22" xfId="5477" xr:uid="{ED2DE92C-3A8B-4E26-AAB5-69868940E2BD}"/>
    <cellStyle name="Comma 2 2 2 22 2" xfId="11893" xr:uid="{6D2BD0C5-F768-4323-B0C7-D2EFB99DC6B4}"/>
    <cellStyle name="Comma 2 2 2 22 2 2" xfId="13475" xr:uid="{7959C301-3BE8-4E10-96E2-320ADBD8C7F7}"/>
    <cellStyle name="Comma 2 2 2 22 2 3" xfId="12685" xr:uid="{33FA1E1A-18E6-4C52-A9DF-D35F478E3919}"/>
    <cellStyle name="Comma 2 2 2 22 2 4" xfId="15689" xr:uid="{A9D37B77-1AC2-4DC7-8635-1B7B0A56AACD}"/>
    <cellStyle name="Comma 2 2 2 22 3" xfId="13077" xr:uid="{6C984AB5-CE14-457D-84E3-7B860C7F00E2}"/>
    <cellStyle name="Comma 2 2 2 22 4" xfId="14242" xr:uid="{F2F8DD0B-61DA-4DC1-9171-74C9AA3AF621}"/>
    <cellStyle name="Comma 2 2 2 22 5" xfId="12284" xr:uid="{5DEEDEE8-FF84-4023-80C8-2B8B927169D9}"/>
    <cellStyle name="Comma 2 2 2 22 6" xfId="15289" xr:uid="{160EE56A-D50C-419C-8B46-72AEBD73A0F6}"/>
    <cellStyle name="Comma 2 2 2 23" xfId="271" xr:uid="{49D3FBE1-1371-44AD-9863-1311DC97B943}"/>
    <cellStyle name="Comma 2 2 2 23 2" xfId="13866" xr:uid="{8BCEF970-285D-4919-B1F4-58CD17BEE8B1}"/>
    <cellStyle name="Comma 2 2 2 24" xfId="16790" xr:uid="{FBABA00E-42F2-468B-8A79-7BA48C8001FF}"/>
    <cellStyle name="Comma 2 2 2 25" xfId="16785" xr:uid="{E92B8C20-1E54-4D73-AC93-365DDF296074}"/>
    <cellStyle name="Comma 2 2 2 25 2" xfId="20182" xr:uid="{F3EAFCA4-FA70-46E4-A709-83F2D65503C2}"/>
    <cellStyle name="Comma 2 2 2 26" xfId="18538" xr:uid="{344BACA0-81E3-4E0B-97A8-1CE4B7E06E9F}"/>
    <cellStyle name="Comma 2 2 2 27" xfId="21544" xr:uid="{BFBCB350-4597-44BD-8EDD-38090D102950}"/>
    <cellStyle name="Comma 2 2 2 3" xfId="5478" xr:uid="{2B352801-AFD7-45BF-9027-9D9CA342AA42}"/>
    <cellStyle name="Comma 2 2 2 3 2" xfId="11894" xr:uid="{3DBE63C6-6B77-4ECA-A017-7E502C043D74}"/>
    <cellStyle name="Comma 2 2 2 3 2 2" xfId="13476" xr:uid="{073F1104-011D-4F2D-A9FD-3C7E1C9BCB09}"/>
    <cellStyle name="Comma 2 2 2 3 2 3" xfId="12686" xr:uid="{7F900B6E-1ECE-4CA6-A844-693F33BD69C6}"/>
    <cellStyle name="Comma 2 2 2 3 2 4" xfId="15690" xr:uid="{8624D421-A26B-4BC7-9599-4106FDDC5C7B}"/>
    <cellStyle name="Comma 2 2 2 3 3" xfId="13078" xr:uid="{D2CC8991-2EBC-4C94-A497-C575C4A97C94}"/>
    <cellStyle name="Comma 2 2 2 3 4" xfId="14243" xr:uid="{9D726F8C-071A-4E5C-8F55-115203F5E1B2}"/>
    <cellStyle name="Comma 2 2 2 3 5" xfId="12285" xr:uid="{D211A28E-240F-4DE5-A94E-3179F3C668F3}"/>
    <cellStyle name="Comma 2 2 2 3 6" xfId="15290" xr:uid="{1C677775-73BA-4D8A-AC70-11A07CF93962}"/>
    <cellStyle name="Comma 2 2 2 4" xfId="5479" xr:uid="{5B82CF79-9A5F-42C2-BEDF-890EC5CF7AD7}"/>
    <cellStyle name="Comma 2 2 2 4 2" xfId="11895" xr:uid="{3637D825-0784-42FC-BFB2-B55C052E5C52}"/>
    <cellStyle name="Comma 2 2 2 4 2 2" xfId="13477" xr:uid="{A0B3CB8B-F464-4CAE-9F4E-3DF8FB898443}"/>
    <cellStyle name="Comma 2 2 2 4 2 3" xfId="12687" xr:uid="{394AF0F6-7EC7-4DFA-A9F3-E4DE1484DCE2}"/>
    <cellStyle name="Comma 2 2 2 4 2 4" xfId="15691" xr:uid="{205600D8-7051-4860-8D7A-1895A9480B82}"/>
    <cellStyle name="Comma 2 2 2 4 3" xfId="13079" xr:uid="{D9499DC4-6D59-4791-9EC6-789CACE5CA9F}"/>
    <cellStyle name="Comma 2 2 2 4 4" xfId="14244" xr:uid="{9AFE2443-A69B-4ABA-8311-B5C64A0AA4F8}"/>
    <cellStyle name="Comma 2 2 2 4 5" xfId="12286" xr:uid="{B6E90300-01F9-4A77-A0D5-9C29F6D65458}"/>
    <cellStyle name="Comma 2 2 2 4 6" xfId="15291" xr:uid="{3E77B40D-2C04-431B-B290-C340B8FB06A8}"/>
    <cellStyle name="Comma 2 2 2 5" xfId="5480" xr:uid="{C4BC97B8-2C5A-4557-BD47-2DE9BAFF8DAC}"/>
    <cellStyle name="Comma 2 2 2 5 2" xfId="11896" xr:uid="{4B9BF3D8-5707-40A7-9951-E413AE40AEF3}"/>
    <cellStyle name="Comma 2 2 2 5 2 2" xfId="13478" xr:uid="{0D0DE7D2-DA61-436F-BB17-3ABD3A90D6A0}"/>
    <cellStyle name="Comma 2 2 2 5 2 3" xfId="12688" xr:uid="{8831D9BE-1B08-4695-A9E7-06A803FE0A19}"/>
    <cellStyle name="Comma 2 2 2 5 2 4" xfId="15692" xr:uid="{314F54E5-AA88-4379-BB8C-083980E8B3D7}"/>
    <cellStyle name="Comma 2 2 2 5 3" xfId="13080" xr:uid="{569395BB-43A7-43E2-97A7-7EC993F37EE3}"/>
    <cellStyle name="Comma 2 2 2 5 4" xfId="14245" xr:uid="{93F0E6DC-5324-4E94-9912-912560027A98}"/>
    <cellStyle name="Comma 2 2 2 5 5" xfId="12287" xr:uid="{7862C243-4E4C-497D-A9A9-BB0B80324A5E}"/>
    <cellStyle name="Comma 2 2 2 5 6" xfId="15292" xr:uid="{294D52EE-2673-4B2A-8005-EB41908D206E}"/>
    <cellStyle name="Comma 2 2 2 6" xfId="5481" xr:uid="{37F026BD-6CD1-4C94-8155-8BAF26B462A8}"/>
    <cellStyle name="Comma 2 2 2 6 2" xfId="11897" xr:uid="{193C10E6-2A09-4FF2-93A5-58DD8E9F8189}"/>
    <cellStyle name="Comma 2 2 2 6 2 2" xfId="13479" xr:uid="{420A7138-B36D-4D0C-9E8F-F5E4C298A0EE}"/>
    <cellStyle name="Comma 2 2 2 6 2 3" xfId="12689" xr:uid="{45D39006-B95B-4EB8-97B9-24CEE4FF398F}"/>
    <cellStyle name="Comma 2 2 2 6 2 4" xfId="15693" xr:uid="{F30D1289-409A-41F9-AFFC-8B0D19DB825E}"/>
    <cellStyle name="Comma 2 2 2 6 3" xfId="13081" xr:uid="{7AB6AB65-655C-4C1A-A6FA-F678B81D5B61}"/>
    <cellStyle name="Comma 2 2 2 6 4" xfId="14246" xr:uid="{BE9A2946-0066-4A68-A25E-763995BF1EC9}"/>
    <cellStyle name="Comma 2 2 2 6 5" xfId="12288" xr:uid="{57C8E78F-F457-4214-8F06-06DEAAE3CA3F}"/>
    <cellStyle name="Comma 2 2 2 6 6" xfId="15293" xr:uid="{1143ED63-9432-424E-A7C5-CDD840A720BE}"/>
    <cellStyle name="Comma 2 2 2 7" xfId="5482" xr:uid="{D61C4437-DF52-4E26-9CF4-7CCFDA67ED8B}"/>
    <cellStyle name="Comma 2 2 2 7 2" xfId="11898" xr:uid="{B5EA1096-0FA9-4812-9D2B-1E49236CCBDC}"/>
    <cellStyle name="Comma 2 2 2 7 2 2" xfId="13480" xr:uid="{1B795928-0C17-4DDD-8A8E-7B02E2059B90}"/>
    <cellStyle name="Comma 2 2 2 7 2 3" xfId="12690" xr:uid="{B22069A7-8E53-4A00-ACD8-ADA8FB13D669}"/>
    <cellStyle name="Comma 2 2 2 7 2 4" xfId="15694" xr:uid="{2FAC040A-1CB4-411C-9930-930F465F9E37}"/>
    <cellStyle name="Comma 2 2 2 7 3" xfId="13082" xr:uid="{AE0A93D3-D274-42A2-AC54-1355D78E68E0}"/>
    <cellStyle name="Comma 2 2 2 7 4" xfId="14247" xr:uid="{0A10E972-6D9E-4806-9291-3CE0094F4D1A}"/>
    <cellStyle name="Comma 2 2 2 7 5" xfId="12289" xr:uid="{B4A7DD35-CFB5-4D35-BEB2-6910763744D4}"/>
    <cellStyle name="Comma 2 2 2 7 6" xfId="15294" xr:uid="{D4EB96C0-087A-4B5B-8987-03AE8E18C0F8}"/>
    <cellStyle name="Comma 2 2 2 8" xfId="5483" xr:uid="{7319F57A-9F73-4284-B677-9AE0BDA693C8}"/>
    <cellStyle name="Comma 2 2 2 8 2" xfId="11899" xr:uid="{0123C2B8-64C6-42D4-AAE5-73BCCD2F918B}"/>
    <cellStyle name="Comma 2 2 2 8 2 2" xfId="13481" xr:uid="{3D1D874D-DC9D-41BF-9FAB-7C55E9F3A4F1}"/>
    <cellStyle name="Comma 2 2 2 8 2 3" xfId="12691" xr:uid="{95744457-3D31-4645-9F1F-AA31954EE64E}"/>
    <cellStyle name="Comma 2 2 2 8 2 4" xfId="15695" xr:uid="{B0095CCC-3B7A-494C-A329-927D12C8124D}"/>
    <cellStyle name="Comma 2 2 2 8 3" xfId="13083" xr:uid="{E164E845-47FE-484E-AB31-E8D16246C852}"/>
    <cellStyle name="Comma 2 2 2 8 4" xfId="14248" xr:uid="{76810E13-9FDC-43BD-A9C0-89AD65333774}"/>
    <cellStyle name="Comma 2 2 2 8 5" xfId="12290" xr:uid="{4D12B2EA-03E8-4199-94C4-C77E9C5B4D31}"/>
    <cellStyle name="Comma 2 2 2 8 6" xfId="15295" xr:uid="{CD336B04-7A42-4365-96C1-7FDE55B6775D}"/>
    <cellStyle name="Comma 2 2 2 9" xfId="5484" xr:uid="{DA910C1C-4B21-4D79-B5B0-2610C486A14F}"/>
    <cellStyle name="Comma 2 2 2 9 2" xfId="11900" xr:uid="{CB37C737-2790-4EAA-8443-108399E9A295}"/>
    <cellStyle name="Comma 2 2 2 9 2 2" xfId="13482" xr:uid="{752F1054-6BEF-4483-95EA-C7DD31989218}"/>
    <cellStyle name="Comma 2 2 2 9 2 3" xfId="12692" xr:uid="{423812F5-3633-4A06-A05C-B7B6B3331581}"/>
    <cellStyle name="Comma 2 2 2 9 2 4" xfId="15696" xr:uid="{EF96BAEA-A73B-49D9-8672-05DB9C30BC97}"/>
    <cellStyle name="Comma 2 2 2 9 3" xfId="13084" xr:uid="{6625A651-1523-4C25-A485-2BB3B1009E7A}"/>
    <cellStyle name="Comma 2 2 2 9 4" xfId="14249" xr:uid="{7411668F-8F8E-4C66-99A6-287D6F0850C1}"/>
    <cellStyle name="Comma 2 2 2 9 5" xfId="12291" xr:uid="{DD3AB536-468B-432F-8FEF-2ED737FCA0E2}"/>
    <cellStyle name="Comma 2 2 2 9 6" xfId="15296" xr:uid="{51BA907E-8BF0-413F-B492-716490A17D4E}"/>
    <cellStyle name="Comma 2 2 20" xfId="5485" xr:uid="{9A281B89-2413-4B15-8977-7FBB0AD39649}"/>
    <cellStyle name="Comma 2 2 20 2" xfId="11901" xr:uid="{C29B2E92-82ED-473C-A424-ABA40F7D4EFD}"/>
    <cellStyle name="Comma 2 2 20 2 2" xfId="13483" xr:uid="{3A744EFC-D8BB-4653-B8B7-AECC3A270B39}"/>
    <cellStyle name="Comma 2 2 20 2 3" xfId="12693" xr:uid="{85D9EC3B-12F3-4882-8040-34E96D442A16}"/>
    <cellStyle name="Comma 2 2 20 2 4" xfId="15697" xr:uid="{069F277D-3E79-407A-9809-7E06BBE90745}"/>
    <cellStyle name="Comma 2 2 20 3" xfId="13085" xr:uid="{A87CD3E1-21F9-450D-82C4-DA0791139D2F}"/>
    <cellStyle name="Comma 2 2 20 4" xfId="14250" xr:uid="{5339AB44-4F42-4BBB-8A89-ABF61E8FCFBC}"/>
    <cellStyle name="Comma 2 2 20 5" xfId="12292" xr:uid="{F9470C5E-CA1F-40E5-B855-18D00B3575FF}"/>
    <cellStyle name="Comma 2 2 20 6" xfId="15297" xr:uid="{1087A4B4-D4A0-449B-BB19-9BC5EEF67AF4}"/>
    <cellStyle name="Comma 2 2 21" xfId="5486" xr:uid="{A95C6BEC-62A9-49FA-BC95-5E2B34BC870A}"/>
    <cellStyle name="Comma 2 2 21 2" xfId="11902" xr:uid="{E7D927A6-3A9D-437A-B54F-2433CDC5EFCC}"/>
    <cellStyle name="Comma 2 2 21 2 2" xfId="13484" xr:uid="{C7D1BCBA-E9EF-4740-A7A2-C9CB92927F9E}"/>
    <cellStyle name="Comma 2 2 21 2 3" xfId="12694" xr:uid="{84129E29-198A-464C-9EDB-508E937B7F53}"/>
    <cellStyle name="Comma 2 2 21 2 4" xfId="15698" xr:uid="{802273AD-DAAF-4E22-80DC-F6C28D4FF695}"/>
    <cellStyle name="Comma 2 2 21 3" xfId="13086" xr:uid="{89DEFCD3-22E2-4FD8-ADD1-F6F27877D504}"/>
    <cellStyle name="Comma 2 2 21 4" xfId="14251" xr:uid="{07778CE8-538B-4B1E-A3E2-48468BBFCD6D}"/>
    <cellStyle name="Comma 2 2 21 5" xfId="12293" xr:uid="{05F542B4-472F-4ED2-B70D-372238140BF6}"/>
    <cellStyle name="Comma 2 2 21 6" xfId="15298" xr:uid="{8A1DAB88-22B3-4BCE-A310-C36F3AE0A9BC}"/>
    <cellStyle name="Comma 2 2 22" xfId="5487" xr:uid="{4544D817-32E0-42BC-9CA9-F3CFD62F5DD8}"/>
    <cellStyle name="Comma 2 2 22 2" xfId="11903" xr:uid="{F90DF85F-51D7-4CDC-992D-56396E722384}"/>
    <cellStyle name="Comma 2 2 22 2 2" xfId="13485" xr:uid="{3BE0052E-BD3B-40FC-8861-B1E8DE5E9606}"/>
    <cellStyle name="Comma 2 2 22 2 3" xfId="12695" xr:uid="{AE37DC73-9EE6-4198-8A95-E37A12C546FD}"/>
    <cellStyle name="Comma 2 2 22 2 4" xfId="15699" xr:uid="{D396FE8D-9696-4C54-A09A-A8B49F2A05E3}"/>
    <cellStyle name="Comma 2 2 22 3" xfId="13087" xr:uid="{4AA21FF2-3BFA-4F6B-A937-F99DC7256570}"/>
    <cellStyle name="Comma 2 2 22 4" xfId="14252" xr:uid="{26E5A99D-D934-449A-B653-5D4600B06739}"/>
    <cellStyle name="Comma 2 2 22 5" xfId="12294" xr:uid="{D8623892-6A52-4394-A867-F2C242D93D2D}"/>
    <cellStyle name="Comma 2 2 22 6" xfId="15299" xr:uid="{0892695B-63BA-44F5-A896-24ED331BAC1F}"/>
    <cellStyle name="Comma 2 2 23" xfId="5488" xr:uid="{7BEB6F86-9189-474B-B1B6-0C209C8DD3DF}"/>
    <cellStyle name="Comma 2 2 23 2" xfId="11904" xr:uid="{DFDB0B0C-123C-4A5E-AEA6-5B98A4708B71}"/>
    <cellStyle name="Comma 2 2 23 2 2" xfId="13486" xr:uid="{B57691EE-6497-4AEB-9606-7F5500C026BE}"/>
    <cellStyle name="Comma 2 2 23 2 3" xfId="12696" xr:uid="{1AA102F5-0E6A-4292-BD10-940BF49D986F}"/>
    <cellStyle name="Comma 2 2 23 2 4" xfId="15700" xr:uid="{3B855E62-9639-4E76-BE15-67DA83FDC4F9}"/>
    <cellStyle name="Comma 2 2 23 3" xfId="13088" xr:uid="{313DD1E9-3C53-4F52-8F86-8BFDC633B580}"/>
    <cellStyle name="Comma 2 2 23 4" xfId="14253" xr:uid="{036C6E34-1C91-4024-B657-4E3A074EB550}"/>
    <cellStyle name="Comma 2 2 23 5" xfId="12295" xr:uid="{F16072CD-60E0-488E-AEF9-E82BC4989502}"/>
    <cellStyle name="Comma 2 2 23 6" xfId="15300" xr:uid="{A967A2CF-198B-4079-8023-06777B8B18D9}"/>
    <cellStyle name="Comma 2 2 24" xfId="8454" xr:uid="{06C45A33-555B-473C-8BD0-B7FA8D8FC1CA}"/>
    <cellStyle name="Comma 2 2 24 2" xfId="12180" xr:uid="{1B6D04BC-B866-4BAA-969E-2224DD328FC8}"/>
    <cellStyle name="Comma 2 2 24 2 2" xfId="13766" xr:uid="{32BCC9BB-C960-4C89-B54B-848635C2F170}"/>
    <cellStyle name="Comma 2 2 24 2 3" xfId="12976" xr:uid="{B9FE634C-A3EA-42F5-95FF-671ECD69B857}"/>
    <cellStyle name="Comma 2 2 24 2 4" xfId="15980" xr:uid="{B36AA6C8-3F9C-4564-8DD9-9A0E972A5E39}"/>
    <cellStyle name="Comma 2 2 24 3" xfId="13341" xr:uid="{03322EAA-5856-4B75-A7B3-D4D55FE3E3A7}"/>
    <cellStyle name="Comma 2 2 24 4" xfId="14751" xr:uid="{609069BD-06E3-46DA-AEF2-1660C97EF34F}"/>
    <cellStyle name="Comma 2 2 24 5" xfId="12549" xr:uid="{548BCAF4-E68B-4A84-964C-39EC082FE8AF}"/>
    <cellStyle name="Comma 2 2 24 6" xfId="15553" xr:uid="{28427F41-0F05-4382-9C68-C97C1AA9B477}"/>
    <cellStyle name="Comma 2 2 25" xfId="8521" xr:uid="{F49C4EB6-4812-430C-A907-16499AC157B7}"/>
    <cellStyle name="Comma 2 2 25 2" xfId="13377" xr:uid="{19F7A254-CE5A-48B4-A241-6981C4421776}"/>
    <cellStyle name="Comma 2 2 25 3" xfId="14765" xr:uid="{F19B1C69-0577-46F9-B0E4-1A8BBD6E81C5}"/>
    <cellStyle name="Comma 2 2 25 4" xfId="12587" xr:uid="{74AEBCC6-EAB1-457F-A3C7-F4EB94BBE492}"/>
    <cellStyle name="Comma 2 2 25 5" xfId="15591" xr:uid="{ADC2F705-FD95-470B-AFF4-319A0FF44CA8}"/>
    <cellStyle name="Comma 2 2 25 5 2" xfId="20344" xr:uid="{783299E5-4690-4682-96D3-BF3DA369E96C}"/>
    <cellStyle name="Comma 2 2 25 6" xfId="11800" xr:uid="{B2B230F7-4723-457B-A570-529E654D1C27}"/>
    <cellStyle name="Comma 2 2 26" xfId="270" xr:uid="{DB0EACAB-241B-4421-A1A3-DA67DCF2CEA5}"/>
    <cellStyle name="Comma 2 2 26 2" xfId="14768" xr:uid="{BF74C482-0B2D-4A07-BEE0-B74A8E3C55A4}"/>
    <cellStyle name="Comma 2 2 26 2 2" xfId="20174" xr:uid="{2D16ED87-045A-4E64-AE35-EFA122162E15}"/>
    <cellStyle name="Comma 2 2 27" xfId="37" xr:uid="{96AF5864-B632-477C-93AA-2CD1F9F8BC3B}"/>
    <cellStyle name="Comma 2 2 27 2" xfId="13865" xr:uid="{50FEE7B4-8B8B-4B16-B870-BC4DED8663AD}"/>
    <cellStyle name="Comma 2 2 28" xfId="12215" xr:uid="{6B67401B-72BF-461C-961D-A4329011BD84}"/>
    <cellStyle name="Comma 2 2 29" xfId="15221" xr:uid="{422E1DCA-E09D-4F6B-B62F-198DACB8313A}"/>
    <cellStyle name="Comma 2 2 29 2" xfId="16789" xr:uid="{5227F8C4-7C65-4FD9-A4C7-1C89D4FC6DEF}"/>
    <cellStyle name="Comma 2 2 3" xfId="5489" xr:uid="{5BD2DD7A-7FF0-4AFB-89B9-B51A07BFB836}"/>
    <cellStyle name="Comma 2 2 3 2" xfId="11905" xr:uid="{8EDE9DAB-463C-4825-A7DB-BA82621ABC68}"/>
    <cellStyle name="Comma 2 2 3 2 2" xfId="13487" xr:uid="{DF7DF1B9-8EA5-49EE-907B-EA30101722B7}"/>
    <cellStyle name="Comma 2 2 3 2 3" xfId="12697" xr:uid="{9C5CB7AE-9077-4653-9F2F-6FD8671F6750}"/>
    <cellStyle name="Comma 2 2 3 2 4" xfId="15701" xr:uid="{7E407D4B-5AAF-4037-A65C-B011273FDA56}"/>
    <cellStyle name="Comma 2 2 3 3" xfId="13089" xr:uid="{CEC50FD7-F6BF-4F85-9C8C-270C2902B133}"/>
    <cellStyle name="Comma 2 2 3 4" xfId="14254" xr:uid="{9C0E1ADA-BAE3-40A4-9CF9-6422994FBC10}"/>
    <cellStyle name="Comma 2 2 3 5" xfId="12296" xr:uid="{63B3CB36-FF74-499A-A474-BB9E60314A8A}"/>
    <cellStyle name="Comma 2 2 3 6" xfId="15301" xr:uid="{83448752-46AB-4B7F-A22F-15ADDB61628A}"/>
    <cellStyle name="Comma 2 2 3 6 2" xfId="18527" xr:uid="{DCF6C286-34D2-45DB-BFEB-B7CCB3C982B1}"/>
    <cellStyle name="Comma 2 2 3 7" xfId="21531" xr:uid="{401E4B5F-29E3-4AB1-9766-3E7286735A4A}"/>
    <cellStyle name="Comma 2 2 30" xfId="16784" xr:uid="{9A37D711-6A67-4FB7-8F02-77BD1BE02711}"/>
    <cellStyle name="Comma 2 2 31" xfId="16792" xr:uid="{1BC179FA-56B3-41B5-80AA-3DF64F2D732F}"/>
    <cellStyle name="Comma 2 2 32" xfId="18163" xr:uid="{2CAD54C8-F9FB-4A26-89B5-D956D6D8D2CB}"/>
    <cellStyle name="Comma 2 2 33" xfId="18049" xr:uid="{125C1C51-7667-4D7B-9172-BA63ED8AB143}"/>
    <cellStyle name="Comma 2 2 33 2" xfId="18286" xr:uid="{C78546FD-960A-426A-A2F5-93D10754CCA1}"/>
    <cellStyle name="Comma 2 2 34" xfId="18279" xr:uid="{C8FE3E80-B992-41A5-91CE-FA2A6A836B8A}"/>
    <cellStyle name="Comma 2 2 35" xfId="21545" xr:uid="{49261824-DDAA-464C-8F9C-5FFD95A7DBEF}"/>
    <cellStyle name="Comma 2 2 36" xfId="16021" xr:uid="{425F4295-76F7-4503-B2AC-8B34C559B488}"/>
    <cellStyle name="Comma 2 2 4" xfId="5490" xr:uid="{E38EE0EB-FE9E-4901-849D-C6363B3D02C8}"/>
    <cellStyle name="Comma 2 2 4 2" xfId="11906" xr:uid="{B2D5A3ED-F34E-46BD-B906-016A93F05995}"/>
    <cellStyle name="Comma 2 2 4 2 2" xfId="13488" xr:uid="{ABB42D09-64FE-45E3-9413-B18702303AD3}"/>
    <cellStyle name="Comma 2 2 4 2 3" xfId="12698" xr:uid="{8B5440C9-0848-4065-A4A1-6E032189A5E4}"/>
    <cellStyle name="Comma 2 2 4 2 4" xfId="15702" xr:uid="{E423C4A1-1523-4A46-939B-B5E0182B40BC}"/>
    <cellStyle name="Comma 2 2 4 3" xfId="13090" xr:uid="{A3328E36-2287-47F3-811F-23B64324EA8E}"/>
    <cellStyle name="Comma 2 2 4 4" xfId="14255" xr:uid="{7F437577-0BB6-4120-9881-FCDF73459275}"/>
    <cellStyle name="Comma 2 2 4 5" xfId="12297" xr:uid="{527EC098-4B9D-4E85-A4E4-3CEA314128D4}"/>
    <cellStyle name="Comma 2 2 4 6" xfId="15302" xr:uid="{8E5F2C6B-79D0-4EEF-8720-73BA6E6B2F14}"/>
    <cellStyle name="Comma 2 2 4 6 2" xfId="18542" xr:uid="{AF0B236B-1EEF-45C7-9DD9-833C5E8CE767}"/>
    <cellStyle name="Comma 2 2 5" xfId="5491" xr:uid="{5390B01F-DB63-40D5-80EF-E6E1FC490C17}"/>
    <cellStyle name="Comma 2 2 5 2" xfId="11907" xr:uid="{CE8BEA21-78DB-4870-ABE0-35414B50604C}"/>
    <cellStyle name="Comma 2 2 5 2 2" xfId="13489" xr:uid="{F989D598-F1FF-4E66-8761-0AB9DD5A2809}"/>
    <cellStyle name="Comma 2 2 5 2 3" xfId="12699" xr:uid="{588C24BA-BB07-453C-9BFA-1695444970B6}"/>
    <cellStyle name="Comma 2 2 5 2 4" xfId="15703" xr:uid="{5CF21E02-CBD6-4CD9-9811-4852A129F720}"/>
    <cellStyle name="Comma 2 2 5 3" xfId="13091" xr:uid="{2A11A660-0D4E-4905-ADD3-73ECB3DDDAC6}"/>
    <cellStyle name="Comma 2 2 5 4" xfId="14256" xr:uid="{B3A3DB24-BDE6-4A32-B1C7-F75DD9C6D464}"/>
    <cellStyle name="Comma 2 2 5 5" xfId="12298" xr:uid="{D01C7802-BD57-487D-8A2A-07DBB797805C}"/>
    <cellStyle name="Comma 2 2 5 6" xfId="15303" xr:uid="{D997B860-E77B-41B4-8626-2E6A6930BC75}"/>
    <cellStyle name="Comma 2 2 5 6 2" xfId="18553" xr:uid="{7744B46E-1054-464F-8ED2-23904A6D58E0}"/>
    <cellStyle name="Comma 2 2 6" xfId="5492" xr:uid="{A27826DA-D824-4E59-B545-A2A8CD639900}"/>
    <cellStyle name="Comma 2 2 6 2" xfId="11908" xr:uid="{0DBE18A1-BD91-422A-B98F-E4B4797A6538}"/>
    <cellStyle name="Comma 2 2 6 2 2" xfId="13490" xr:uid="{0D150402-7340-4280-93C3-23FE9D82AB7F}"/>
    <cellStyle name="Comma 2 2 6 2 3" xfId="12700" xr:uid="{CBC462A4-5BA2-4B98-A475-E27ECB89E854}"/>
    <cellStyle name="Comma 2 2 6 2 4" xfId="15704" xr:uid="{AF428E23-6942-4D59-9C95-6342B9DDCFF3}"/>
    <cellStyle name="Comma 2 2 6 3" xfId="13092" xr:uid="{9052814D-0C73-467A-A84F-C9D00B879576}"/>
    <cellStyle name="Comma 2 2 6 4" xfId="14257" xr:uid="{828B9820-C173-4EBC-8BFC-715ED5F62567}"/>
    <cellStyle name="Comma 2 2 6 5" xfId="12299" xr:uid="{AAC836B3-98A8-4108-918A-BF196B522B3D}"/>
    <cellStyle name="Comma 2 2 6 6" xfId="15304" xr:uid="{14F3D7C3-BAB3-4DDD-8BBB-C1C4A264E61C}"/>
    <cellStyle name="Comma 2 2 7" xfId="5493" xr:uid="{690F7089-71EC-4CCB-8270-2E472FB3D32D}"/>
    <cellStyle name="Comma 2 2 7 2" xfId="11909" xr:uid="{9347C0F7-003D-4251-BF3A-5FC8B83332F9}"/>
    <cellStyle name="Comma 2 2 7 2 2" xfId="13491" xr:uid="{556F69CB-0265-4843-80FD-60103AE8406A}"/>
    <cellStyle name="Comma 2 2 7 2 3" xfId="12701" xr:uid="{4D25DCDD-37C4-4FA3-8EA7-4E3C61D26CD3}"/>
    <cellStyle name="Comma 2 2 7 2 4" xfId="15705" xr:uid="{4BE21926-7A86-42D8-9438-D682C6900CC1}"/>
    <cellStyle name="Comma 2 2 7 3" xfId="13093" xr:uid="{580D0FDF-54AD-46D0-8C5E-EC6508C95C02}"/>
    <cellStyle name="Comma 2 2 7 4" xfId="14258" xr:uid="{2614DA99-A69B-4E8B-ADD4-F8619B595F69}"/>
    <cellStyle name="Comma 2 2 7 5" xfId="12300" xr:uid="{746E6192-A5D6-45FF-B434-4B69DE97097D}"/>
    <cellStyle name="Comma 2 2 7 6" xfId="15305" xr:uid="{9114616C-2433-477D-B68A-89C4AB8F7DE5}"/>
    <cellStyle name="Comma 2 2 8" xfId="5494" xr:uid="{0910570D-C075-4C50-9763-F9247A167087}"/>
    <cellStyle name="Comma 2 2 8 2" xfId="11910" xr:uid="{77C10FBA-CCB0-4611-9F15-80F28F771F56}"/>
    <cellStyle name="Comma 2 2 8 2 2" xfId="13492" xr:uid="{897D578C-F4F2-481E-B0B5-B58DFED9079C}"/>
    <cellStyle name="Comma 2 2 8 2 3" xfId="12702" xr:uid="{ECFBF364-EADC-4484-A57F-5C9BCBB573D2}"/>
    <cellStyle name="Comma 2 2 8 2 4" xfId="15706" xr:uid="{218A991A-2576-4A98-B39F-0230257DE457}"/>
    <cellStyle name="Comma 2 2 8 3" xfId="13094" xr:uid="{9A6D5D00-380F-4EA5-A883-ED4DD3BA1B90}"/>
    <cellStyle name="Comma 2 2 8 4" xfId="14259" xr:uid="{8C2445E1-4EFA-4266-9C0C-0140F7E56455}"/>
    <cellStyle name="Comma 2 2 8 5" xfId="12301" xr:uid="{980539EA-AD25-48F1-876B-39EE71B3DEF8}"/>
    <cellStyle name="Comma 2 2 8 6" xfId="15306" xr:uid="{DFA59B4C-901C-454B-8313-31B999EBEDA9}"/>
    <cellStyle name="Comma 2 2 9" xfId="5495" xr:uid="{095BD9FB-F085-4F8D-8EA5-AC130C808848}"/>
    <cellStyle name="Comma 2 2 9 2" xfId="11911" xr:uid="{DE39A379-0126-44C1-9C44-76B075E5E9BC}"/>
    <cellStyle name="Comma 2 2 9 2 2" xfId="13493" xr:uid="{28A2A126-7BC7-49A8-B024-137C5568E692}"/>
    <cellStyle name="Comma 2 2 9 2 3" xfId="12703" xr:uid="{48CD616E-C6E5-4FB1-BA26-6C840C0E075D}"/>
    <cellStyle name="Comma 2 2 9 2 4" xfId="15707" xr:uid="{17265453-24EC-4D6E-8F32-65C2303FA043}"/>
    <cellStyle name="Comma 2 2 9 3" xfId="13095" xr:uid="{38FB66E9-255A-4ED7-8EBC-DE0F603BD84E}"/>
    <cellStyle name="Comma 2 2 9 4" xfId="14260" xr:uid="{40016C59-FF1F-4F6E-AF16-95E5B1B6B8CC}"/>
    <cellStyle name="Comma 2 2 9 5" xfId="12302" xr:uid="{3AC0F450-B662-413E-B0DA-2B7D0DD7135C}"/>
    <cellStyle name="Comma 2 2 9 6" xfId="15307" xr:uid="{5AFE7E34-1469-48C8-A0C8-82A5062627B2}"/>
    <cellStyle name="Comma 2 2_Ex.WP_PIK(1)" xfId="5496" xr:uid="{CF4CCB01-2298-4745-B3DF-84B5C05315DE}"/>
    <cellStyle name="Comma 2 20" xfId="18045" xr:uid="{BFDB2BBE-77CF-4349-A0E0-43CA3FAE882E}"/>
    <cellStyle name="Comma 2 20 2" xfId="18283" xr:uid="{4F6FAFCC-B689-4701-BFF7-99AAA7FB239B}"/>
    <cellStyle name="Comma 2 21" xfId="18543" xr:uid="{94D88594-F2C0-4243-BA4A-47704594A710}"/>
    <cellStyle name="Comma 2 22" xfId="16012" xr:uid="{F18213DC-DA0F-4E04-BEDC-4D563687D7C8}"/>
    <cellStyle name="Comma 2 3" xfId="49" xr:uid="{5CA63472-8816-46C7-B5AE-90583B4045A1}"/>
    <cellStyle name="Comma 2 3 10" xfId="17287" xr:uid="{049560A2-09C7-4416-BF35-F527FDE8D592}"/>
    <cellStyle name="Comma 2 3 11" xfId="18165" xr:uid="{6D9916BA-8210-4C2C-B823-759436E71565}"/>
    <cellStyle name="Comma 2 3 12" xfId="18290" xr:uid="{A1042D8E-1757-4BD7-8C4A-D8CE81C78EA3}"/>
    <cellStyle name="Comma 2 3 12 2" xfId="20235" xr:uid="{FB6EA063-6E81-4A15-814F-EB04CA747138}"/>
    <cellStyle name="Comma 2 3 12 3" xfId="18536" xr:uid="{F14F2D17-2F7E-4957-89A6-D088A3D3F057}"/>
    <cellStyle name="Comma 2 3 13" xfId="16025" xr:uid="{5840D501-3033-4BEE-8279-2B4B896FAAA0}"/>
    <cellStyle name="Comma 2 3 2" xfId="273" xr:uid="{BF73F70E-9696-4A94-94FA-D8C46D8833FB}"/>
    <cellStyle name="Comma 2 3 2 2" xfId="18545" xr:uid="{A09E70AA-3E52-4B43-B8D9-C38406AF4658}"/>
    <cellStyle name="Comma 2 3 2 2 2" xfId="21785" xr:uid="{B65D1158-17F7-4237-8A8E-2B0E5D316B5A}"/>
    <cellStyle name="Comma 2 3 2 2 3" xfId="21629" xr:uid="{981CD2EE-275E-4414-B0C0-FD13B6139489}"/>
    <cellStyle name="Comma 2 3 2 3" xfId="21529" xr:uid="{230C6755-E2A9-4550-A27A-CAD41F1E457D}"/>
    <cellStyle name="Comma 2 3 3" xfId="5497" xr:uid="{33BD0869-67C8-47A8-B11F-0BC853DD6EF5}"/>
    <cellStyle name="Comma 2 3 4" xfId="8522" xr:uid="{08855191-B779-48BC-9E09-1E9C79BA35FC}"/>
    <cellStyle name="Comma 2 3 4 2" xfId="13378" xr:uid="{06AC689C-F84A-451C-9947-CA424BFF406E}"/>
    <cellStyle name="Comma 2 3 4 3" xfId="12588" xr:uid="{74BDBA6F-C778-4630-AAA5-03B5DBBB9385}"/>
    <cellStyle name="Comma 2 3 4 4" xfId="15592" xr:uid="{98EEF827-898F-445C-9741-CA31105D8B7A}"/>
    <cellStyle name="Comma 2 3 4 4 2" xfId="21514" xr:uid="{EBE030D5-1321-45FC-8E6F-8A31AB48CA1B}"/>
    <cellStyle name="Comma 2 3 4 5" xfId="11801" xr:uid="{8C934544-795B-49DF-A5FC-0F261F9BEA0F}"/>
    <cellStyle name="Comma 2 3 5" xfId="272" xr:uid="{F1E58219-15A9-476F-AE41-2E432AF6B1D2}"/>
    <cellStyle name="Comma 2 3 6" xfId="13808" xr:uid="{D746D7F6-A440-43A0-AF5D-F5F3909F4A30}"/>
    <cellStyle name="Comma 2 3 7" xfId="13867" xr:uid="{532D532F-7DB8-4A43-B1F9-75DCEAF1AAD1}"/>
    <cellStyle name="Comma 2 3 8" xfId="12216" xr:uid="{44DB685B-1F85-4CC5-8DDA-2A46BA901E14}"/>
    <cellStyle name="Comma 2 3 9" xfId="15222" xr:uid="{3A55B955-0747-43BB-BD31-191B859F20C5}"/>
    <cellStyle name="Comma 2 3 9 2" xfId="21723" xr:uid="{90CA3252-5005-4D43-AF4D-5F006C470252}"/>
    <cellStyle name="Comma 2 3 9 3" xfId="21631" xr:uid="{73EAC693-B0C0-48F0-8257-678B7B29BBED}"/>
    <cellStyle name="Comma 2 3_Mida Property_WP_06.30.10" xfId="5498" xr:uid="{B7626DED-A316-4A84-9F32-CFA2E755FBEB}"/>
    <cellStyle name="Comma 2 4" xfId="68" xr:uid="{084038E1-7284-4CD1-BECC-F073D1050E7D}"/>
    <cellStyle name="Comma 2 4 2" xfId="84" xr:uid="{4133CDF9-BD45-41DD-8295-AC08A8902A7D}"/>
    <cellStyle name="Comma 2 4 2 2" xfId="5500" xr:uid="{27022B3D-C34A-42E6-B160-F822685C371C}"/>
    <cellStyle name="Comma 2 4 2 2 2" xfId="11912" xr:uid="{3993051A-21F9-4399-9C1C-B84D86D35004}"/>
    <cellStyle name="Comma 2 4 2 2 2 2" xfId="13494" xr:uid="{A0E256B0-B8F3-4EC0-B742-C53982FA0280}"/>
    <cellStyle name="Comma 2 4 2 2 2 3" xfId="12704" xr:uid="{BD27F1DC-161C-44D2-B3EB-9D2A8B001B31}"/>
    <cellStyle name="Comma 2 4 2 2 2 4" xfId="15708" xr:uid="{B27C138A-8382-4F32-89A4-F121AEB2C40D}"/>
    <cellStyle name="Comma 2 4 2 2 3" xfId="13096" xr:uid="{C0E5460C-00BF-4A6E-AFCA-1CC35CC94047}"/>
    <cellStyle name="Comma 2 4 2 2 4" xfId="14261" xr:uid="{BF2F7A2B-FCA0-4F48-B17D-345115E805D1}"/>
    <cellStyle name="Comma 2 4 2 2 5" xfId="12303" xr:uid="{DB1500D8-9C8E-42D9-B250-E6B304FC76EE}"/>
    <cellStyle name="Comma 2 4 2 2 6" xfId="15308" xr:uid="{582F4216-94B1-41D7-89C7-DE2B03D9E6A4}"/>
    <cellStyle name="Comma 2 4 2 3" xfId="5499" xr:uid="{6EC25288-62BA-46BA-87EA-46FAFB8C0254}"/>
    <cellStyle name="Comma 2 4 3" xfId="8520" xr:uid="{A40E9CD4-F418-4FA6-8AFC-6770B54C5ECF}"/>
    <cellStyle name="Comma 2 4 3 2" xfId="20349" xr:uid="{EFF55BC1-659C-488D-947E-B0E17454F791}"/>
    <cellStyle name="Comma 2 4 3 3" xfId="16518" xr:uid="{ACF9F948-6566-49B9-B0F5-C0068ECA6AB8}"/>
    <cellStyle name="Comma 2 4 3 4" xfId="13796" xr:uid="{AA2EB678-C086-4FF9-9B75-6A8318833C11}"/>
    <cellStyle name="Comma 2 4 4" xfId="274" xr:uid="{C378C361-7F7F-4F71-8351-5BDB68821105}"/>
    <cellStyle name="Comma 2 4 4 2" xfId="21783" xr:uid="{D01D9483-B6CC-475D-B17B-F60CA5283903}"/>
    <cellStyle name="Comma 2 4 4 3" xfId="21628" xr:uid="{06ADB783-39DF-4ADA-A692-4EEE09D40675}"/>
    <cellStyle name="Comma 2 4 4 4" xfId="18525" xr:uid="{F25D3AD3-1842-4E36-A9DA-6649540E7AA7}"/>
    <cellStyle name="Comma 2 5" xfId="73" xr:uid="{0FF6A44E-8536-4086-B71D-0BF2AFA96914}"/>
    <cellStyle name="Comma 2 5 2" xfId="5501" xr:uid="{501566E9-97EA-478C-8661-38C9225D998B}"/>
    <cellStyle name="Comma 2 5 2 2" xfId="5502" xr:uid="{9AC87CF0-9D79-430B-BE70-28CA1D01C96C}"/>
    <cellStyle name="Comma 2 5 2 2 2" xfId="11914" xr:uid="{6F12A0B7-0A44-463A-9DC9-F8181C2BDD16}"/>
    <cellStyle name="Comma 2 5 2 2 2 2" xfId="13496" xr:uid="{B68ACFDA-B852-4410-B3DE-72F922DEAAFB}"/>
    <cellStyle name="Comma 2 5 2 2 2 3" xfId="12706" xr:uid="{036D9464-AE4B-4E21-9688-A0CEDAF13B4B}"/>
    <cellStyle name="Comma 2 5 2 2 2 4" xfId="15710" xr:uid="{3FCA4B0F-5039-4206-9176-FC00F6C517E5}"/>
    <cellStyle name="Comma 2 5 2 2 3" xfId="13098" xr:uid="{EBFBB5D5-DA39-4B1C-993F-2B3C963A7631}"/>
    <cellStyle name="Comma 2 5 2 2 4" xfId="14263" xr:uid="{59C97301-51B4-4B31-8B0F-E92179C1E5D1}"/>
    <cellStyle name="Comma 2 5 2 2 5" xfId="12305" xr:uid="{83D48903-68DB-4FC6-82A7-2916D2491259}"/>
    <cellStyle name="Comma 2 5 2 2 6" xfId="15310" xr:uid="{BA7BA151-2D58-426D-9288-5BE3FABE0D4D}"/>
    <cellStyle name="Comma 2 5 2 3" xfId="11913" xr:uid="{7A3DD626-98C4-44A9-9D30-FC1106AA2D9A}"/>
    <cellStyle name="Comma 2 5 2 3 2" xfId="13495" xr:uid="{74ABC36C-C6D2-4652-B64E-66027580FA37}"/>
    <cellStyle name="Comma 2 5 2 3 3" xfId="12705" xr:uid="{45431C06-D497-45EA-8B2F-3B0E67CFF346}"/>
    <cellStyle name="Comma 2 5 2 3 4" xfId="15709" xr:uid="{E6AF6FF9-25F4-4773-9E87-37058CA4789F}"/>
    <cellStyle name="Comma 2 5 2 4" xfId="13097" xr:uid="{61502DFF-0EC6-49E8-B0D2-90E8B8AFE0FA}"/>
    <cellStyle name="Comma 2 5 2 5" xfId="14262" xr:uid="{5F635203-43D6-43DA-BB11-AEA3CEA19D9D}"/>
    <cellStyle name="Comma 2 5 2 6" xfId="12304" xr:uid="{B4C56CBD-0EE6-4DA0-B2B8-496782C63B8A}"/>
    <cellStyle name="Comma 2 5 2 7" xfId="15309" xr:uid="{39705658-4138-4419-8624-F8FD6B928BCF}"/>
    <cellStyle name="Comma 2 5 3" xfId="8420" xr:uid="{E09052B0-3A38-40EE-90C9-8E86F23E677C}"/>
    <cellStyle name="Comma 2 5 3 2" xfId="12156" xr:uid="{BD404357-A731-4279-9C61-C742E8FA85AB}"/>
    <cellStyle name="Comma 2 5 3 2 2" xfId="13741" xr:uid="{8F61CC34-0D89-4D4F-BD0D-81D16D00D3F4}"/>
    <cellStyle name="Comma 2 5 3 2 3" xfId="12951" xr:uid="{3C98BD91-28B7-4DDB-8DAA-FDCCCD9FB6A4}"/>
    <cellStyle name="Comma 2 5 3 2 4" xfId="15955" xr:uid="{A062045E-EACF-444D-9065-A66FF3CC7BB3}"/>
    <cellStyle name="Comma 2 5 3 3" xfId="13318" xr:uid="{16607609-138D-48B0-B4A3-5E8693789F5A}"/>
    <cellStyle name="Comma 2 5 3 4" xfId="14729" xr:uid="{FBA93409-D3AF-45E5-8EF0-B4904F1FAE60}"/>
    <cellStyle name="Comma 2 5 3 5" xfId="12526" xr:uid="{28196214-5996-45CB-A5E1-F4CDB65651B7}"/>
    <cellStyle name="Comma 2 5 3 6" xfId="15530" xr:uid="{9AF97B5D-B00C-4ABA-96C4-FF539C40A5E8}"/>
    <cellStyle name="Comma 2 5 4" xfId="275" xr:uid="{0795092E-3BF8-4801-A563-915A87539E6C}"/>
    <cellStyle name="Comma 2 5 4 2" xfId="13379" xr:uid="{A2501B47-5258-4F96-B252-77FC78C9449F}"/>
    <cellStyle name="Comma 2 5 4 3" xfId="12589" xr:uid="{CC1FA692-D99B-4262-B14E-E77C214BBC2E}"/>
    <cellStyle name="Comma 2 5 4 4" xfId="15593" xr:uid="{6F83FBEB-A1A4-44FE-ADEA-1F4572A71CC7}"/>
    <cellStyle name="Comma 2 5 5" xfId="8625" xr:uid="{1803BC6E-060D-41C1-9413-05407B45F2AC}"/>
    <cellStyle name="Comma 2 5 5 2" xfId="13015" xr:uid="{5F9AB999-5C17-4FB8-8DD9-BDF639D3D9C1}"/>
    <cellStyle name="Comma 2 5 6" xfId="13868" xr:uid="{EAC60790-1D5C-4033-8816-B6DF5B46815C}"/>
    <cellStyle name="Comma 2 5 7" xfId="12217" xr:uid="{9A485CC3-1C8A-492F-BCF5-17C987C1D612}"/>
    <cellStyle name="Comma 2 5 8" xfId="15223" xr:uid="{E6A20047-AE6C-4987-AFD4-EF1837036E5A}"/>
    <cellStyle name="Comma 2 5 8 2" xfId="18541" xr:uid="{0D12CACD-6B6A-4DD6-BA78-9B272E738CC7}"/>
    <cellStyle name="Comma 2 5 9" xfId="21535" xr:uid="{74ED2011-1A2E-46BC-9B90-F910FE289B3A}"/>
    <cellStyle name="Comma 2 6" xfId="276" xr:uid="{493C20AB-6175-4C05-A0D2-BDC32A755A69}"/>
    <cellStyle name="Comma 2 6 2" xfId="5503" xr:uid="{E2117A71-553A-4FBE-AF22-B4E38DC0E3B7}"/>
    <cellStyle name="Comma 2 6 2 2" xfId="11915" xr:uid="{7168006F-6D52-42C8-9002-5325FBACA8C9}"/>
    <cellStyle name="Comma 2 6 2 2 2" xfId="13497" xr:uid="{DE04048D-0FB7-4226-B73F-EED854F2F614}"/>
    <cellStyle name="Comma 2 6 2 2 3" xfId="12707" xr:uid="{834BB309-1AA8-47B9-B242-7F7F952C57AD}"/>
    <cellStyle name="Comma 2 6 2 2 4" xfId="15711" xr:uid="{E702F336-502E-4BBF-BA32-D1F8A9606F7E}"/>
    <cellStyle name="Comma 2 6 2 3" xfId="13099" xr:uid="{FC0A8F82-4C71-42ED-B63B-FD6108CD9014}"/>
    <cellStyle name="Comma 2 6 2 4" xfId="14264" xr:uid="{A89BA9B5-32DC-425C-8DD5-FD192E71F48F}"/>
    <cellStyle name="Comma 2 6 2 5" xfId="12306" xr:uid="{5B8D6387-280B-4B35-96C8-9A49480F5F9E}"/>
    <cellStyle name="Comma 2 6 2 6" xfId="15311" xr:uid="{EC964F67-C8B6-4B39-8CFE-C7126EF6F2B8}"/>
    <cellStyle name="Comma 2 6 3" xfId="5504" xr:uid="{522C25AC-6B03-4299-8944-645D38D1F24D}"/>
    <cellStyle name="Comma 2 6 3 2" xfId="11916" xr:uid="{30E7BE63-46B2-4021-B293-42A836A68BCE}"/>
    <cellStyle name="Comma 2 6 3 2 2" xfId="13498" xr:uid="{F356F5D5-6FED-4B83-B22C-E3CDAE9356B0}"/>
    <cellStyle name="Comma 2 6 3 2 3" xfId="12708" xr:uid="{CF912D9F-F880-4033-93ED-4FAD06A496B6}"/>
    <cellStyle name="Comma 2 6 3 2 4" xfId="15712" xr:uid="{63B26AE2-3F0C-4ACB-9B29-51324C1F320C}"/>
    <cellStyle name="Comma 2 6 3 3" xfId="13100" xr:uid="{70A8E8C5-09AF-4466-BB43-2BB41FBB4E51}"/>
    <cellStyle name="Comma 2 6 3 4" xfId="14265" xr:uid="{A96B6A39-1D68-41FB-9BB5-9C298CE1CE8E}"/>
    <cellStyle name="Comma 2 6 3 5" xfId="12307" xr:uid="{8A101EF8-539C-4855-94D8-1A6C1BCD9F01}"/>
    <cellStyle name="Comma 2 6 3 6" xfId="15312" xr:uid="{EB612C22-F193-4C92-A4AA-35138D71F222}"/>
    <cellStyle name="Comma 2 6 4" xfId="11802" xr:uid="{C1190027-185C-46D2-919D-D90DEC89A6B8}"/>
    <cellStyle name="Comma 2 6 4 2" xfId="13380" xr:uid="{F870913C-A07D-4014-ACF4-4F1516A27941}"/>
    <cellStyle name="Comma 2 6 4 3" xfId="12590" xr:uid="{DB9F6B4A-31B8-43D0-968E-659B8BC50C14}"/>
    <cellStyle name="Comma 2 6 4 4" xfId="15594" xr:uid="{B7DB7973-1C48-4022-A2A8-74B1076C159C}"/>
    <cellStyle name="Comma 2 6 5" xfId="13016" xr:uid="{41FF9C79-7617-499A-8E91-F54269E13EB9}"/>
    <cellStyle name="Comma 2 6 6" xfId="13869" xr:uid="{B1A5832C-E2A6-454D-AD67-57D319264FAA}"/>
    <cellStyle name="Comma 2 6 7" xfId="12218" xr:uid="{DAC56748-60F0-47CB-AC04-CF9A789DBA30}"/>
    <cellStyle name="Comma 2 6 8" xfId="15224" xr:uid="{C088FC90-305F-4006-ABF6-F586ECB8C5C1}"/>
    <cellStyle name="Comma 2 6 8 2" xfId="18552" xr:uid="{27D8D917-565E-4D71-80CA-129879AC326F}"/>
    <cellStyle name="Comma 2 7" xfId="277" xr:uid="{DCC186B7-0D21-4207-9C27-C31A7B56459D}"/>
    <cellStyle name="Comma 2 7 2" xfId="11803" xr:uid="{7F492D32-CD4C-4254-A7CC-EE61AC4650A5}"/>
    <cellStyle name="Comma 2 7 2 2" xfId="13381" xr:uid="{D98797E0-C95F-4CD1-92E2-05D248ABE83A}"/>
    <cellStyle name="Comma 2 7 2 3" xfId="12591" xr:uid="{A1932F75-08E7-4609-A48A-46DD3C2C7E24}"/>
    <cellStyle name="Comma 2 7 2 4" xfId="15595" xr:uid="{10C2ED27-5C53-45DA-8BD0-2C043195FB79}"/>
    <cellStyle name="Comma 2 7 3" xfId="13870" xr:uid="{EDB08373-6AF7-41EC-878F-99A2156729D6}"/>
    <cellStyle name="Comma 2 7 4" xfId="10191" xr:uid="{98DC43F8-D4DD-4C59-9749-69300F4C1B83}"/>
    <cellStyle name="Comma 2 8" xfId="1170" xr:uid="{C15176E1-D3DD-40DD-8C67-7390D3AEB7C0}"/>
    <cellStyle name="Comma 2 8 2" xfId="11837" xr:uid="{A636EEC0-7438-4E80-9913-FECD1B61F01C}"/>
    <cellStyle name="Comma 2 8 2 2" xfId="13419" xr:uid="{729B15CA-8B15-4E17-A85F-3D6F37DB9651}"/>
    <cellStyle name="Comma 2 8 2 3" xfId="12629" xr:uid="{BCF831F2-3C0E-4B1A-912F-B47A132F7C70}"/>
    <cellStyle name="Comma 2 8 2 4" xfId="15633" xr:uid="{F3E5F541-7193-40DE-B9DE-C2D7619E387B}"/>
    <cellStyle name="Comma 2 8 3" xfId="13976" xr:uid="{E355D70F-F414-4960-9292-D5719B93A2DD}"/>
    <cellStyle name="Comma 2 8 4" xfId="10207" xr:uid="{A048632C-86BA-4C7B-B3CC-D9E2B656F19A}"/>
    <cellStyle name="Comma 2 9" xfId="8466" xr:uid="{CA6C8000-275E-4DCD-8373-08D909A8043E}"/>
    <cellStyle name="Comma 2 9 2" xfId="10136" xr:uid="{FEC612BC-4473-41A1-AAC6-B80C5754DE32}"/>
    <cellStyle name="Comma 2 9 2 2" xfId="13774" xr:uid="{0A411F0A-0ECF-46CB-97A7-316044E1F78E}"/>
    <cellStyle name="Comma 2 9 2 2 2" xfId="18256" xr:uid="{C874ADA9-0199-417F-9DB9-C5472B45BE8D}"/>
    <cellStyle name="Comma 2 9 2 2 3" xfId="18122" xr:uid="{B56A95BA-149E-4DF2-81CB-1C35C5823D14}"/>
    <cellStyle name="Comma 2 9 2 2 4" xfId="20146" xr:uid="{522C7B9B-94A7-4F29-80E0-EFAFF42F661F}"/>
    <cellStyle name="Comma 2 9 2 3" xfId="14774" xr:uid="{06E46216-EA9E-447E-8F9E-2B037C856FD7}"/>
    <cellStyle name="Comma 2 9 2 3 2" xfId="20176" xr:uid="{FB333AED-51F8-4A96-8CA5-C8DF76D4DA76}"/>
    <cellStyle name="Comma 2 9 2 4" xfId="12984" xr:uid="{3EE0CC4B-4F27-41B8-BE4C-6BE5339E73C9}"/>
    <cellStyle name="Comma 2 9 2 4 2" xfId="20195" xr:uid="{DD690E44-4EFE-4BF7-85F7-F4D2D7E8FB49}"/>
    <cellStyle name="Comma 2 9 2 4 3" xfId="21733" xr:uid="{230F7E01-3395-4CC6-983C-667232DC3DA5}"/>
    <cellStyle name="Comma 2 9 2 4 4" xfId="21691" xr:uid="{CD5CF6A0-164D-4C49-847F-1C529A8048F0}"/>
    <cellStyle name="Comma 2 9 2 5" xfId="15988" xr:uid="{605811DB-B8AD-48E3-956B-678F1886FA04}"/>
    <cellStyle name="Comma 2 9 2 6" xfId="18073" xr:uid="{6DDC749D-96CF-4DE7-805D-7EAD07D5E14F}"/>
    <cellStyle name="Comma 2 9 2 7" xfId="20134" xr:uid="{0F6E0C06-D821-47F8-BF87-5412F2B30346}"/>
    <cellStyle name="Comma 2 9 2 8" xfId="12188" xr:uid="{CD845556-D9D6-4F12-9310-407CCF8DF915}"/>
    <cellStyle name="Comma 2 9 3" xfId="14757" xr:uid="{FD48B9A4-ED87-41FD-BECC-45D598EAF521}"/>
    <cellStyle name="Comma 2 9 3 2" xfId="18264" xr:uid="{1EF497EE-03EF-4A17-99DA-9348E7CCD965}"/>
    <cellStyle name="Comma 2 9 3 3" xfId="18118" xr:uid="{7CB14B0B-5E63-456D-A7BD-3EC2563BBF95}"/>
    <cellStyle name="Comma 2 9 3 4" xfId="20170" xr:uid="{0AEC4DB2-E71E-49CC-9983-BF15F8198D55}"/>
    <cellStyle name="Comma 2 9 4" xfId="20126" xr:uid="{43BF96AD-64EF-42A7-ADC8-846F0DD1DBD6}"/>
    <cellStyle name="Comma 2 9 5" xfId="11775" xr:uid="{FFE9845D-9F4C-4D4E-A668-0DEF994CFA71}"/>
    <cellStyle name="Comma 2_101740011_รายได้ค้างรับค่าคอมมิชชั่น" xfId="278" xr:uid="{311C4A85-E564-4DC1-A1E9-7E565C71F56E}"/>
    <cellStyle name="Comma 20" xfId="279" xr:uid="{6708A3B2-429F-4F62-915E-335E425796E3}"/>
    <cellStyle name="Comma 20 10" xfId="5505" xr:uid="{DE88A3C7-53DA-4FE0-A9DF-39D3C82D00DC}"/>
    <cellStyle name="Comma 20 10 2" xfId="11917" xr:uid="{23B72F5D-B4E3-4D9B-8D28-87D036BF1430}"/>
    <cellStyle name="Comma 20 10 2 2" xfId="13499" xr:uid="{79CBA70C-E797-4A3F-9C99-C040ECAEE30A}"/>
    <cellStyle name="Comma 20 10 2 3" xfId="12709" xr:uid="{84412E45-4A74-451E-A3E1-B33CDF4D6812}"/>
    <cellStyle name="Comma 20 10 2 4" xfId="15713" xr:uid="{B1E0DBBA-8B6F-4F8E-97A6-222D7D502ADD}"/>
    <cellStyle name="Comma 20 10 3" xfId="14266" xr:uid="{790CD339-79F8-4C65-A2EC-1E6D6B4E38D3}"/>
    <cellStyle name="Comma 20 10 4" xfId="11561" xr:uid="{43F666BA-A432-4DD1-B154-8E82C57E3532}"/>
    <cellStyle name="Comma 20 11" xfId="5506" xr:uid="{D3C2E55D-02DB-4581-BA4E-213C76F28DC9}"/>
    <cellStyle name="Comma 20 11 2" xfId="11918" xr:uid="{B0AB7AE7-B651-4536-93C7-DFABA59A7E99}"/>
    <cellStyle name="Comma 20 11 2 2" xfId="13500" xr:uid="{0864C23E-4429-4FD4-AD2D-1A829E011408}"/>
    <cellStyle name="Comma 20 11 2 3" xfId="12710" xr:uid="{C6790E58-D0FF-4EF9-8587-6C83239D2907}"/>
    <cellStyle name="Comma 20 11 2 4" xfId="15714" xr:uid="{AB981F49-D27E-48B3-BFAB-01A22A611598}"/>
    <cellStyle name="Comma 20 11 3" xfId="14267" xr:uid="{774423CC-5FB3-4460-A4EA-E18B6B1419BE}"/>
    <cellStyle name="Comma 20 11 4" xfId="11562" xr:uid="{7243FFBE-E2C3-4D2C-866A-DA9CBFC2AA71}"/>
    <cellStyle name="Comma 20 12" xfId="5507" xr:uid="{3EEBC658-A31D-4B7C-8360-25FFC0A0F88C}"/>
    <cellStyle name="Comma 20 12 2" xfId="11919" xr:uid="{2E00C149-DB70-41F0-9664-ACEE0066D595}"/>
    <cellStyle name="Comma 20 12 2 2" xfId="13501" xr:uid="{8C66FA77-8497-42C8-9972-A2AF9E624C67}"/>
    <cellStyle name="Comma 20 12 2 3" xfId="12711" xr:uid="{13657685-C74E-4277-BAD1-137E3F149701}"/>
    <cellStyle name="Comma 20 12 2 4" xfId="15715" xr:uid="{C92D7562-2728-4442-A698-711DC7FBAA6B}"/>
    <cellStyle name="Comma 20 12 3" xfId="14268" xr:uid="{12CB7648-9F49-4C71-9DAB-17BE9CA0FAA6}"/>
    <cellStyle name="Comma 20 12 4" xfId="11563" xr:uid="{9C354CBD-FA3C-4F7A-98E2-C4F362E1C7DF}"/>
    <cellStyle name="Comma 20 13" xfId="5508" xr:uid="{950D695B-9984-4D55-A87C-A4F418BE1BB6}"/>
    <cellStyle name="Comma 20 13 2" xfId="11920" xr:uid="{323A3D60-C0E7-49A2-98E2-54D49878A55A}"/>
    <cellStyle name="Comma 20 13 2 2" xfId="13502" xr:uid="{4D4D41D3-0A40-47D9-A4D0-BD5C196338ED}"/>
    <cellStyle name="Comma 20 13 2 3" xfId="12712" xr:uid="{4E41D199-8B4B-4243-9152-FE2E49E991B2}"/>
    <cellStyle name="Comma 20 13 2 4" xfId="15716" xr:uid="{F1FBA76F-0037-4102-BE0B-476A7F69CB2B}"/>
    <cellStyle name="Comma 20 13 3" xfId="14269" xr:uid="{B249FDAE-C771-46D5-B45D-17B325644E69}"/>
    <cellStyle name="Comma 20 13 4" xfId="11564" xr:uid="{28BB2F49-E9A5-4D2D-B314-C7379349A234}"/>
    <cellStyle name="Comma 20 14" xfId="5509" xr:uid="{F236A882-F65A-490B-8E91-F5285DA95D7E}"/>
    <cellStyle name="Comma 20 14 2" xfId="11921" xr:uid="{7946C448-0C6D-4E94-A835-C91821166A2D}"/>
    <cellStyle name="Comma 20 14 2 2" xfId="13503" xr:uid="{AF4BE01E-D283-4C67-B43E-7465888099C2}"/>
    <cellStyle name="Comma 20 14 2 3" xfId="12713" xr:uid="{A83B968A-0B90-46BA-8AD8-CEFCE4DD068B}"/>
    <cellStyle name="Comma 20 14 2 4" xfId="15717" xr:uid="{61E58F97-3FC5-4A04-8064-03FD7F21E594}"/>
    <cellStyle name="Comma 20 14 3" xfId="14270" xr:uid="{2E507CDE-DEBF-4496-A8BC-E9383B7A0CD4}"/>
    <cellStyle name="Comma 20 14 4" xfId="11565" xr:uid="{A0624867-E85F-4EC0-992E-4ADD1457083C}"/>
    <cellStyle name="Comma 20 15" xfId="5510" xr:uid="{06FE9424-3784-4EBB-AF11-E2BC66405479}"/>
    <cellStyle name="Comma 20 15 2" xfId="11922" xr:uid="{5956FB21-D30A-491B-B6E5-A7C686A016D3}"/>
    <cellStyle name="Comma 20 15 2 2" xfId="13504" xr:uid="{BA3E58E5-C9A5-47CE-97EB-37BCA27DF444}"/>
    <cellStyle name="Comma 20 15 2 3" xfId="12714" xr:uid="{06024E39-46A4-4030-B451-578023F21C28}"/>
    <cellStyle name="Comma 20 15 2 4" xfId="15718" xr:uid="{4CD06206-4A32-466D-BA4F-ACFE80C835ED}"/>
    <cellStyle name="Comma 20 15 3" xfId="14271" xr:uid="{539482BF-9719-4D5E-BE0B-F7244BF06754}"/>
    <cellStyle name="Comma 20 15 4" xfId="11566" xr:uid="{8161F947-2061-4D33-A408-591DE1285F8A}"/>
    <cellStyle name="Comma 20 16" xfId="5511" xr:uid="{DE6D516B-F3DE-4110-8C60-F0A8B2450B3C}"/>
    <cellStyle name="Comma 20 16 2" xfId="11923" xr:uid="{687AA449-EBBD-4B58-8791-29B50519BFDF}"/>
    <cellStyle name="Comma 20 16 2 2" xfId="13505" xr:uid="{5195B6BA-943B-4E5E-8C3B-4A04B8F907A8}"/>
    <cellStyle name="Comma 20 16 2 3" xfId="12715" xr:uid="{071F8DA9-56AF-49B6-9FF2-26E848A5FBA8}"/>
    <cellStyle name="Comma 20 16 2 4" xfId="15719" xr:uid="{A449D163-CD97-4828-811F-BF5FF93C4384}"/>
    <cellStyle name="Comma 20 16 3" xfId="14272" xr:uid="{6C70D936-DDCF-41F5-9A24-8632832089D9}"/>
    <cellStyle name="Comma 20 16 4" xfId="11567" xr:uid="{F8D174C2-01DA-40E8-89D5-57E67A76BBD9}"/>
    <cellStyle name="Comma 20 17" xfId="5512" xr:uid="{1C43DCBA-C1D7-40DA-80E2-6D5D45466756}"/>
    <cellStyle name="Comma 20 17 2" xfId="11924" xr:uid="{98C17C88-474B-4C1C-852A-ADCF3C41501F}"/>
    <cellStyle name="Comma 20 17 2 2" xfId="13506" xr:uid="{F3DFB5DF-1E57-4B00-9C19-F56698371DA7}"/>
    <cellStyle name="Comma 20 17 2 3" xfId="12716" xr:uid="{132C9B0E-539A-4E0F-A2EF-FB16AF74C2F2}"/>
    <cellStyle name="Comma 20 17 2 4" xfId="15720" xr:uid="{173AF99B-B3D1-46D5-9A3E-E97E81CDBE66}"/>
    <cellStyle name="Comma 20 17 3" xfId="14273" xr:uid="{21FB0394-3F97-4023-B738-7D6A8BC19B26}"/>
    <cellStyle name="Comma 20 17 4" xfId="11568" xr:uid="{0892E1DB-30E4-4868-BBD2-61B67B52B744}"/>
    <cellStyle name="Comma 20 18" xfId="5513" xr:uid="{946645A7-3CA2-4D35-A70A-34ABE265C27A}"/>
    <cellStyle name="Comma 20 18 2" xfId="11925" xr:uid="{4678786F-76A3-45F4-B4E1-3B0043A9C8A5}"/>
    <cellStyle name="Comma 20 18 2 2" xfId="13507" xr:uid="{51154BB4-C841-4ED7-BC70-A343BE521482}"/>
    <cellStyle name="Comma 20 18 2 3" xfId="12717" xr:uid="{15A03454-125C-4B87-A35C-3998201CC89F}"/>
    <cellStyle name="Comma 20 18 2 4" xfId="15721" xr:uid="{62B0870E-7FAD-41DD-A7A8-99B946596653}"/>
    <cellStyle name="Comma 20 18 3" xfId="14274" xr:uid="{E09BC228-B02A-4873-8E3D-CE1DFDA1B542}"/>
    <cellStyle name="Comma 20 18 4" xfId="11569" xr:uid="{D4BB1300-C0B0-43A8-8C89-185D7930C462}"/>
    <cellStyle name="Comma 20 19" xfId="5514" xr:uid="{B892CA4E-15ED-4C69-AB05-68B16A61CEC9}"/>
    <cellStyle name="Comma 20 19 2" xfId="11926" xr:uid="{483B2D0E-64F7-4833-AB53-28E4F702337B}"/>
    <cellStyle name="Comma 20 19 2 2" xfId="13508" xr:uid="{CB72641C-B002-417A-BC22-7C762CC6AC95}"/>
    <cellStyle name="Comma 20 19 2 3" xfId="12718" xr:uid="{423EDAEA-20E5-46FF-9310-DA5EF4B32BC2}"/>
    <cellStyle name="Comma 20 19 2 4" xfId="15722" xr:uid="{A97DFB10-0F8E-4754-B215-AFAA72EDBFED}"/>
    <cellStyle name="Comma 20 19 3" xfId="14275" xr:uid="{2432DFF9-3D9F-451D-BF9A-59824DA7871C}"/>
    <cellStyle name="Comma 20 19 4" xfId="11570" xr:uid="{E478E87F-1F4F-42E2-8328-301A3B55C345}"/>
    <cellStyle name="Comma 20 2" xfId="5515" xr:uid="{6E027914-E99D-4D09-976E-1E995941927B}"/>
    <cellStyle name="Comma 20 2 2" xfId="5516" xr:uid="{69042DD0-C647-4D7B-9CBC-5D8ECECC1FF0}"/>
    <cellStyle name="Comma 20 2 3" xfId="11927" xr:uid="{DABC5BC3-FC78-4D95-84BD-9BE681462ABA}"/>
    <cellStyle name="Comma 20 2 3 2" xfId="13509" xr:uid="{781CC865-AB91-402F-BD8D-CFA0C529E213}"/>
    <cellStyle name="Comma 20 2 3 3" xfId="12719" xr:uid="{91458945-F402-4AD7-BE28-19A0E7A62A66}"/>
    <cellStyle name="Comma 20 2 3 4" xfId="15723" xr:uid="{59C39E16-CFF7-4E18-8795-FC4C4CA93455}"/>
    <cellStyle name="Comma 20 2 4" xfId="14276" xr:uid="{F057808D-D2FA-4432-8420-9BC196ACD7A0}"/>
    <cellStyle name="Comma 20 2 5" xfId="11571" xr:uid="{573E21F8-EC56-49E8-8F18-723964DA183B}"/>
    <cellStyle name="Comma 20 20" xfId="5517" xr:uid="{C99B91D0-A224-4215-B62B-F7100F7CC4C2}"/>
    <cellStyle name="Comma 20 20 2" xfId="11928" xr:uid="{E4322F58-6431-4B22-AC34-08126E334891}"/>
    <cellStyle name="Comma 20 20 2 2" xfId="13510" xr:uid="{760336A1-5F2F-4DD0-B7CB-16F8EAA3BBE1}"/>
    <cellStyle name="Comma 20 20 2 3" xfId="12720" xr:uid="{3D6E8942-A2B7-49D9-947E-D69729D94A83}"/>
    <cellStyle name="Comma 20 20 2 4" xfId="15724" xr:uid="{84E8BF45-38AB-4FB2-B93C-2EDBA7FB28FA}"/>
    <cellStyle name="Comma 20 20 3" xfId="14277" xr:uid="{51CBF293-0800-46EA-BB23-ABC0EE214123}"/>
    <cellStyle name="Comma 20 20 4" xfId="11572" xr:uid="{59D92E40-A81C-4D7D-81F3-7741FAAF2A0C}"/>
    <cellStyle name="Comma 20 21" xfId="5518" xr:uid="{66C20D80-F5DF-422E-8762-4D8A85C5146F}"/>
    <cellStyle name="Comma 20 21 2" xfId="11929" xr:uid="{95E2774C-BCF6-4583-BB0D-B1008F4ABCCF}"/>
    <cellStyle name="Comma 20 21 2 2" xfId="13511" xr:uid="{40CB98E7-9DD1-4E50-AD2D-FDBDB50DBF17}"/>
    <cellStyle name="Comma 20 21 2 3" xfId="12721" xr:uid="{2B2EF852-155D-4A8D-B996-9650635E86BA}"/>
    <cellStyle name="Comma 20 21 2 4" xfId="15725" xr:uid="{8F2CBD12-8135-4885-BA5E-C9AD87CFD72C}"/>
    <cellStyle name="Comma 20 21 3" xfId="14278" xr:uid="{86753C33-3EB4-465C-870B-C150D45322EF}"/>
    <cellStyle name="Comma 20 21 4" xfId="11573" xr:uid="{B4900841-D146-40A5-A393-86415861C38D}"/>
    <cellStyle name="Comma 20 22" xfId="5519" xr:uid="{3CE0D190-76F5-4B41-AF0A-63F2ED2AD1A9}"/>
    <cellStyle name="Comma 20 22 2" xfId="11930" xr:uid="{F9477CF8-71D6-45FF-BB05-B2381E52F4C6}"/>
    <cellStyle name="Comma 20 22 2 2" xfId="13512" xr:uid="{BAC408ED-BA10-4A59-B77D-04A10126C01B}"/>
    <cellStyle name="Comma 20 22 2 3" xfId="12722" xr:uid="{DB52B19F-622D-47A5-8684-A84596A96CCC}"/>
    <cellStyle name="Comma 20 22 2 4" xfId="15726" xr:uid="{D7A5A483-EB79-4088-8366-8B97CE0884BC}"/>
    <cellStyle name="Comma 20 22 3" xfId="14279" xr:uid="{2768A311-A6FA-4E2A-A0E9-86A7D8F1C0C0}"/>
    <cellStyle name="Comma 20 22 4" xfId="11574" xr:uid="{5BF2F3C8-828D-4009-815D-718E656B9789}"/>
    <cellStyle name="Comma 20 23" xfId="11804" xr:uid="{182A3F1A-9036-4A8A-9AB2-0559EABC3696}"/>
    <cellStyle name="Comma 20 23 2" xfId="13382" xr:uid="{E9280EF0-2CCB-4D8C-800E-57985649FE8E}"/>
    <cellStyle name="Comma 20 23 3" xfId="12592" xr:uid="{22C0B4AE-0634-48BC-B8DC-C5E88C324866}"/>
    <cellStyle name="Comma 20 23 4" xfId="15596" xr:uid="{D096D710-A1BB-4078-B2D0-A1C815DD3427}"/>
    <cellStyle name="Comma 20 24" xfId="13017" xr:uid="{7837743C-33AC-43E0-97CD-22E2BF72652F}"/>
    <cellStyle name="Comma 20 25" xfId="13871" xr:uid="{0B0FBCCE-F2D4-4644-AD41-A57EAEE8B918}"/>
    <cellStyle name="Comma 20 26" xfId="12219" xr:uid="{BAA74F47-9B0E-4AFD-BE9B-96FBAA950104}"/>
    <cellStyle name="Comma 20 27" xfId="15225" xr:uid="{208F64C0-82FD-4A4F-986F-129F6411F48B}"/>
    <cellStyle name="Comma 20 3" xfId="5520" xr:uid="{65C1DF7E-6666-4520-AE54-63980747FB29}"/>
    <cellStyle name="Comma 20 3 2" xfId="11931" xr:uid="{CCA37412-67AB-4BC2-B85E-EF9F5D58C221}"/>
    <cellStyle name="Comma 20 3 2 2" xfId="13513" xr:uid="{1866CD4F-882A-4F5E-BF42-A823FFA1B06D}"/>
    <cellStyle name="Comma 20 3 2 3" xfId="12723" xr:uid="{54C3271A-156A-45CC-AD67-E7336FA3BCCE}"/>
    <cellStyle name="Comma 20 3 2 4" xfId="15727" xr:uid="{EE2213A2-7DCB-4535-8E5F-A73A8F9189C6}"/>
    <cellStyle name="Comma 20 3 3" xfId="14280" xr:uid="{7C04454F-A137-49DE-92A9-3BCDF593FBC5}"/>
    <cellStyle name="Comma 20 3 4" xfId="11575" xr:uid="{33523028-20AD-4B55-ACAE-5B3007A2CB42}"/>
    <cellStyle name="Comma 20 4" xfId="5521" xr:uid="{C9695E36-A44D-4CEF-8BAD-835DFE9AE4B3}"/>
    <cellStyle name="Comma 20 4 2" xfId="11932" xr:uid="{E2349C17-5EC8-48D4-8CD5-FD296F9A6A50}"/>
    <cellStyle name="Comma 20 4 2 2" xfId="13514" xr:uid="{02C2ACE2-6D16-4B53-AD3D-54BB861F7C20}"/>
    <cellStyle name="Comma 20 4 2 3" xfId="12724" xr:uid="{353ACD9E-B4BE-4039-AB1F-8E4797F0B1D6}"/>
    <cellStyle name="Comma 20 4 2 4" xfId="15728" xr:uid="{F81B1FEC-1620-459D-9E9F-186859A2F9E4}"/>
    <cellStyle name="Comma 20 4 3" xfId="14281" xr:uid="{B0ED73B5-86A1-4F50-8CF8-019F7D937003}"/>
    <cellStyle name="Comma 20 4 4" xfId="11576" xr:uid="{BF2DA4EC-953F-415E-B623-F8919A71C429}"/>
    <cellStyle name="Comma 20 5" xfId="5522" xr:uid="{4C1615A4-D07E-43F9-B576-F79E7E0816D0}"/>
    <cellStyle name="Comma 20 5 2" xfId="11933" xr:uid="{059468FE-EE56-4007-A41E-89FC555AC6B5}"/>
    <cellStyle name="Comma 20 5 2 2" xfId="13515" xr:uid="{420501B8-20EF-4A3A-82A1-5D0618DB3833}"/>
    <cellStyle name="Comma 20 5 2 3" xfId="12725" xr:uid="{16CC24FE-7938-4BE3-AEE8-BE8E91A1298F}"/>
    <cellStyle name="Comma 20 5 2 4" xfId="15729" xr:uid="{AEB52CE4-2377-4BC3-AD92-B808A3731087}"/>
    <cellStyle name="Comma 20 5 3" xfId="14282" xr:uid="{702D51AD-2C11-4822-9E4C-85FD51C67206}"/>
    <cellStyle name="Comma 20 5 4" xfId="11577" xr:uid="{A6604919-6AD1-4C66-B1E5-A83E7BF4B5F0}"/>
    <cellStyle name="Comma 20 6" xfId="5523" xr:uid="{764983C8-0649-4E96-8A28-DA46C94669CB}"/>
    <cellStyle name="Comma 20 6 2" xfId="11934" xr:uid="{E2233649-8568-4A34-BC39-0E5585B4E024}"/>
    <cellStyle name="Comma 20 6 2 2" xfId="13516" xr:uid="{13B2140D-CAAE-4D49-9B6C-51B4E0BBDFB9}"/>
    <cellStyle name="Comma 20 6 2 3" xfId="12726" xr:uid="{05F58974-774F-476A-B644-9480D6107926}"/>
    <cellStyle name="Comma 20 6 2 4" xfId="15730" xr:uid="{F420F3F8-F6FC-4D8B-8D43-BA4E27F6DC3D}"/>
    <cellStyle name="Comma 20 6 3" xfId="14283" xr:uid="{30F89039-FC7B-44FA-AEC5-AAD8FF0D8D9A}"/>
    <cellStyle name="Comma 20 6 4" xfId="11578" xr:uid="{58BEA412-F1B2-4B39-A5D3-E62B6220045C}"/>
    <cellStyle name="Comma 20 7" xfId="5524" xr:uid="{C44C8C9D-6625-4F07-8005-5F8AC1578154}"/>
    <cellStyle name="Comma 20 7 2" xfId="11935" xr:uid="{EE95E820-E853-4BE7-9ABA-C5C001EE2036}"/>
    <cellStyle name="Comma 20 7 2 2" xfId="13517" xr:uid="{06114400-AFA7-44A7-88AE-A6BBBCB76699}"/>
    <cellStyle name="Comma 20 7 2 3" xfId="12727" xr:uid="{48F79542-6C60-4FC9-A85F-A88241B4E4CA}"/>
    <cellStyle name="Comma 20 7 2 4" xfId="15731" xr:uid="{BBDDD437-4324-4A29-B79A-637DBAD2CC5C}"/>
    <cellStyle name="Comma 20 7 3" xfId="14284" xr:uid="{11A8D256-94A0-47B7-AFC8-D07A39B9C283}"/>
    <cellStyle name="Comma 20 7 4" xfId="11579" xr:uid="{5F9197DA-CDAF-4DA5-9BEF-CA3F95BFA9BC}"/>
    <cellStyle name="Comma 20 8" xfId="5525" xr:uid="{EF9A2002-03C6-4C99-87D8-0B8BDCB2C1BB}"/>
    <cellStyle name="Comma 20 8 2" xfId="11936" xr:uid="{064BB93E-4698-46C9-A5FE-89D599C921EE}"/>
    <cellStyle name="Comma 20 8 2 2" xfId="13518" xr:uid="{C2F94249-3EEB-4496-B9D1-9E5CFBD23701}"/>
    <cellStyle name="Comma 20 8 2 3" xfId="12728" xr:uid="{76F05AB6-F311-4725-92AA-918994C5D893}"/>
    <cellStyle name="Comma 20 8 2 4" xfId="15732" xr:uid="{63C0F730-1D4E-46A6-9EE8-5688BAE77D67}"/>
    <cellStyle name="Comma 20 8 3" xfId="14285" xr:uid="{D1D84EC5-D970-4DF7-A6BA-34945E4E6427}"/>
    <cellStyle name="Comma 20 8 4" xfId="11580" xr:uid="{777AD922-10AB-4654-A0C6-07C08740EFF5}"/>
    <cellStyle name="Comma 20 9" xfId="5526" xr:uid="{3E084010-0610-40B3-BF6C-D74C3ACFA292}"/>
    <cellStyle name="Comma 20 9 2" xfId="11937" xr:uid="{0825103F-E9ED-4CD6-8819-0A1AF7FE3CFD}"/>
    <cellStyle name="Comma 20 9 2 2" xfId="13519" xr:uid="{46B588C7-E1BB-4E17-A6A4-3628CB0A900E}"/>
    <cellStyle name="Comma 20 9 2 3" xfId="12729" xr:uid="{C4DE5183-598D-4031-B812-6E47087044A1}"/>
    <cellStyle name="Comma 20 9 2 4" xfId="15733" xr:uid="{99EA73C9-DF0D-455E-B6B3-1F427580A01F}"/>
    <cellStyle name="Comma 20 9 3" xfId="14286" xr:uid="{236F5EAC-1972-4FE5-BAF8-3528EC0D9644}"/>
    <cellStyle name="Comma 20 9 4" xfId="11581" xr:uid="{26CB75F7-355C-44B1-9823-D4672E33C7BB}"/>
    <cellStyle name="Comma 21" xfId="280" xr:uid="{89A6C486-0618-4E60-80A1-65ECA6948016}"/>
    <cellStyle name="Comma 21 2" xfId="5527" xr:uid="{95BD8813-2B7C-4684-B2AF-01978EC50AFF}"/>
    <cellStyle name="Comma 21 2 2" xfId="11938" xr:uid="{AC36B0A3-1A7E-49C9-BBF5-283B2DE4FF67}"/>
    <cellStyle name="Comma 21 2 2 2" xfId="13520" xr:uid="{8C23DCF5-7D44-40FF-950B-529032B1CB36}"/>
    <cellStyle name="Comma 21 2 2 3" xfId="12730" xr:uid="{ABEACB6E-A04B-4735-AECD-2237D79C5B72}"/>
    <cellStyle name="Comma 21 2 2 4" xfId="15734" xr:uid="{8200E7E6-FC66-4AB9-9CCB-99A33C2F0650}"/>
    <cellStyle name="Comma 21 2 3" xfId="13101" xr:uid="{785D6A03-C904-4C00-A03E-66A296DD87E8}"/>
    <cellStyle name="Comma 21 2 4" xfId="14287" xr:uid="{845C4DE8-EC0D-4BBA-842B-9069A2C12918}"/>
    <cellStyle name="Comma 21 2 5" xfId="12308" xr:uid="{3A4B7053-B0DD-4225-8AD1-3B450E4FB01D}"/>
    <cellStyle name="Comma 21 2 6" xfId="15313" xr:uid="{A110BCE0-42FC-459A-80B4-EA9C803DC3B9}"/>
    <cellStyle name="Comma 21 3" xfId="5528" xr:uid="{F43C007E-BA69-427A-834F-D804C48F4F38}"/>
    <cellStyle name="Comma 21 3 2" xfId="8442" xr:uid="{FC16B81F-1934-4A28-ABE8-6AF14C9B9E74}"/>
    <cellStyle name="Comma 21 3 2 2" xfId="12170" xr:uid="{F659F74A-BAA2-4AA7-A5BE-3AD48D9C9AA7}"/>
    <cellStyle name="Comma 21 3 2 2 2" xfId="13756" xr:uid="{EC84948B-891A-4A09-BB43-10C00039F7F2}"/>
    <cellStyle name="Comma 21 3 2 2 3" xfId="12966" xr:uid="{FF125973-993E-4B7F-81A7-6AFBA8B900FD}"/>
    <cellStyle name="Comma 21 3 2 2 4" xfId="15970" xr:uid="{B6DD37BE-D8AE-4FE9-AD97-FD26BA22EC0D}"/>
    <cellStyle name="Comma 21 3 2 3" xfId="13331" xr:uid="{37BCCF7A-6518-44B2-9372-5EEC10E636A8}"/>
    <cellStyle name="Comma 21 3 2 4" xfId="12539" xr:uid="{3DA9DDF5-5F11-45F0-924E-C5CA4767519B}"/>
    <cellStyle name="Comma 21 3 2 5" xfId="15543" xr:uid="{64342A70-3DB2-4D60-9C47-1917851D2429}"/>
    <cellStyle name="Comma 21 3 3" xfId="11939" xr:uid="{AAB23A1B-42F2-4BA6-8323-8CEB09D7A66E}"/>
    <cellStyle name="Comma 21 3 3 2" xfId="13521" xr:uid="{C4BDC421-F91C-4114-BE6A-2DC3F8CA610A}"/>
    <cellStyle name="Comma 21 3 3 3" xfId="12731" xr:uid="{7CAAF1E8-6112-4A36-98AB-F667AB39883C}"/>
    <cellStyle name="Comma 21 3 3 4" xfId="15735" xr:uid="{C706403F-A308-4A82-91C7-B6C280E5E9F6}"/>
    <cellStyle name="Comma 21 3 4" xfId="13102" xr:uid="{1E7EFEED-EB55-408D-8250-9EBF70F10493}"/>
    <cellStyle name="Comma 21 3 5" xfId="14288" xr:uid="{ED81E910-BA1D-48D6-AE16-E709730A2442}"/>
    <cellStyle name="Comma 21 3 6" xfId="12309" xr:uid="{51A3194C-80F5-4430-8C3F-40FD815F5A4C}"/>
    <cellStyle name="Comma 21 3 7" xfId="15314" xr:uid="{8551192A-8CDE-4797-A653-84880088BB12}"/>
    <cellStyle name="Comma 21 4" xfId="11805" xr:uid="{84062B90-8CA6-48E6-B794-576A8AE5DEC6}"/>
    <cellStyle name="Comma 21 4 2" xfId="13383" xr:uid="{59314DA3-4175-43B0-9CFF-B654246935DC}"/>
    <cellStyle name="Comma 21 4 3" xfId="12593" xr:uid="{B4664D4B-0D8B-404B-A39F-61EEF9DCF2ED}"/>
    <cellStyle name="Comma 21 4 4" xfId="15597" xr:uid="{1574F6F3-ABD8-4837-8776-553736966A37}"/>
    <cellStyle name="Comma 21 5" xfId="13018" xr:uid="{9FB5AED6-44A7-489F-B97A-F5AD235ED49C}"/>
    <cellStyle name="Comma 21 6" xfId="13872" xr:uid="{33BFB4A9-5FA1-479A-B535-E4FA825C754D}"/>
    <cellStyle name="Comma 21 7" xfId="12220" xr:uid="{2B78B3E2-8ECA-4ED2-A03F-163BE6518AF3}"/>
    <cellStyle name="Comma 21 8" xfId="15226" xr:uid="{A9C7F4FB-1109-448F-ADD0-4815EC625300}"/>
    <cellStyle name="Comma 22" xfId="281" xr:uid="{F278FA0F-E530-4781-B9C8-C81BCA836D32}"/>
    <cellStyle name="Comma 22 10" xfId="5529" xr:uid="{A1859706-13AE-4519-BA3D-D62F85C438DF}"/>
    <cellStyle name="Comma 22 10 2" xfId="11940" xr:uid="{381D0084-137E-40F5-93DE-C3239BF9A8DC}"/>
    <cellStyle name="Comma 22 10 2 2" xfId="13522" xr:uid="{FD25D14C-C520-4421-BE1E-D0111700C5C1}"/>
    <cellStyle name="Comma 22 10 2 2 2" xfId="17547" xr:uid="{47BEA431-877A-4836-81FD-34B13DC48C8E}"/>
    <cellStyle name="Comma 22 10 2 2 3" xfId="16290" xr:uid="{479643F0-D273-467B-AC75-360B7053CDE5}"/>
    <cellStyle name="Comma 22 10 2 3" xfId="12732" xr:uid="{C9899DE9-CA55-4A77-BF0C-DD4844006472}"/>
    <cellStyle name="Comma 22 10 2 3 2" xfId="17047" xr:uid="{59977A45-CDCA-4A4C-A23C-8DCDAA28964B}"/>
    <cellStyle name="Comma 22 10 2 4" xfId="15736" xr:uid="{28E1657D-28D0-45FE-B8AD-8D18176F187C}"/>
    <cellStyle name="Comma 22 10 3" xfId="13103" xr:uid="{28A1F210-5019-4032-B1AE-E46DDD4E27A5}"/>
    <cellStyle name="Comma 22 10 3 2" xfId="17306" xr:uid="{C96ECFED-14CA-421D-B4A3-8FCEA55A6C26}"/>
    <cellStyle name="Comma 22 10 3 3" xfId="16049" xr:uid="{823610A0-D645-454D-8F5F-C5BA32C3EA5A}"/>
    <cellStyle name="Comma 22 10 4" xfId="14289" xr:uid="{AD563143-EB21-4593-B8BB-555FE7754033}"/>
    <cellStyle name="Comma 22 10 4 2" xfId="17800" xr:uid="{0C22B480-BB8B-47DD-9589-2B31BD54434F}"/>
    <cellStyle name="Comma 22 10 4 3" xfId="16544" xr:uid="{D18B70AE-7398-4FD7-8D05-0230984FA31A}"/>
    <cellStyle name="Comma 22 10 5" xfId="12310" xr:uid="{4F3B4F82-581E-4C9C-A5DE-278151F44758}"/>
    <cellStyle name="Comma 22 10 5 2" xfId="16806" xr:uid="{8E31CA5B-56A4-4BA9-85AC-801D5C4D8F3B}"/>
    <cellStyle name="Comma 22 10 6" xfId="15315" xr:uid="{DC0034DF-04A9-449B-86C3-E0E6457A9B3E}"/>
    <cellStyle name="Comma 22 11" xfId="5530" xr:uid="{93E4538A-C8B7-495C-BC7C-C9CC88BDCFD8}"/>
    <cellStyle name="Comma 22 11 2" xfId="11941" xr:uid="{B99AD557-6EA2-4A02-B827-315898A1EC7F}"/>
    <cellStyle name="Comma 22 11 2 2" xfId="13523" xr:uid="{A38EC409-DD87-4559-82C8-3E4FB211AD0F}"/>
    <cellStyle name="Comma 22 11 2 2 2" xfId="17548" xr:uid="{EBCC813C-6009-4685-A7BB-D27003708072}"/>
    <cellStyle name="Comma 22 11 2 2 3" xfId="16291" xr:uid="{EAE2A264-E91C-4CFF-A2A1-D9C0A385DA74}"/>
    <cellStyle name="Comma 22 11 2 3" xfId="12733" xr:uid="{12567675-30B6-4DA7-A37C-2B0C2257DC81}"/>
    <cellStyle name="Comma 22 11 2 3 2" xfId="17048" xr:uid="{28CD4A71-8142-4093-A8FC-2C0FF51CC07F}"/>
    <cellStyle name="Comma 22 11 2 4" xfId="15737" xr:uid="{87D7D83B-3F8C-4DF3-92EB-9C59D78B2365}"/>
    <cellStyle name="Comma 22 11 3" xfId="13104" xr:uid="{84987493-832A-41DA-B198-04015259769A}"/>
    <cellStyle name="Comma 22 11 3 2" xfId="17307" xr:uid="{10FF6589-AF3D-4644-A6FA-803B5F06A9F3}"/>
    <cellStyle name="Comma 22 11 3 3" xfId="16050" xr:uid="{D1DB6C6D-3DCB-4BDD-8706-FB0D7A868A76}"/>
    <cellStyle name="Comma 22 11 4" xfId="14290" xr:uid="{030B8C26-3C00-4689-A2CB-6FC9EB17F82E}"/>
    <cellStyle name="Comma 22 11 4 2" xfId="17801" xr:uid="{7D98A7DA-61DA-402C-A60E-A832507CD858}"/>
    <cellStyle name="Comma 22 11 4 3" xfId="16545" xr:uid="{D456CFCC-A543-4903-BF21-6CAEA4869D51}"/>
    <cellStyle name="Comma 22 11 5" xfId="12311" xr:uid="{E9539255-4208-4585-925F-45DC7EF1C2F4}"/>
    <cellStyle name="Comma 22 11 5 2" xfId="16807" xr:uid="{EF1E0F4A-D829-4ADE-9821-015D9C27B0EC}"/>
    <cellStyle name="Comma 22 11 6" xfId="15316" xr:uid="{F0479666-DD4E-4FEF-BA36-ACBB76F53769}"/>
    <cellStyle name="Comma 22 12" xfId="5531" xr:uid="{1F5017C7-AF91-457D-A6D7-BF708CE25A96}"/>
    <cellStyle name="Comma 22 12 2" xfId="11942" xr:uid="{751E0A31-33DC-4CA9-92AA-69DB442BE5A0}"/>
    <cellStyle name="Comma 22 12 2 2" xfId="13524" xr:uid="{3AD2636C-90AD-4A9C-9B02-08CBF16BCC62}"/>
    <cellStyle name="Comma 22 12 2 2 2" xfId="17549" xr:uid="{2D9C1310-5AF4-4A96-9EED-2E4A164D2D57}"/>
    <cellStyle name="Comma 22 12 2 2 3" xfId="16292" xr:uid="{01C20C76-2A24-49C6-9DB7-A152B02B99FC}"/>
    <cellStyle name="Comma 22 12 2 3" xfId="12734" xr:uid="{5A314A1C-E31F-4559-952E-2AB560CA5EAC}"/>
    <cellStyle name="Comma 22 12 2 3 2" xfId="17049" xr:uid="{520C4BCC-C6EC-4326-8D52-C1370C65B88A}"/>
    <cellStyle name="Comma 22 12 2 4" xfId="15738" xr:uid="{D6BD911D-9C3C-44D0-8349-71B926FA8DA9}"/>
    <cellStyle name="Comma 22 12 3" xfId="13105" xr:uid="{69C88B57-ADC7-4030-BD32-90E4EEEA3384}"/>
    <cellStyle name="Comma 22 12 3 2" xfId="17308" xr:uid="{46F44841-F3AA-4F5A-97F4-2A73F71EC074}"/>
    <cellStyle name="Comma 22 12 3 3" xfId="16051" xr:uid="{5CAF71E5-4F39-476C-935D-2C4DC7ED5C66}"/>
    <cellStyle name="Comma 22 12 4" xfId="14291" xr:uid="{616AC06C-944A-4DE5-BDC3-5F58FBD2D15E}"/>
    <cellStyle name="Comma 22 12 4 2" xfId="17802" xr:uid="{4C5F8FE4-55ED-48E3-B8F1-ABFBAB8CA7A1}"/>
    <cellStyle name="Comma 22 12 4 3" xfId="16546" xr:uid="{80A644AF-1F25-4691-B6A2-B45A231595DD}"/>
    <cellStyle name="Comma 22 12 5" xfId="12312" xr:uid="{24043FB4-EFDF-4F71-83D8-6C96D99530DA}"/>
    <cellStyle name="Comma 22 12 5 2" xfId="16808" xr:uid="{6AF63617-57E9-4F68-9012-CFB4E24C7A67}"/>
    <cellStyle name="Comma 22 12 6" xfId="15317" xr:uid="{7743C176-207E-49CF-8EFB-0B4CB2599C70}"/>
    <cellStyle name="Comma 22 13" xfId="5532" xr:uid="{F1B4215D-C6C6-41BC-90F3-ABCB64593D6E}"/>
    <cellStyle name="Comma 22 13 2" xfId="11943" xr:uid="{F4BAC68D-007B-449C-AE1A-D1ADEA2FB11E}"/>
    <cellStyle name="Comma 22 13 2 2" xfId="13525" xr:uid="{52E72A61-17CB-4418-AD72-7E42FE953751}"/>
    <cellStyle name="Comma 22 13 2 2 2" xfId="17550" xr:uid="{6B63A89F-320B-40C0-BE35-31D03AB73979}"/>
    <cellStyle name="Comma 22 13 2 2 3" xfId="16293" xr:uid="{04FAFD13-28A8-4F10-8CB6-BAA3898992C6}"/>
    <cellStyle name="Comma 22 13 2 3" xfId="12735" xr:uid="{889AE618-A505-480B-B90E-DDF00E33FC22}"/>
    <cellStyle name="Comma 22 13 2 3 2" xfId="17050" xr:uid="{E9645690-9BF2-4A19-AF31-E17427D2798E}"/>
    <cellStyle name="Comma 22 13 2 4" xfId="15739" xr:uid="{9E7AC350-71F2-4817-B661-A0807AB7F90A}"/>
    <cellStyle name="Comma 22 13 3" xfId="13106" xr:uid="{23AAD077-A767-4260-9D07-9C80F95D76DD}"/>
    <cellStyle name="Comma 22 13 3 2" xfId="17309" xr:uid="{E1648FC7-BDCB-42D2-9648-DDE59428A61F}"/>
    <cellStyle name="Comma 22 13 3 3" xfId="16052" xr:uid="{B5C1EDAA-EF3E-4912-BE6A-BA1BDBAF8533}"/>
    <cellStyle name="Comma 22 13 4" xfId="14292" xr:uid="{75B706D5-BA14-417C-BEDC-0ED23CA1F86C}"/>
    <cellStyle name="Comma 22 13 4 2" xfId="17803" xr:uid="{9CF8681D-766D-4E9A-9EC9-2EB691C00388}"/>
    <cellStyle name="Comma 22 13 4 3" xfId="16547" xr:uid="{D68AFCB6-FE51-423D-92EF-C85EB59F0FAD}"/>
    <cellStyle name="Comma 22 13 5" xfId="12313" xr:uid="{AF4445D5-6BE3-4DCE-9792-7093552C5866}"/>
    <cellStyle name="Comma 22 13 5 2" xfId="16809" xr:uid="{3FB88D77-964B-439B-8F3B-6CFEC081703D}"/>
    <cellStyle name="Comma 22 13 6" xfId="15318" xr:uid="{74C3B336-15A9-4DE0-8D35-910B54FFE527}"/>
    <cellStyle name="Comma 22 14" xfId="5533" xr:uid="{FF42E260-0FAD-4753-B079-EC312A92AC11}"/>
    <cellStyle name="Comma 22 14 2" xfId="11944" xr:uid="{6DD1CDB5-9F6C-4863-8003-47314752C905}"/>
    <cellStyle name="Comma 22 14 2 2" xfId="13526" xr:uid="{9BBEF95D-DBEA-4DD6-A837-64241C902988}"/>
    <cellStyle name="Comma 22 14 2 2 2" xfId="17551" xr:uid="{BD816B94-6861-4049-9653-7060C6B1965D}"/>
    <cellStyle name="Comma 22 14 2 2 3" xfId="16294" xr:uid="{ADDE0C96-F178-46A3-9AE7-9AE53ED54149}"/>
    <cellStyle name="Comma 22 14 2 3" xfId="12736" xr:uid="{8AB78F0A-B555-4BDE-8A65-B888C26B1ADF}"/>
    <cellStyle name="Comma 22 14 2 3 2" xfId="17051" xr:uid="{1B1E04DA-755B-459F-A620-58B5230E0B05}"/>
    <cellStyle name="Comma 22 14 2 4" xfId="15740" xr:uid="{F6F220A9-4C72-484B-827B-6DD1C924D455}"/>
    <cellStyle name="Comma 22 14 3" xfId="13107" xr:uid="{BE77AC95-CC4A-4A50-8064-522AA1D558F1}"/>
    <cellStyle name="Comma 22 14 3 2" xfId="17310" xr:uid="{0AB25D47-BA98-4E40-AAD9-02ADE3A48B61}"/>
    <cellStyle name="Comma 22 14 3 3" xfId="16053" xr:uid="{013C465E-F7DA-412F-958F-767C08D567EB}"/>
    <cellStyle name="Comma 22 14 4" xfId="14293" xr:uid="{A302121E-0E9D-4A84-BBD1-D7C2AC6B6BA3}"/>
    <cellStyle name="Comma 22 14 4 2" xfId="17804" xr:uid="{15431E76-B4A8-4AC3-8CA1-CA5285C7055C}"/>
    <cellStyle name="Comma 22 14 4 3" xfId="16548" xr:uid="{B23BFB69-94A3-4572-B57B-76382E29DD5E}"/>
    <cellStyle name="Comma 22 14 5" xfId="12314" xr:uid="{21FBB91E-FF01-4EA0-A3D1-71C0A41B1AAE}"/>
    <cellStyle name="Comma 22 14 5 2" xfId="16810" xr:uid="{6D43E3C4-1A1E-41AD-89D6-C8F2382EA7A3}"/>
    <cellStyle name="Comma 22 14 6" xfId="15319" xr:uid="{DE701E68-10EE-4784-B9A5-4B6092128D0F}"/>
    <cellStyle name="Comma 22 15" xfId="5534" xr:uid="{D5CD3797-5B6C-4FF3-ABE2-26153A97C72E}"/>
    <cellStyle name="Comma 22 15 2" xfId="11945" xr:uid="{91CFAB31-2B1B-4220-AA73-6A1CDB9B04DB}"/>
    <cellStyle name="Comma 22 15 2 2" xfId="13527" xr:uid="{B39B5B81-4748-44A2-A862-98FA44BB63B3}"/>
    <cellStyle name="Comma 22 15 2 2 2" xfId="17552" xr:uid="{B805E832-7347-467A-BE0C-7305A2B04473}"/>
    <cellStyle name="Comma 22 15 2 2 3" xfId="16295" xr:uid="{C23D2662-D359-4F68-A977-3F4178FA4078}"/>
    <cellStyle name="Comma 22 15 2 3" xfId="12737" xr:uid="{3AD1F336-8528-4AE1-97B2-2B019C31F583}"/>
    <cellStyle name="Comma 22 15 2 3 2" xfId="17052" xr:uid="{6C4C2970-7BF4-4C39-A3A0-A7CB191EA76E}"/>
    <cellStyle name="Comma 22 15 2 4" xfId="15741" xr:uid="{A2E22F1C-8B9C-49B0-8BFB-8F0CCEF20B76}"/>
    <cellStyle name="Comma 22 15 3" xfId="13108" xr:uid="{9E594F59-396D-4F12-A13D-FEA073A987B4}"/>
    <cellStyle name="Comma 22 15 3 2" xfId="17311" xr:uid="{670421CE-4EF2-411A-ACFC-06C1BFE570E1}"/>
    <cellStyle name="Comma 22 15 3 3" xfId="16054" xr:uid="{2A5CBB0E-15D9-4395-9AF7-9F6715A5A1DA}"/>
    <cellStyle name="Comma 22 15 4" xfId="14294" xr:uid="{6D5E80F2-47FC-45B7-B38E-F7F12583D0BF}"/>
    <cellStyle name="Comma 22 15 4 2" xfId="17805" xr:uid="{CA51B5BE-85CC-41E2-8B7B-162768B72A0C}"/>
    <cellStyle name="Comma 22 15 4 3" xfId="16549" xr:uid="{850BA087-77E9-4175-B02E-82E45D2FEE61}"/>
    <cellStyle name="Comma 22 15 5" xfId="12315" xr:uid="{9273327A-2DF9-44EC-B170-6F96DD584C5B}"/>
    <cellStyle name="Comma 22 15 5 2" xfId="16811" xr:uid="{57867625-01C2-4DD0-8C85-ADF6CABDBF5A}"/>
    <cellStyle name="Comma 22 15 6" xfId="15320" xr:uid="{25B5D95F-8725-4130-9DC7-386EA1771399}"/>
    <cellStyle name="Comma 22 16" xfId="5535" xr:uid="{DAD5EBBF-E32E-4425-82A7-817518BEEFDF}"/>
    <cellStyle name="Comma 22 16 2" xfId="11946" xr:uid="{E645EC6C-4AD9-43D2-BD72-6D09A193C964}"/>
    <cellStyle name="Comma 22 16 2 2" xfId="13528" xr:uid="{AE246BBD-0998-485A-AA35-4D914595FA3A}"/>
    <cellStyle name="Comma 22 16 2 2 2" xfId="17553" xr:uid="{C9B12F93-D22B-4BB9-B9F9-42DFAC5E3489}"/>
    <cellStyle name="Comma 22 16 2 2 3" xfId="16296" xr:uid="{55D282A6-501D-425D-A22A-05BA4BA1B77F}"/>
    <cellStyle name="Comma 22 16 2 3" xfId="12738" xr:uid="{DA9A2D5F-99FD-4AD6-8834-2E196441AADF}"/>
    <cellStyle name="Comma 22 16 2 3 2" xfId="17053" xr:uid="{E746E0BB-7911-4310-BD9C-145A803F637B}"/>
    <cellStyle name="Comma 22 16 2 4" xfId="15742" xr:uid="{8AEA6868-35D9-44AB-B78E-2C6715ADD7E5}"/>
    <cellStyle name="Comma 22 16 3" xfId="13109" xr:uid="{D6E9FFDD-9C01-4A73-ABE2-0921F9A22775}"/>
    <cellStyle name="Comma 22 16 3 2" xfId="17312" xr:uid="{F8C70165-D630-45E4-A70E-E8F1E4676A74}"/>
    <cellStyle name="Comma 22 16 3 3" xfId="16055" xr:uid="{8E186F1C-8F5C-40BF-967E-E6B0EEDB0EE3}"/>
    <cellStyle name="Comma 22 16 4" xfId="14295" xr:uid="{25B9FB00-E99D-4672-A34A-050FFD465304}"/>
    <cellStyle name="Comma 22 16 4 2" xfId="17806" xr:uid="{E4C1E91F-6937-4077-85F0-A97E9C61FE5F}"/>
    <cellStyle name="Comma 22 16 4 3" xfId="16550" xr:uid="{986049E1-D7E2-458A-BBC6-FF82335284AF}"/>
    <cellStyle name="Comma 22 16 5" xfId="12316" xr:uid="{061D75D2-D970-4851-B156-A7092738A468}"/>
    <cellStyle name="Comma 22 16 5 2" xfId="16812" xr:uid="{452CB1BC-AE85-4412-A60B-84970C930B00}"/>
    <cellStyle name="Comma 22 16 6" xfId="15321" xr:uid="{EDA977FE-7A3D-4379-921F-FD2137C5E668}"/>
    <cellStyle name="Comma 22 17" xfId="5536" xr:uid="{2D991ADC-47D3-4954-A11C-DC85CEAA4B31}"/>
    <cellStyle name="Comma 22 17 2" xfId="11947" xr:uid="{0ADD8F8C-EE7D-4FC5-85C6-566FE987E61E}"/>
    <cellStyle name="Comma 22 17 2 2" xfId="13529" xr:uid="{DD862A18-529B-47D7-8C7F-92D6D417091B}"/>
    <cellStyle name="Comma 22 17 2 2 2" xfId="17554" xr:uid="{D5D9F1AB-140F-453E-8215-8E16D7E11966}"/>
    <cellStyle name="Comma 22 17 2 2 3" xfId="16297" xr:uid="{AFF87652-B824-4E9F-9CF3-D1E413B5A459}"/>
    <cellStyle name="Comma 22 17 2 3" xfId="12739" xr:uid="{FE178D71-BD22-441F-93CE-9D0B39810037}"/>
    <cellStyle name="Comma 22 17 2 3 2" xfId="17054" xr:uid="{8FE4DD5D-F961-4736-9AF9-CB8BAEBA0806}"/>
    <cellStyle name="Comma 22 17 2 4" xfId="15743" xr:uid="{7B448863-E3DF-421D-A64A-9CECF1BCC343}"/>
    <cellStyle name="Comma 22 17 3" xfId="13110" xr:uid="{A03401F3-1E6E-4EF4-BEEF-73B6D6862AB1}"/>
    <cellStyle name="Comma 22 17 3 2" xfId="17313" xr:uid="{5AFF9224-6DDB-4FA1-882A-FB322D2C966C}"/>
    <cellStyle name="Comma 22 17 3 3" xfId="16056" xr:uid="{C0679E45-13C8-4374-9833-7C7FF0CE4D73}"/>
    <cellStyle name="Comma 22 17 4" xfId="14296" xr:uid="{AC5FA47D-206B-4F4F-AE56-1FE7F7DD5B1C}"/>
    <cellStyle name="Comma 22 17 4 2" xfId="17807" xr:uid="{E71D3900-1ED9-4627-847C-35F2A23E0E6A}"/>
    <cellStyle name="Comma 22 17 4 3" xfId="16551" xr:uid="{C8FE7A7B-E248-40A2-B110-4C4B212EEC6E}"/>
    <cellStyle name="Comma 22 17 5" xfId="12317" xr:uid="{135FC700-510A-4D5E-891C-12EEB0180F1B}"/>
    <cellStyle name="Comma 22 17 5 2" xfId="16813" xr:uid="{DDB18023-A500-4484-A278-0060574DB341}"/>
    <cellStyle name="Comma 22 17 6" xfId="15322" xr:uid="{0407C7A5-1AD4-48C6-96B0-2604C7EECFA2}"/>
    <cellStyle name="Comma 22 18" xfId="5537" xr:uid="{1267F001-E1EB-436F-BC1A-F5D83AE25107}"/>
    <cellStyle name="Comma 22 18 2" xfId="11948" xr:uid="{EED33FA7-7D6B-469C-BE88-7455B7E09299}"/>
    <cellStyle name="Comma 22 18 2 2" xfId="13530" xr:uid="{2B61A822-E227-4E7F-8817-83BD65309375}"/>
    <cellStyle name="Comma 22 18 2 2 2" xfId="17555" xr:uid="{B9CA2024-5B08-4357-BB27-9747234F2344}"/>
    <cellStyle name="Comma 22 18 2 2 3" xfId="16298" xr:uid="{FC1A4141-9BCB-4ACB-BB97-F809D08F6372}"/>
    <cellStyle name="Comma 22 18 2 3" xfId="12740" xr:uid="{52DC28BA-79DD-4527-B75F-36FBEA6351E6}"/>
    <cellStyle name="Comma 22 18 2 3 2" xfId="17055" xr:uid="{67BF59AF-B868-42E0-9E35-E2B0B079E487}"/>
    <cellStyle name="Comma 22 18 2 4" xfId="15744" xr:uid="{1B4D70E2-9D00-4292-B115-08FB7BDDE0E1}"/>
    <cellStyle name="Comma 22 18 3" xfId="13111" xr:uid="{3CCAA58A-C4E0-4C62-83BE-57D4FE31A79B}"/>
    <cellStyle name="Comma 22 18 3 2" xfId="17314" xr:uid="{13E29804-524E-4B65-A578-000741942D9A}"/>
    <cellStyle name="Comma 22 18 3 3" xfId="16057" xr:uid="{C4E4A48C-3BEF-4F8E-9874-A6A56DEEBCA0}"/>
    <cellStyle name="Comma 22 18 4" xfId="14297" xr:uid="{D5C27F4C-0453-433E-9A62-EA6D76E14E9D}"/>
    <cellStyle name="Comma 22 18 4 2" xfId="17808" xr:uid="{7B0FB023-2289-45BF-8F2A-88F5E891D934}"/>
    <cellStyle name="Comma 22 18 4 3" xfId="16552" xr:uid="{351D0EE2-7BE5-41CB-87E5-0CD4EF06E723}"/>
    <cellStyle name="Comma 22 18 5" xfId="12318" xr:uid="{933CC459-A8D9-42F6-9E81-A80E81613512}"/>
    <cellStyle name="Comma 22 18 5 2" xfId="16814" xr:uid="{527CB36B-9719-4242-93ED-0EFD45DA8B09}"/>
    <cellStyle name="Comma 22 18 6" xfId="15323" xr:uid="{99171572-B0BF-4E8E-B732-D8D33CFC0884}"/>
    <cellStyle name="Comma 22 19" xfId="5538" xr:uid="{589FF2EF-2456-496F-854E-A6CBECD1A199}"/>
    <cellStyle name="Comma 22 19 2" xfId="11949" xr:uid="{B907AB3B-8B9A-41DC-8044-43C545C26008}"/>
    <cellStyle name="Comma 22 19 2 2" xfId="13531" xr:uid="{E0E9C7B7-246D-492E-809F-E2DDD6C95C4E}"/>
    <cellStyle name="Comma 22 19 2 2 2" xfId="17556" xr:uid="{568763B4-FF41-4953-88C0-DE546ED02489}"/>
    <cellStyle name="Comma 22 19 2 2 3" xfId="16299" xr:uid="{43A21DD9-7D5E-4575-8B28-8B243C59F8EF}"/>
    <cellStyle name="Comma 22 19 2 3" xfId="12741" xr:uid="{08D8DBD7-A240-4699-925C-27ECC255B062}"/>
    <cellStyle name="Comma 22 19 2 3 2" xfId="17056" xr:uid="{19EBA340-3528-4966-B8DB-6655168797C5}"/>
    <cellStyle name="Comma 22 19 2 4" xfId="15745" xr:uid="{4FE16978-422C-4C76-A548-57A33A21410B}"/>
    <cellStyle name="Comma 22 19 3" xfId="13112" xr:uid="{FC57D97A-62E0-44E1-9378-EB79F203913D}"/>
    <cellStyle name="Comma 22 19 3 2" xfId="17315" xr:uid="{0500F2CF-900F-4686-B8ED-D01BDA4AA0D8}"/>
    <cellStyle name="Comma 22 19 3 3" xfId="16058" xr:uid="{1F2B2404-AA85-41B2-91EB-A3D7A2605A15}"/>
    <cellStyle name="Comma 22 19 4" xfId="14298" xr:uid="{165118DB-B0B9-4092-A2DC-37412B53F8ED}"/>
    <cellStyle name="Comma 22 19 4 2" xfId="17809" xr:uid="{469CE4AD-4A4D-480B-97F0-0212B9DC3430}"/>
    <cellStyle name="Comma 22 19 4 3" xfId="16553" xr:uid="{DF724F43-3620-4D15-9F42-E84BB509B040}"/>
    <cellStyle name="Comma 22 19 5" xfId="12319" xr:uid="{704CFF52-087F-48D6-BA33-CA62F75A2BF0}"/>
    <cellStyle name="Comma 22 19 5 2" xfId="16815" xr:uid="{5392E0E5-6D04-430E-B4C6-3AE1F9C6B078}"/>
    <cellStyle name="Comma 22 19 6" xfId="15324" xr:uid="{9AB45850-7882-44A4-A0FD-85EF56DAB0EC}"/>
    <cellStyle name="Comma 22 2" xfId="5539" xr:uid="{A9FBAC8C-48F9-4467-8DE0-AF098ABC3A7D}"/>
    <cellStyle name="Comma 22 2 2" xfId="11950" xr:uid="{04E63596-CE31-4070-BA91-CCB617E44DD6}"/>
    <cellStyle name="Comma 22 2 2 2" xfId="13532" xr:uid="{3A80BA33-FCED-43EE-B39C-03F573B33C1B}"/>
    <cellStyle name="Comma 22 2 2 2 2" xfId="17557" xr:uid="{D9863382-11CB-4C7A-82A3-DE65A00E426A}"/>
    <cellStyle name="Comma 22 2 2 2 3" xfId="16300" xr:uid="{E4EB3320-AAD9-430B-9A5A-DD133BC15E6C}"/>
    <cellStyle name="Comma 22 2 2 3" xfId="12742" xr:uid="{D69546CB-7BB9-4E6E-8E14-09E31A893947}"/>
    <cellStyle name="Comma 22 2 2 3 2" xfId="17057" xr:uid="{F5D82005-9E2F-46AB-944A-52661B1BB0CF}"/>
    <cellStyle name="Comma 22 2 2 4" xfId="15746" xr:uid="{633D9208-1FC6-4488-A697-FBDBBD042DC3}"/>
    <cellStyle name="Comma 22 2 3" xfId="13113" xr:uid="{D6C9A31E-E68E-4D9F-8389-CE4CF2BA36D9}"/>
    <cellStyle name="Comma 22 2 3 2" xfId="17316" xr:uid="{6F4F218E-FDC3-466D-83BE-09F44AD00793}"/>
    <cellStyle name="Comma 22 2 3 3" xfId="16059" xr:uid="{48B534CB-F35C-40BA-9BCE-F20F36925B29}"/>
    <cellStyle name="Comma 22 2 4" xfId="14299" xr:uid="{148E1920-A090-4AF3-836F-983858882365}"/>
    <cellStyle name="Comma 22 2 4 2" xfId="17810" xr:uid="{2B8D22DE-CC6A-4407-8B93-18B06C0560C5}"/>
    <cellStyle name="Comma 22 2 4 3" xfId="16554" xr:uid="{798F32B4-31FE-49B9-8C29-804292B0E417}"/>
    <cellStyle name="Comma 22 2 5" xfId="12320" xr:uid="{0C03E0B6-D26E-4208-9DA0-04B8C2970E0C}"/>
    <cellStyle name="Comma 22 2 5 2" xfId="16816" xr:uid="{C413FEB2-F90B-4757-8CCB-7721BAAFF12C}"/>
    <cellStyle name="Comma 22 2 6" xfId="15325" xr:uid="{86762B1C-85C7-4322-8ECF-CBE0C284B748}"/>
    <cellStyle name="Comma 22 20" xfId="5540" xr:uid="{A2E5F90F-92DC-4F69-A267-8DF91DAC87B1}"/>
    <cellStyle name="Comma 22 20 2" xfId="11951" xr:uid="{71219453-9C69-41B3-8524-E0DC7AB75D13}"/>
    <cellStyle name="Comma 22 20 2 2" xfId="13533" xr:uid="{E3268C5D-B14C-4A0B-85FF-AB5C6C2D3688}"/>
    <cellStyle name="Comma 22 20 2 2 2" xfId="17558" xr:uid="{224F4947-B38A-4F63-BD39-5F6B4335637A}"/>
    <cellStyle name="Comma 22 20 2 2 3" xfId="16301" xr:uid="{56528511-47EE-4833-A774-A3EB40A6068E}"/>
    <cellStyle name="Comma 22 20 2 3" xfId="12743" xr:uid="{8EC0BC1F-AF7A-4E02-B9AA-8A5EC3DAD23A}"/>
    <cellStyle name="Comma 22 20 2 3 2" xfId="17058" xr:uid="{A6D2AEB4-BA0D-4AB6-ADE2-7BC12F245B64}"/>
    <cellStyle name="Comma 22 20 2 4" xfId="15747" xr:uid="{CD0E60D0-1F29-4D68-BABE-3963B6CA53AC}"/>
    <cellStyle name="Comma 22 20 3" xfId="13114" xr:uid="{065032F5-A6C4-46E4-AFC1-729D3E40AEDF}"/>
    <cellStyle name="Comma 22 20 3 2" xfId="17317" xr:uid="{7C18E2BD-26C2-4D44-9075-511DA97663AA}"/>
    <cellStyle name="Comma 22 20 3 3" xfId="16060" xr:uid="{F7FB5812-A052-4F40-9CBC-4349C8A9B961}"/>
    <cellStyle name="Comma 22 20 4" xfId="14300" xr:uid="{07F7EB1F-4398-4952-ACAF-C71C8D35485A}"/>
    <cellStyle name="Comma 22 20 4 2" xfId="17811" xr:uid="{FB268891-2C04-4D62-9897-12811A9FA894}"/>
    <cellStyle name="Comma 22 20 4 3" xfId="16555" xr:uid="{6EFE50C6-29C1-4A48-B17F-FBC1F0EE83D8}"/>
    <cellStyle name="Comma 22 20 5" xfId="12321" xr:uid="{013F53D9-CD2E-4F74-A7B1-B73E7D54BD65}"/>
    <cellStyle name="Comma 22 20 5 2" xfId="16817" xr:uid="{876929F5-407A-4474-AD43-5EB42DA31F20}"/>
    <cellStyle name="Comma 22 20 6" xfId="15326" xr:uid="{87506A75-D5D0-4BD6-B9C2-CDA2DF8E448B}"/>
    <cellStyle name="Comma 22 21" xfId="5541" xr:uid="{61C71368-00F4-4158-B4F5-CD40A58E244C}"/>
    <cellStyle name="Comma 22 21 2" xfId="11952" xr:uid="{71442B00-72D6-49B3-AAD5-53142BC59CEB}"/>
    <cellStyle name="Comma 22 21 2 2" xfId="13534" xr:uid="{FBCD2711-04CB-4844-BEDD-2A9FAAF60029}"/>
    <cellStyle name="Comma 22 21 2 2 2" xfId="17559" xr:uid="{CCF61EA6-3FF2-4E1E-8021-7EFD91E8F08C}"/>
    <cellStyle name="Comma 22 21 2 2 3" xfId="16302" xr:uid="{C2C3E635-D293-419A-908B-280ED0573276}"/>
    <cellStyle name="Comma 22 21 2 3" xfId="12744" xr:uid="{8ABC0618-C4B1-4966-A26E-CCD05C42EA3C}"/>
    <cellStyle name="Comma 22 21 2 3 2" xfId="17059" xr:uid="{E08E2F30-31AC-45C8-81FA-FB063037D55A}"/>
    <cellStyle name="Comma 22 21 2 4" xfId="15748" xr:uid="{107D171B-C660-4690-AA31-AEADBEBFCCBF}"/>
    <cellStyle name="Comma 22 21 3" xfId="13115" xr:uid="{702143AA-8822-4B52-970F-64E23EE9A119}"/>
    <cellStyle name="Comma 22 21 3 2" xfId="17318" xr:uid="{000C9649-A66F-4770-AD98-D29751CB6F10}"/>
    <cellStyle name="Comma 22 21 3 3" xfId="16061" xr:uid="{4F844F7D-97B1-4DD0-839C-E3010353B4BA}"/>
    <cellStyle name="Comma 22 21 4" xfId="14301" xr:uid="{9CBF60F1-FCE7-486D-9562-7A055A2F4E59}"/>
    <cellStyle name="Comma 22 21 4 2" xfId="17812" xr:uid="{73FA3A6B-85B1-4B0E-8D9B-B61E09FE3F12}"/>
    <cellStyle name="Comma 22 21 4 3" xfId="16556" xr:uid="{F9CAC8BC-8494-4F14-94DF-831D242AB11E}"/>
    <cellStyle name="Comma 22 21 5" xfId="12322" xr:uid="{791666D1-F1E8-4FD8-8707-092C4DA9B587}"/>
    <cellStyle name="Comma 22 21 5 2" xfId="16818" xr:uid="{59AF0FDA-1220-4A57-953C-80FEA8AE609A}"/>
    <cellStyle name="Comma 22 21 6" xfId="15327" xr:uid="{9A404FB7-D504-4417-B48F-9D21224ECBE6}"/>
    <cellStyle name="Comma 22 22" xfId="5542" xr:uid="{1A4C37C4-3DE8-4CA0-A569-643943342E6E}"/>
    <cellStyle name="Comma 22 22 2" xfId="11953" xr:uid="{4DA635D3-B870-4749-BA8C-9B8CE52CFC2B}"/>
    <cellStyle name="Comma 22 22 2 2" xfId="13535" xr:uid="{CB4122B0-F4BA-40B9-94F1-033855788691}"/>
    <cellStyle name="Comma 22 22 2 2 2" xfId="17560" xr:uid="{40D13B16-2ABA-4338-9BA2-FAAE448C611C}"/>
    <cellStyle name="Comma 22 22 2 2 3" xfId="16303" xr:uid="{A273C67C-BE63-4C25-98C9-F42600234074}"/>
    <cellStyle name="Comma 22 22 2 3" xfId="12745" xr:uid="{9E83C562-2C74-4633-BF1C-6499679E3086}"/>
    <cellStyle name="Comma 22 22 2 3 2" xfId="17060" xr:uid="{4E23C801-66E4-4AE5-9CA6-8142BB26B204}"/>
    <cellStyle name="Comma 22 22 2 4" xfId="15749" xr:uid="{ED70F294-C506-4A7D-A247-31CC75B8D243}"/>
    <cellStyle name="Comma 22 22 3" xfId="13116" xr:uid="{D45C3D4E-44F9-4177-94E0-5D687539CC7C}"/>
    <cellStyle name="Comma 22 22 3 2" xfId="17319" xr:uid="{2EC5E553-DE99-4FD9-AFD8-198C8A051253}"/>
    <cellStyle name="Comma 22 22 3 3" xfId="16062" xr:uid="{1EE9EEAA-A86C-450B-A162-FFB95EEF883B}"/>
    <cellStyle name="Comma 22 22 4" xfId="14302" xr:uid="{C15B77C7-977B-4C50-8024-346329CFC2B7}"/>
    <cellStyle name="Comma 22 22 4 2" xfId="17813" xr:uid="{C62BB288-60DB-49C0-8CFE-05959F85430C}"/>
    <cellStyle name="Comma 22 22 4 3" xfId="16557" xr:uid="{319B23B6-E80C-4216-A811-7517EC2B72FE}"/>
    <cellStyle name="Comma 22 22 5" xfId="12323" xr:uid="{EAB508B0-AD37-4585-A81F-75BFD44F1C0F}"/>
    <cellStyle name="Comma 22 22 5 2" xfId="16819" xr:uid="{2AF24DAC-A554-4EAC-AECA-7A28201F39EC}"/>
    <cellStyle name="Comma 22 22 6" xfId="15328" xr:uid="{19CDEA60-A9B7-466A-A71F-00CE70C93E2E}"/>
    <cellStyle name="Comma 22 23" xfId="11806" xr:uid="{9F5CB347-BF16-4DAC-8546-A7158CB5B3D1}"/>
    <cellStyle name="Comma 22 23 2" xfId="13384" xr:uid="{B6CB1ABB-B13E-41F5-8126-41C18B6A57BF}"/>
    <cellStyle name="Comma 22 23 3" xfId="12594" xr:uid="{B53FBC72-9EE7-4BEB-99C2-B57BC03BF8ED}"/>
    <cellStyle name="Comma 22 23 4" xfId="15598" xr:uid="{0A341E91-0C50-452D-99BA-25CDBB387A7B}"/>
    <cellStyle name="Comma 22 24" xfId="13019" xr:uid="{14A150CA-EB9B-4EC4-A63D-9AE26E308785}"/>
    <cellStyle name="Comma 22 25" xfId="13873" xr:uid="{C4C9700A-B3C9-4E05-8B1F-0C8EBD27A59A}"/>
    <cellStyle name="Comma 22 26" xfId="12221" xr:uid="{8AE5FCC9-26A2-4F17-9E84-9E557212B646}"/>
    <cellStyle name="Comma 22 27" xfId="15227" xr:uid="{2549F2A0-F94B-4FAE-AB8C-9CB07253E750}"/>
    <cellStyle name="Comma 22 3" xfId="5543" xr:uid="{4E51B7DE-A509-46F0-9F52-5E313374896C}"/>
    <cellStyle name="Comma 22 3 2" xfId="11954" xr:uid="{676D918A-A7BA-4266-A7C0-669D18428BC8}"/>
    <cellStyle name="Comma 22 3 2 2" xfId="13536" xr:uid="{9C5224BB-112A-4E8D-B585-22034AD26800}"/>
    <cellStyle name="Comma 22 3 2 2 2" xfId="17561" xr:uid="{EDBD17E2-1187-4338-8DA6-237CE5326234}"/>
    <cellStyle name="Comma 22 3 2 2 3" xfId="16304" xr:uid="{AD09750E-9361-4BF6-88E2-A85C84406F78}"/>
    <cellStyle name="Comma 22 3 2 3" xfId="12746" xr:uid="{76CCFCFF-A05D-45A1-B7ED-6B96272E1CDD}"/>
    <cellStyle name="Comma 22 3 2 3 2" xfId="17061" xr:uid="{01C331CA-24BF-4714-B7EA-7D83052469BA}"/>
    <cellStyle name="Comma 22 3 2 4" xfId="15750" xr:uid="{489B3112-FFB6-4137-B49C-8F3A19277C1F}"/>
    <cellStyle name="Comma 22 3 3" xfId="13117" xr:uid="{9E60B9A1-CBA3-4C60-B366-54BE25EB6432}"/>
    <cellStyle name="Comma 22 3 3 2" xfId="17320" xr:uid="{E554C455-5964-4637-9BF7-BF17E4669927}"/>
    <cellStyle name="Comma 22 3 3 3" xfId="16063" xr:uid="{15B6071A-79D4-4268-B9B1-5BF12B396C81}"/>
    <cellStyle name="Comma 22 3 4" xfId="14303" xr:uid="{455C5B9E-C5E5-4E7E-A5DC-BF2099E24C53}"/>
    <cellStyle name="Comma 22 3 4 2" xfId="17814" xr:uid="{31646223-BC16-411E-BDBE-441F6BC0497A}"/>
    <cellStyle name="Comma 22 3 4 3" xfId="16558" xr:uid="{9D466E63-6DF5-4885-9D68-E17B132647D1}"/>
    <cellStyle name="Comma 22 3 5" xfId="12324" xr:uid="{1DAAB75B-868A-4F27-8866-CD30E56813F5}"/>
    <cellStyle name="Comma 22 3 5 2" xfId="16820" xr:uid="{7BCC5D54-316F-44D3-B304-5119AC92DE52}"/>
    <cellStyle name="Comma 22 3 6" xfId="15329" xr:uid="{4AEB2ABE-712A-4821-9455-FA13ED7DBFA2}"/>
    <cellStyle name="Comma 22 4" xfId="5544" xr:uid="{CD828304-C820-4232-A447-256C49F357D2}"/>
    <cellStyle name="Comma 22 4 2" xfId="11955" xr:uid="{66A9CD55-1B43-4027-8A5B-25EBF90265F8}"/>
    <cellStyle name="Comma 22 4 2 2" xfId="13537" xr:uid="{BF5387F7-EAF0-4A29-92EA-2F5862E02AD1}"/>
    <cellStyle name="Comma 22 4 2 2 2" xfId="17562" xr:uid="{908ECACA-C677-4729-9FF0-AAAE71C1FA23}"/>
    <cellStyle name="Comma 22 4 2 2 3" xfId="16305" xr:uid="{7476B347-9CC7-4F9E-9870-611C6CD685DD}"/>
    <cellStyle name="Comma 22 4 2 3" xfId="12747" xr:uid="{54EC79A4-CC1F-4373-9CFB-3C7DF741F325}"/>
    <cellStyle name="Comma 22 4 2 3 2" xfId="17062" xr:uid="{0BFBE781-5B03-49AC-BF53-5AFC5799B4C2}"/>
    <cellStyle name="Comma 22 4 2 4" xfId="15751" xr:uid="{58597640-7155-4257-B561-2535ED4F1117}"/>
    <cellStyle name="Comma 22 4 3" xfId="13118" xr:uid="{A47FDE29-8D34-4376-8EC6-598E521D16C1}"/>
    <cellStyle name="Comma 22 4 3 2" xfId="17321" xr:uid="{D2EE5D89-318E-4534-BE26-74CE46833799}"/>
    <cellStyle name="Comma 22 4 3 3" xfId="16064" xr:uid="{1B73FC16-05EF-43D6-A702-72384055993C}"/>
    <cellStyle name="Comma 22 4 4" xfId="14304" xr:uid="{32156238-3442-496F-A4FF-CA6DDDA43ECF}"/>
    <cellStyle name="Comma 22 4 4 2" xfId="17815" xr:uid="{3A45AF6B-78A5-40F6-B3C7-7A02538BF51E}"/>
    <cellStyle name="Comma 22 4 4 3" xfId="16559" xr:uid="{33897362-D85F-486D-A79E-B995B9831F7A}"/>
    <cellStyle name="Comma 22 4 5" xfId="12325" xr:uid="{F624641F-54E0-4E9F-8B35-3C57F2051534}"/>
    <cellStyle name="Comma 22 4 5 2" xfId="16821" xr:uid="{511F653F-E076-440D-8AFD-3AEB17AE475E}"/>
    <cellStyle name="Comma 22 4 6" xfId="15330" xr:uid="{3347C4B7-10F1-4DD7-B3E6-7C4529130D54}"/>
    <cellStyle name="Comma 22 5" xfId="5545" xr:uid="{1DA7818A-2954-43FB-8915-7CB5FA9D8661}"/>
    <cellStyle name="Comma 22 5 2" xfId="11956" xr:uid="{55672E54-A2BD-4EB9-A940-A7CD506A9CE4}"/>
    <cellStyle name="Comma 22 5 2 2" xfId="13538" xr:uid="{B02289F2-43D5-4517-A427-E9E18D084894}"/>
    <cellStyle name="Comma 22 5 2 2 2" xfId="17563" xr:uid="{73A522C3-0451-4003-B82F-4B7F7BE21D19}"/>
    <cellStyle name="Comma 22 5 2 2 3" xfId="16306" xr:uid="{85CFD8B7-6C84-4A98-9C02-AE936D801A56}"/>
    <cellStyle name="Comma 22 5 2 3" xfId="12748" xr:uid="{80687240-BFE8-449F-B3B7-6967ECAF869C}"/>
    <cellStyle name="Comma 22 5 2 3 2" xfId="17063" xr:uid="{592A597A-28CB-48C0-B8C8-3B6762593370}"/>
    <cellStyle name="Comma 22 5 2 4" xfId="15752" xr:uid="{231FF469-BE81-463A-ADEB-9DCFB01F0421}"/>
    <cellStyle name="Comma 22 5 3" xfId="13119" xr:uid="{C429027F-B18F-46B8-B422-E80B20A7A388}"/>
    <cellStyle name="Comma 22 5 3 2" xfId="17322" xr:uid="{D818C4AE-677C-48B3-91CA-47C7C8BB0942}"/>
    <cellStyle name="Comma 22 5 3 3" xfId="16065" xr:uid="{83E82A05-2542-42EE-9782-E00CD1C94BE1}"/>
    <cellStyle name="Comma 22 5 4" xfId="14305" xr:uid="{7E0B95DE-1DE5-428B-86FD-5879C8660F5F}"/>
    <cellStyle name="Comma 22 5 4 2" xfId="17816" xr:uid="{DC8DA884-7634-4AF8-A204-A5DA8ECF1630}"/>
    <cellStyle name="Comma 22 5 4 3" xfId="16560" xr:uid="{E15A2D9E-D23C-4A3E-9CD8-75560A39C657}"/>
    <cellStyle name="Comma 22 5 5" xfId="12326" xr:uid="{0BD1A7D6-C90A-434E-96E3-424284790BDF}"/>
    <cellStyle name="Comma 22 5 5 2" xfId="16822" xr:uid="{41AEF90B-CC3D-40D4-BBAD-EECF626C1DE4}"/>
    <cellStyle name="Comma 22 5 6" xfId="15331" xr:uid="{721EA664-A160-4F85-B0C0-9E002216460A}"/>
    <cellStyle name="Comma 22 6" xfId="5546" xr:uid="{571EB934-830E-47E0-88C5-D4887027024E}"/>
    <cellStyle name="Comma 22 6 2" xfId="11957" xr:uid="{9E9E2D98-8739-48F8-B691-CEC21A6E0010}"/>
    <cellStyle name="Comma 22 6 2 2" xfId="13539" xr:uid="{B9F8446E-94AA-4506-B89E-3BCE7C6A9FB5}"/>
    <cellStyle name="Comma 22 6 2 2 2" xfId="17564" xr:uid="{DA477F50-A2B9-4250-AF84-E790F12A1999}"/>
    <cellStyle name="Comma 22 6 2 2 3" xfId="16307" xr:uid="{37F99821-EBBD-49A4-9199-1F98E4BB5671}"/>
    <cellStyle name="Comma 22 6 2 3" xfId="12749" xr:uid="{A0B502B6-6226-49DC-AA77-4DBE67AAE43D}"/>
    <cellStyle name="Comma 22 6 2 3 2" xfId="17064" xr:uid="{F50DFEEB-0947-47ED-AF09-49C5C96D11A4}"/>
    <cellStyle name="Comma 22 6 2 4" xfId="15753" xr:uid="{F21482E4-3C2A-4B19-9C47-E7A6351A79A7}"/>
    <cellStyle name="Comma 22 6 3" xfId="13120" xr:uid="{836EB1F9-C927-444B-9E4F-550FD44AF7C9}"/>
    <cellStyle name="Comma 22 6 3 2" xfId="17323" xr:uid="{0A83EB34-589A-4D02-832F-3B55C0ED6EED}"/>
    <cellStyle name="Comma 22 6 3 3" xfId="16066" xr:uid="{62212B05-A9A5-4A23-965A-04AD57FFB302}"/>
    <cellStyle name="Comma 22 6 4" xfId="14306" xr:uid="{7775BF4C-4246-40AF-9CAD-27A9DD7EA2F8}"/>
    <cellStyle name="Comma 22 6 4 2" xfId="17817" xr:uid="{FD9D1BFE-85D4-48D2-9089-1DFF9EE08DF5}"/>
    <cellStyle name="Comma 22 6 4 3" xfId="16561" xr:uid="{F6D8CA00-3EBB-463D-9CA1-FC5C0FCDE8B8}"/>
    <cellStyle name="Comma 22 6 5" xfId="12327" xr:uid="{85DA8991-C669-49D0-90AE-B456FE68A16E}"/>
    <cellStyle name="Comma 22 6 5 2" xfId="16823" xr:uid="{3C242C8C-C228-407B-95B2-8ECC0A83DA09}"/>
    <cellStyle name="Comma 22 6 6" xfId="15332" xr:uid="{8285ACB7-E906-412E-AC28-88424D96B484}"/>
    <cellStyle name="Comma 22 7" xfId="5547" xr:uid="{AAD24F98-3BC7-46FF-96B5-B248201FAE28}"/>
    <cellStyle name="Comma 22 7 2" xfId="11958" xr:uid="{489033A6-C790-4993-A54B-CDC73B77AD36}"/>
    <cellStyle name="Comma 22 7 2 2" xfId="13540" xr:uid="{70E3BAFC-252B-4D22-80FA-6916531B67EF}"/>
    <cellStyle name="Comma 22 7 2 2 2" xfId="17565" xr:uid="{B26ABC21-ACED-4453-A9D7-AEC7BADBF2C6}"/>
    <cellStyle name="Comma 22 7 2 2 3" xfId="16308" xr:uid="{9A4A6466-38A1-4A64-B9B6-CF3DB11C44F6}"/>
    <cellStyle name="Comma 22 7 2 3" xfId="12750" xr:uid="{6B5E7B5D-C45D-4B0F-965C-9948F947643A}"/>
    <cellStyle name="Comma 22 7 2 3 2" xfId="17065" xr:uid="{FD93CDB2-64BF-4080-AC5E-D045797681BD}"/>
    <cellStyle name="Comma 22 7 2 4" xfId="15754" xr:uid="{29B1F76D-A3B2-4A02-80A6-B7C99389396C}"/>
    <cellStyle name="Comma 22 7 3" xfId="13121" xr:uid="{82036D68-1554-4807-BC13-44C4ACD070BD}"/>
    <cellStyle name="Comma 22 7 3 2" xfId="17324" xr:uid="{D0954312-D991-439A-9072-8336E1DBB9CD}"/>
    <cellStyle name="Comma 22 7 3 3" xfId="16067" xr:uid="{75F73DB7-7D6C-44F3-9628-C30C5E4278B2}"/>
    <cellStyle name="Comma 22 7 4" xfId="14307" xr:uid="{EA831F5B-3215-4C57-A758-9F33FE753A96}"/>
    <cellStyle name="Comma 22 7 4 2" xfId="17818" xr:uid="{7AD88E33-3903-4484-9D48-1D11CFBAC8FD}"/>
    <cellStyle name="Comma 22 7 4 3" xfId="16562" xr:uid="{00D6B3DF-98C2-4581-BE85-3A9487442E55}"/>
    <cellStyle name="Comma 22 7 5" xfId="12328" xr:uid="{1B10C339-9E98-4655-8CEC-667EACCE24F2}"/>
    <cellStyle name="Comma 22 7 5 2" xfId="16824" xr:uid="{5CA95DF5-3B98-4898-9BDE-CB03C3ADB314}"/>
    <cellStyle name="Comma 22 7 6" xfId="15333" xr:uid="{538A1B3A-F121-49CE-996B-B383A22B645A}"/>
    <cellStyle name="Comma 22 8" xfId="5548" xr:uid="{BF650B59-972E-44AA-9B6C-CF420B9BD20E}"/>
    <cellStyle name="Comma 22 8 2" xfId="11959" xr:uid="{0AF3DADC-AB8A-49E7-ACDA-5046797917DE}"/>
    <cellStyle name="Comma 22 8 2 2" xfId="13541" xr:uid="{6BDC9170-970E-4C60-96FA-EE220076469E}"/>
    <cellStyle name="Comma 22 8 2 2 2" xfId="17566" xr:uid="{A379B91F-FBD0-4969-BE26-D0F810F7A918}"/>
    <cellStyle name="Comma 22 8 2 2 3" xfId="16309" xr:uid="{291E7DEB-4DF0-4560-9E6E-95C2EF76474D}"/>
    <cellStyle name="Comma 22 8 2 3" xfId="12751" xr:uid="{49EAE0F3-C254-492C-ABC8-5AB8F16BE7B2}"/>
    <cellStyle name="Comma 22 8 2 3 2" xfId="17066" xr:uid="{0FF4A54B-0D52-40E1-A85F-AF2F5871A8B2}"/>
    <cellStyle name="Comma 22 8 2 4" xfId="15755" xr:uid="{CBD00EDB-4B61-4869-B936-6BA4DBE4DBEA}"/>
    <cellStyle name="Comma 22 8 3" xfId="13122" xr:uid="{B7002986-239D-47E7-9322-5B0AFC0CD57A}"/>
    <cellStyle name="Comma 22 8 3 2" xfId="17325" xr:uid="{5484EE0A-E098-470F-AD96-6EFBE1C431F1}"/>
    <cellStyle name="Comma 22 8 3 3" xfId="16068" xr:uid="{09E88155-9878-4427-95E0-3EC14770F27D}"/>
    <cellStyle name="Comma 22 8 4" xfId="14308" xr:uid="{62C01FE1-2298-4B12-822B-217E3A1219F4}"/>
    <cellStyle name="Comma 22 8 4 2" xfId="17819" xr:uid="{F83AD942-34B1-4779-8CB2-8CF9E09AD382}"/>
    <cellStyle name="Comma 22 8 4 3" xfId="16563" xr:uid="{3230AAD1-82E3-4C49-B143-3C840B444B15}"/>
    <cellStyle name="Comma 22 8 5" xfId="12329" xr:uid="{004129B5-66FE-4C8A-BBEB-3AF1C7F38381}"/>
    <cellStyle name="Comma 22 8 5 2" xfId="16825" xr:uid="{44DB1C38-B50B-49BA-BE1C-4EF01BF0A6C4}"/>
    <cellStyle name="Comma 22 8 6" xfId="15334" xr:uid="{ACFCCC51-3488-4E5F-A922-A1868E96D048}"/>
    <cellStyle name="Comma 22 9" xfId="5549" xr:uid="{DF3319FB-F8C0-4B8B-AAF8-FEE57D8AA7A0}"/>
    <cellStyle name="Comma 22 9 2" xfId="11960" xr:uid="{9D1999FD-7696-4F6F-9B32-510E869E234F}"/>
    <cellStyle name="Comma 22 9 2 2" xfId="13542" xr:uid="{4E290ED6-CB78-4089-82DA-202CF1795412}"/>
    <cellStyle name="Comma 22 9 2 2 2" xfId="17567" xr:uid="{E04E54D1-EF02-4AE6-8F78-674A9A8EE8E7}"/>
    <cellStyle name="Comma 22 9 2 2 3" xfId="16310" xr:uid="{A54CFFD8-D7F5-4655-A0CE-42552BAC5242}"/>
    <cellStyle name="Comma 22 9 2 3" xfId="12752" xr:uid="{358BA912-CF07-4589-9EBA-4A9EB89054F5}"/>
    <cellStyle name="Comma 22 9 2 3 2" xfId="17067" xr:uid="{8919DAB7-C681-468C-953F-0782AA0B8173}"/>
    <cellStyle name="Comma 22 9 2 4" xfId="15756" xr:uid="{62E35B40-A6DF-4017-BF21-1DDEEC7F9A02}"/>
    <cellStyle name="Comma 22 9 3" xfId="13123" xr:uid="{11E1F23C-1042-4B53-B1EB-980337E3ECC1}"/>
    <cellStyle name="Comma 22 9 3 2" xfId="17326" xr:uid="{7F89C8B1-D100-46DC-A451-F243B883718F}"/>
    <cellStyle name="Comma 22 9 3 3" xfId="16069" xr:uid="{1C8445BC-CE7C-40F2-9EA5-3D68A12EA172}"/>
    <cellStyle name="Comma 22 9 4" xfId="14309" xr:uid="{A2DC39FA-438B-41F9-8F14-C188F7AC73FD}"/>
    <cellStyle name="Comma 22 9 4 2" xfId="17820" xr:uid="{A3E50F9A-B437-4595-81CD-EAE62192A809}"/>
    <cellStyle name="Comma 22 9 4 3" xfId="16564" xr:uid="{0CBE50D2-074B-4577-80A3-371F2621C833}"/>
    <cellStyle name="Comma 22 9 5" xfId="12330" xr:uid="{94EDEBB9-AA1E-4783-95A7-7E964C87D477}"/>
    <cellStyle name="Comma 22 9 5 2" xfId="16826" xr:uid="{A91EF6F4-47FE-4B6E-A1B5-22045D41F2AD}"/>
    <cellStyle name="Comma 22 9 6" xfId="15335" xr:uid="{1C6074E1-6EF7-4EF0-A88C-6CFC4DA7CFCE}"/>
    <cellStyle name="Comma 23" xfId="1171" xr:uid="{E4D371EE-95A0-4976-83A4-2C2EB8ECE9B2}"/>
    <cellStyle name="Comma 23 10" xfId="5550" xr:uid="{6093C028-15FD-4B31-883F-B67AE42CF67A}"/>
    <cellStyle name="Comma 23 10 2" xfId="11961" xr:uid="{DBF51ACA-86B6-4A45-951C-11889AA548B9}"/>
    <cellStyle name="Comma 23 10 2 2" xfId="13543" xr:uid="{A79AB923-6F51-47AB-B0A4-A6AF56499E06}"/>
    <cellStyle name="Comma 23 10 2 2 2" xfId="17568" xr:uid="{928F1C73-C9C0-4372-BED8-FB64A5A482C6}"/>
    <cellStyle name="Comma 23 10 2 2 3" xfId="16311" xr:uid="{34A445F9-B093-4D7C-AA54-0D71D051D6FC}"/>
    <cellStyle name="Comma 23 10 2 3" xfId="12753" xr:uid="{17F01CC1-3F75-4CF1-9B78-B9F5B2052830}"/>
    <cellStyle name="Comma 23 10 2 3 2" xfId="17068" xr:uid="{26BD6307-E8B6-490C-B207-D94EB3AA13D0}"/>
    <cellStyle name="Comma 23 10 2 4" xfId="15757" xr:uid="{3E707A10-AE1D-4DDC-84C9-60F33222640B}"/>
    <cellStyle name="Comma 23 10 3" xfId="13124" xr:uid="{743BDC0A-9912-4481-80F5-432108D56274}"/>
    <cellStyle name="Comma 23 10 3 2" xfId="17327" xr:uid="{DE03FD7B-C6FE-4885-B2B5-A7AFA7D62772}"/>
    <cellStyle name="Comma 23 10 3 3" xfId="16070" xr:uid="{784319AF-7B51-43E3-A528-1373FA4CF6A4}"/>
    <cellStyle name="Comma 23 10 4" xfId="14310" xr:uid="{F2E3EA5F-5CE8-4609-B7E4-D1A763752FAE}"/>
    <cellStyle name="Comma 23 10 4 2" xfId="17821" xr:uid="{8F437226-4B8F-464A-B155-038A8F29459A}"/>
    <cellStyle name="Comma 23 10 4 3" xfId="16565" xr:uid="{C0D92529-DBF3-4E19-BA56-7311C3B93C73}"/>
    <cellStyle name="Comma 23 10 5" xfId="12331" xr:uid="{AD6DB6F5-C3A0-49D5-A9B8-FA79BA2E0AAE}"/>
    <cellStyle name="Comma 23 10 5 2" xfId="16827" xr:uid="{82C3D26B-BC70-4D62-B0F5-211A6AD3BBBA}"/>
    <cellStyle name="Comma 23 10 6" xfId="15336" xr:uid="{47D842BD-A815-4D0B-9817-C0CBF581D34B}"/>
    <cellStyle name="Comma 23 11" xfId="5551" xr:uid="{4819F29A-A1DB-4383-9763-3E826FC49072}"/>
    <cellStyle name="Comma 23 11 2" xfId="11962" xr:uid="{CB8FE181-835E-431A-979E-1534B06EC534}"/>
    <cellStyle name="Comma 23 11 2 2" xfId="13544" xr:uid="{85E0D3A7-9427-4FE0-83AE-F3E66B56E393}"/>
    <cellStyle name="Comma 23 11 2 2 2" xfId="17569" xr:uid="{2277A0BF-DE0B-4641-9407-E7C8387D7E37}"/>
    <cellStyle name="Comma 23 11 2 2 3" xfId="16312" xr:uid="{FBCE34D6-B9AD-4A44-9435-7CBBCDCD96D3}"/>
    <cellStyle name="Comma 23 11 2 3" xfId="12754" xr:uid="{B94E44AA-60AE-427C-A151-DDF8DFE61832}"/>
    <cellStyle name="Comma 23 11 2 3 2" xfId="17069" xr:uid="{75F39EF9-1BED-4578-992A-25DD4E05E19D}"/>
    <cellStyle name="Comma 23 11 2 4" xfId="15758" xr:uid="{F25CB6D6-736E-4508-A7F0-460D5918E882}"/>
    <cellStyle name="Comma 23 11 3" xfId="13125" xr:uid="{8F095CE5-91B1-4419-8CC5-17ADFD6326DF}"/>
    <cellStyle name="Comma 23 11 3 2" xfId="17328" xr:uid="{877B6D62-5061-4AC9-968C-E6F48764A51A}"/>
    <cellStyle name="Comma 23 11 3 3" xfId="16071" xr:uid="{28DB3971-65F7-4EAF-A4DF-F518159FB375}"/>
    <cellStyle name="Comma 23 11 4" xfId="14311" xr:uid="{68DB296F-EBB5-49E1-AA28-97DA1C006FE8}"/>
    <cellStyle name="Comma 23 11 4 2" xfId="17822" xr:uid="{9861078F-40EA-4D6A-B61E-4625DFF490F3}"/>
    <cellStyle name="Comma 23 11 4 3" xfId="16566" xr:uid="{FAA2DA60-D184-41D0-9922-D4675C0DF173}"/>
    <cellStyle name="Comma 23 11 5" xfId="12332" xr:uid="{09321ECB-18C2-4AC6-8E7C-F0988FC66506}"/>
    <cellStyle name="Comma 23 11 5 2" xfId="16828" xr:uid="{D4A2CAEB-5025-4309-8D5D-0D4DA1CD08FB}"/>
    <cellStyle name="Comma 23 11 6" xfId="15337" xr:uid="{46991D32-62DA-41ED-B2AC-A0D8E4FFCD03}"/>
    <cellStyle name="Comma 23 12" xfId="5552" xr:uid="{C0C759C0-CBEB-416C-B409-BDB2BBDC9395}"/>
    <cellStyle name="Comma 23 12 2" xfId="11963" xr:uid="{57A7AD6A-8AEA-4208-A620-EF8909BBCFDF}"/>
    <cellStyle name="Comma 23 12 2 2" xfId="13545" xr:uid="{8C54EE23-FEB9-4CEE-94F0-C91E355B21F5}"/>
    <cellStyle name="Comma 23 12 2 2 2" xfId="17570" xr:uid="{F8CF0E87-503F-4770-9243-41F970F6A8AA}"/>
    <cellStyle name="Comma 23 12 2 2 3" xfId="16313" xr:uid="{4FD05745-B04C-4A7E-80A6-4027998992C8}"/>
    <cellStyle name="Comma 23 12 2 3" xfId="12755" xr:uid="{C1B8FAE7-84C6-450C-8F20-7666F5B773D8}"/>
    <cellStyle name="Comma 23 12 2 3 2" xfId="17070" xr:uid="{DF11E10E-6F98-43AE-85AB-E7A8EE9729DB}"/>
    <cellStyle name="Comma 23 12 2 4" xfId="15759" xr:uid="{501E6C45-495F-4DCF-AEBD-550E4F16E2DC}"/>
    <cellStyle name="Comma 23 12 3" xfId="13126" xr:uid="{9F98AA9E-D3E8-4E1E-81DC-2876D4CB6536}"/>
    <cellStyle name="Comma 23 12 3 2" xfId="17329" xr:uid="{C500653A-223D-45F7-BBD0-761F4E270DCB}"/>
    <cellStyle name="Comma 23 12 3 3" xfId="16072" xr:uid="{81A43EFD-B269-4979-AB0F-0BF270DBE396}"/>
    <cellStyle name="Comma 23 12 4" xfId="14312" xr:uid="{393DD9C5-C38D-451A-A86C-267FF0DBFCDF}"/>
    <cellStyle name="Comma 23 12 4 2" xfId="17823" xr:uid="{2D381BD3-8256-4EDF-A862-9C3F56A72012}"/>
    <cellStyle name="Comma 23 12 4 3" xfId="16567" xr:uid="{068167DE-5CD6-4460-BB1B-75AC3328E89D}"/>
    <cellStyle name="Comma 23 12 5" xfId="12333" xr:uid="{29C698C0-E833-4270-9CA4-97C87A71E685}"/>
    <cellStyle name="Comma 23 12 5 2" xfId="16829" xr:uid="{65122DAD-41A8-429A-9C3F-738A8CA29B3E}"/>
    <cellStyle name="Comma 23 12 6" xfId="15338" xr:uid="{BA753382-AEE1-4700-AF54-301BD48A443D}"/>
    <cellStyle name="Comma 23 13" xfId="5553" xr:uid="{A2851403-6653-4B2B-8FC3-2FC36BD0C0EA}"/>
    <cellStyle name="Comma 23 13 2" xfId="11964" xr:uid="{F306E0DD-F34A-4C96-8945-0EEA83CE1F31}"/>
    <cellStyle name="Comma 23 13 2 2" xfId="13546" xr:uid="{96E86210-F3CB-44EB-8EE3-850A71DF2AA2}"/>
    <cellStyle name="Comma 23 13 2 2 2" xfId="17571" xr:uid="{DDD3A53C-4E4E-4342-9525-9A302715AF8C}"/>
    <cellStyle name="Comma 23 13 2 2 3" xfId="16314" xr:uid="{4A964CED-74D3-40CC-8A4C-1BB2722DCEA2}"/>
    <cellStyle name="Comma 23 13 2 3" xfId="12756" xr:uid="{4AE7EA24-7399-46C0-ADFC-3FEAE79D7130}"/>
    <cellStyle name="Comma 23 13 2 3 2" xfId="17071" xr:uid="{1109B615-7AFE-44EE-B80F-0ADFABBC093E}"/>
    <cellStyle name="Comma 23 13 2 4" xfId="15760" xr:uid="{B60A5CDC-CFB1-4DE5-AB4A-32AE1A8A4265}"/>
    <cellStyle name="Comma 23 13 3" xfId="13127" xr:uid="{EB875E65-EB22-4FE4-9E36-501E5E20101F}"/>
    <cellStyle name="Comma 23 13 3 2" xfId="17330" xr:uid="{19E6BA0B-39B2-4861-919E-72C3417F0F9A}"/>
    <cellStyle name="Comma 23 13 3 3" xfId="16073" xr:uid="{B6C4E228-7618-4972-BDE5-36067E551CB9}"/>
    <cellStyle name="Comma 23 13 4" xfId="14313" xr:uid="{02EA2B28-461D-4809-AA6D-B029B3A8504C}"/>
    <cellStyle name="Comma 23 13 4 2" xfId="17824" xr:uid="{D4159A43-5222-432D-873F-D487C5CD0CCD}"/>
    <cellStyle name="Comma 23 13 4 3" xfId="16568" xr:uid="{15BC2F2C-2127-4F9C-8616-8B5C98A2B0D6}"/>
    <cellStyle name="Comma 23 13 5" xfId="12334" xr:uid="{46A38E1A-C2FD-47E8-9C78-B484C8133AD0}"/>
    <cellStyle name="Comma 23 13 5 2" xfId="16830" xr:uid="{7CA771FF-29E0-49E8-B71D-BEB1E0F98994}"/>
    <cellStyle name="Comma 23 13 6" xfId="15339" xr:uid="{C05318D8-1E56-4742-B23A-09B8360E7C7C}"/>
    <cellStyle name="Comma 23 14" xfId="5554" xr:uid="{6A067953-5AE5-4D75-8ECB-50CF5F321629}"/>
    <cellStyle name="Comma 23 14 2" xfId="11965" xr:uid="{84E74E20-CFAC-4016-A8FB-0E17CCF0EDC5}"/>
    <cellStyle name="Comma 23 14 2 2" xfId="13547" xr:uid="{18386890-C1BC-47A8-AEF1-BF838BFABBE3}"/>
    <cellStyle name="Comma 23 14 2 2 2" xfId="17572" xr:uid="{54B0B20F-D80C-46B2-B297-FE63588B939F}"/>
    <cellStyle name="Comma 23 14 2 2 3" xfId="16315" xr:uid="{A021386F-C551-4E95-ACEF-5251DC066C0A}"/>
    <cellStyle name="Comma 23 14 2 3" xfId="12757" xr:uid="{36EE0D24-6C1F-441A-A9C6-BBDD7094CE92}"/>
    <cellStyle name="Comma 23 14 2 3 2" xfId="17072" xr:uid="{D8ECCBCB-A7C8-4BA0-AE4E-7EB8977CB84D}"/>
    <cellStyle name="Comma 23 14 2 4" xfId="15761" xr:uid="{DB495FBC-F425-46AF-9901-00037668EC7A}"/>
    <cellStyle name="Comma 23 14 3" xfId="13128" xr:uid="{CB0ECCB3-9DCC-4E1C-9175-C010AF61B082}"/>
    <cellStyle name="Comma 23 14 3 2" xfId="17331" xr:uid="{6C7F765F-1076-451F-B1F8-0D49A0958B1B}"/>
    <cellStyle name="Comma 23 14 3 3" xfId="16074" xr:uid="{F8148184-B3C2-40E9-A2D7-6BDCC09ABEE3}"/>
    <cellStyle name="Comma 23 14 4" xfId="14314" xr:uid="{36AA4A81-C552-4FF3-BCE7-1ABBEFC7D675}"/>
    <cellStyle name="Comma 23 14 4 2" xfId="17825" xr:uid="{030A4F4C-260F-4F61-92BD-E7A5317179DB}"/>
    <cellStyle name="Comma 23 14 4 3" xfId="16569" xr:uid="{17543130-1882-4EA1-9DD8-62B0AFE77567}"/>
    <cellStyle name="Comma 23 14 5" xfId="12335" xr:uid="{22BC19EE-887A-4327-A798-A1856AD76D45}"/>
    <cellStyle name="Comma 23 14 5 2" xfId="16831" xr:uid="{B8C390FF-0B49-47C9-9391-91E54C2C3185}"/>
    <cellStyle name="Comma 23 14 6" xfId="15340" xr:uid="{51117D9D-9F01-40EB-A238-1E2DBBE62359}"/>
    <cellStyle name="Comma 23 15" xfId="5555" xr:uid="{5FCEFB6C-3786-4BF0-8E98-5D9756E062B4}"/>
    <cellStyle name="Comma 23 15 2" xfId="11966" xr:uid="{2F430783-D041-400F-A063-C6197504519B}"/>
    <cellStyle name="Comma 23 15 2 2" xfId="13548" xr:uid="{A9C210DD-23F7-4DA2-B7C0-45EF4DA87CEB}"/>
    <cellStyle name="Comma 23 15 2 2 2" xfId="17573" xr:uid="{A1E6EACF-49A0-4C06-9F0A-B792D9B1707B}"/>
    <cellStyle name="Comma 23 15 2 2 3" xfId="16316" xr:uid="{7B85BFAD-2F09-4DC7-B8F2-BA7E67EF9CB9}"/>
    <cellStyle name="Comma 23 15 2 3" xfId="12758" xr:uid="{40260535-460D-47A5-B850-5C13BF7D9604}"/>
    <cellStyle name="Comma 23 15 2 3 2" xfId="17073" xr:uid="{D8134ECD-1BEC-4125-ACE4-EF36A2FDEF4E}"/>
    <cellStyle name="Comma 23 15 2 4" xfId="15762" xr:uid="{2253E1EC-9007-41DB-9E18-FB4D4A614DDC}"/>
    <cellStyle name="Comma 23 15 3" xfId="13129" xr:uid="{FF926AAD-CD2C-4CCC-8986-ABF3942FF9CC}"/>
    <cellStyle name="Comma 23 15 3 2" xfId="17332" xr:uid="{0555D9AB-A821-4AAA-A4B8-8AADA0C56121}"/>
    <cellStyle name="Comma 23 15 3 3" xfId="16075" xr:uid="{0AF78365-92B1-4EAD-A943-C89445DB2DF1}"/>
    <cellStyle name="Comma 23 15 4" xfId="14315" xr:uid="{B2D0DCF5-6EF6-4A00-B2A9-D493D12B3CAD}"/>
    <cellStyle name="Comma 23 15 4 2" xfId="17826" xr:uid="{3C3B2D8D-705C-46C7-BA64-287DCE307F7B}"/>
    <cellStyle name="Comma 23 15 4 3" xfId="16570" xr:uid="{A738C3DF-5949-4EAB-81AA-E23D6367F3BB}"/>
    <cellStyle name="Comma 23 15 5" xfId="12336" xr:uid="{65BA4FB6-ED8E-43FD-9240-90B18A3D45F9}"/>
    <cellStyle name="Comma 23 15 5 2" xfId="16832" xr:uid="{B952BFF1-326A-43EC-B37C-489BAFBF9BD1}"/>
    <cellStyle name="Comma 23 15 6" xfId="15341" xr:uid="{5C8917D4-B865-47F5-AC16-1BEF442A54D3}"/>
    <cellStyle name="Comma 23 16" xfId="5556" xr:uid="{35AFDE27-566B-4D2E-8E00-3453AC1FD323}"/>
    <cellStyle name="Comma 23 16 2" xfId="11967" xr:uid="{95132B31-30EB-45EE-BB04-5C526228F73A}"/>
    <cellStyle name="Comma 23 16 2 2" xfId="13549" xr:uid="{990258A5-BB3C-47B3-9A2C-4E962A457C7B}"/>
    <cellStyle name="Comma 23 16 2 2 2" xfId="17574" xr:uid="{EB8BEDE1-F341-4526-BB8E-0206847B12E0}"/>
    <cellStyle name="Comma 23 16 2 2 3" xfId="16317" xr:uid="{A086A3A1-843D-41E7-A46D-73F63D860056}"/>
    <cellStyle name="Comma 23 16 2 3" xfId="12759" xr:uid="{29CA64B5-92FD-4C8C-8BF4-73B1663D6729}"/>
    <cellStyle name="Comma 23 16 2 3 2" xfId="17074" xr:uid="{F5754D98-9475-4374-887C-5E8999DE9A3E}"/>
    <cellStyle name="Comma 23 16 2 4" xfId="15763" xr:uid="{EC9A8ECB-C76F-4FA6-A0D0-1CF37D9F4D4F}"/>
    <cellStyle name="Comma 23 16 3" xfId="13130" xr:uid="{FD334D3A-2337-41C6-8187-7C10F8AA141C}"/>
    <cellStyle name="Comma 23 16 3 2" xfId="17333" xr:uid="{574B4C18-9719-4445-9E26-F84D6626A20C}"/>
    <cellStyle name="Comma 23 16 3 3" xfId="16076" xr:uid="{C8F97429-C8CF-447C-9875-F986663D83B6}"/>
    <cellStyle name="Comma 23 16 4" xfId="14316" xr:uid="{3677EF6C-44CB-4DF3-95AD-9B30FA052D79}"/>
    <cellStyle name="Comma 23 16 4 2" xfId="17827" xr:uid="{5C08BEE1-9CD3-4A72-9505-DADC9582B0A9}"/>
    <cellStyle name="Comma 23 16 4 3" xfId="16571" xr:uid="{9E196EA2-3BFB-4184-BC78-88E5673E8C0A}"/>
    <cellStyle name="Comma 23 16 5" xfId="12337" xr:uid="{22E68519-E0E3-484F-9705-40F6EDB5812E}"/>
    <cellStyle name="Comma 23 16 5 2" xfId="16833" xr:uid="{0F044F1A-3EDC-4EA4-8F92-351F7660126A}"/>
    <cellStyle name="Comma 23 16 6" xfId="15342" xr:uid="{192C0E2D-97B7-4F0F-B517-90FD68E9490A}"/>
    <cellStyle name="Comma 23 17" xfId="5557" xr:uid="{91836D81-9269-4002-9EFA-4452C8246C2F}"/>
    <cellStyle name="Comma 23 17 2" xfId="11968" xr:uid="{1F75CE1F-6158-43A7-8A40-C2FA32034F12}"/>
    <cellStyle name="Comma 23 17 2 2" xfId="13550" xr:uid="{859D07F7-D368-446E-97B4-7E7C6E7BAA29}"/>
    <cellStyle name="Comma 23 17 2 2 2" xfId="17575" xr:uid="{C68249E9-71F1-4232-A464-4361774F9E32}"/>
    <cellStyle name="Comma 23 17 2 2 3" xfId="16318" xr:uid="{21CFBBB2-CF85-4D94-A0C5-FBED12BBAE6B}"/>
    <cellStyle name="Comma 23 17 2 3" xfId="12760" xr:uid="{65ED9FE4-9E19-48F8-AD56-610F9194C04C}"/>
    <cellStyle name="Comma 23 17 2 3 2" xfId="17075" xr:uid="{DC610DB3-0AA0-4BD4-A585-894F14FB06A4}"/>
    <cellStyle name="Comma 23 17 2 4" xfId="15764" xr:uid="{53C0F53F-4D38-4265-A255-2690C60110FE}"/>
    <cellStyle name="Comma 23 17 3" xfId="13131" xr:uid="{2A42515E-F170-4E08-BD66-B65701217AF4}"/>
    <cellStyle name="Comma 23 17 3 2" xfId="17334" xr:uid="{536D776B-DA6B-4441-B64D-979C30D520B4}"/>
    <cellStyle name="Comma 23 17 3 3" xfId="16077" xr:uid="{7FDE9E78-0A8B-481D-B1B3-60A4EC3D61F8}"/>
    <cellStyle name="Comma 23 17 4" xfId="14317" xr:uid="{0C4D646D-5030-4C6E-B210-6CF7CA8B7AC0}"/>
    <cellStyle name="Comma 23 17 4 2" xfId="17828" xr:uid="{EAECB4E0-4705-45FE-8ACC-CD8814E49E22}"/>
    <cellStyle name="Comma 23 17 4 3" xfId="16572" xr:uid="{3447CDA4-911B-465F-9E22-5DE5404FEC37}"/>
    <cellStyle name="Comma 23 17 5" xfId="12338" xr:uid="{7CE1B026-77B5-408A-A602-888E23E7E232}"/>
    <cellStyle name="Comma 23 17 5 2" xfId="16834" xr:uid="{766CC3F9-0439-47C2-9231-D755E458E8CF}"/>
    <cellStyle name="Comma 23 17 6" xfId="15343" xr:uid="{9FBF6EA1-88F3-41A1-B9FF-4A306DA6AE97}"/>
    <cellStyle name="Comma 23 18" xfId="5558" xr:uid="{70F6FEEE-49BB-49F8-88F6-665E4774FD1B}"/>
    <cellStyle name="Comma 23 18 2" xfId="11969" xr:uid="{C3C445F2-E9D4-4184-8912-9B4837F9661B}"/>
    <cellStyle name="Comma 23 18 2 2" xfId="13551" xr:uid="{92D80BAE-08FE-43E9-BA98-835E0C8B90F6}"/>
    <cellStyle name="Comma 23 18 2 2 2" xfId="17576" xr:uid="{06C18B17-E580-4E53-9005-47536BB0332D}"/>
    <cellStyle name="Comma 23 18 2 2 3" xfId="16319" xr:uid="{43959968-D8ED-47A3-B13F-FBB5DFFA90FB}"/>
    <cellStyle name="Comma 23 18 2 3" xfId="12761" xr:uid="{8049BA58-B076-41AD-A2AE-ED8B1F169AA7}"/>
    <cellStyle name="Comma 23 18 2 3 2" xfId="17076" xr:uid="{B950922B-3A6D-4B9B-AF1E-9911003A3016}"/>
    <cellStyle name="Comma 23 18 2 4" xfId="15765" xr:uid="{31DE4A38-7DDD-4F7E-8EA0-DAF9255DDE08}"/>
    <cellStyle name="Comma 23 18 3" xfId="13132" xr:uid="{FC64C419-B20C-46BE-8768-A2177DCA6B20}"/>
    <cellStyle name="Comma 23 18 3 2" xfId="17335" xr:uid="{924BD03B-E563-44B8-B3B8-047EC1681667}"/>
    <cellStyle name="Comma 23 18 3 3" xfId="16078" xr:uid="{D3B80465-1CFF-4A40-9106-AA361856C004}"/>
    <cellStyle name="Comma 23 18 4" xfId="14318" xr:uid="{74EF1120-E13F-4CD6-B9D7-9AF12E7E0237}"/>
    <cellStyle name="Comma 23 18 4 2" xfId="17829" xr:uid="{F059D9E5-5331-4A46-895F-1E8158189EC7}"/>
    <cellStyle name="Comma 23 18 4 3" xfId="16573" xr:uid="{BBDE914F-9356-4D2B-8EC5-409A10915BEA}"/>
    <cellStyle name="Comma 23 18 5" xfId="12339" xr:uid="{6D5EE6B3-EF7D-4988-8839-08B480D371BA}"/>
    <cellStyle name="Comma 23 18 5 2" xfId="16835" xr:uid="{F26C5260-7E47-4846-8C49-1FF4E717F818}"/>
    <cellStyle name="Comma 23 18 6" xfId="15344" xr:uid="{FF61C85F-364D-4A04-AFD4-FF1ADDC8B350}"/>
    <cellStyle name="Comma 23 19" xfId="5559" xr:uid="{2B9DD0AF-2525-4443-930B-0F1502AEC108}"/>
    <cellStyle name="Comma 23 19 2" xfId="11970" xr:uid="{A9E4137B-34EF-4FC3-9A6B-93B2DDBAC4DB}"/>
    <cellStyle name="Comma 23 19 2 2" xfId="13552" xr:uid="{22CA7576-562E-4CDC-B156-3985FA24B132}"/>
    <cellStyle name="Comma 23 19 2 2 2" xfId="17577" xr:uid="{48B3A5B9-D66F-494F-9521-7A75D7B7469C}"/>
    <cellStyle name="Comma 23 19 2 2 3" xfId="16320" xr:uid="{B0277388-B31C-49AA-983D-491B9B8C5319}"/>
    <cellStyle name="Comma 23 19 2 3" xfId="12762" xr:uid="{384B8607-A176-4B7F-B988-9407F3F81036}"/>
    <cellStyle name="Comma 23 19 2 3 2" xfId="17077" xr:uid="{9D790F88-C9C8-4EDD-9A60-8366219C3CEC}"/>
    <cellStyle name="Comma 23 19 2 4" xfId="15766" xr:uid="{9B82E96F-0639-4D8A-94E3-AC819196F39A}"/>
    <cellStyle name="Comma 23 19 3" xfId="13133" xr:uid="{612ACCE0-77DD-4754-8390-827BF0AFEEBF}"/>
    <cellStyle name="Comma 23 19 3 2" xfId="17336" xr:uid="{3C45E9DB-3917-4766-B5C3-8AD383659B09}"/>
    <cellStyle name="Comma 23 19 3 3" xfId="16079" xr:uid="{83741D91-0CFB-4CF8-90DE-DD99B7DF4E22}"/>
    <cellStyle name="Comma 23 19 4" xfId="14319" xr:uid="{908D54E5-C947-4A43-8D2C-2581FA2A5E98}"/>
    <cellStyle name="Comma 23 19 4 2" xfId="17830" xr:uid="{2F0D80AF-A1B7-41F3-A78E-2EC4F66ADB51}"/>
    <cellStyle name="Comma 23 19 4 3" xfId="16574" xr:uid="{AB4CE27A-2454-44E3-881F-00F0264FDD1F}"/>
    <cellStyle name="Comma 23 19 5" xfId="12340" xr:uid="{734B8DA4-4BF3-48BD-9A5F-F0AF9518C09B}"/>
    <cellStyle name="Comma 23 19 5 2" xfId="16836" xr:uid="{7F12293C-62D8-4BC3-A38D-B8D437C59DF2}"/>
    <cellStyle name="Comma 23 19 6" xfId="15345" xr:uid="{AE999999-2EA5-425E-95C8-B386815D6635}"/>
    <cellStyle name="Comma 23 2" xfId="5560" xr:uid="{81C6C68D-590D-4EFA-8C65-F02C3752A3D8}"/>
    <cellStyle name="Comma 23 2 2" xfId="11971" xr:uid="{68FB8FEE-2977-45A8-8436-44404A2BA5EB}"/>
    <cellStyle name="Comma 23 2 2 2" xfId="13553" xr:uid="{9FBE10A1-5CAB-459A-AA44-6D66B6868854}"/>
    <cellStyle name="Comma 23 2 2 2 2" xfId="17578" xr:uid="{8FC2FD9A-7F18-4857-8B0B-67C9746443A7}"/>
    <cellStyle name="Comma 23 2 2 2 3" xfId="16321" xr:uid="{9642C670-5CEB-4BE8-B4A0-95DCFE28AF64}"/>
    <cellStyle name="Comma 23 2 2 3" xfId="12763" xr:uid="{8B1F7D63-911B-4F34-B21B-302CFAFE4E7A}"/>
    <cellStyle name="Comma 23 2 2 3 2" xfId="17078" xr:uid="{B95BBB8E-43D2-4E78-B995-9F7D055177BB}"/>
    <cellStyle name="Comma 23 2 2 4" xfId="15767" xr:uid="{D3204BCA-F76E-48EE-B770-6843D8BEF90B}"/>
    <cellStyle name="Comma 23 2 3" xfId="13134" xr:uid="{6D9340A7-C54C-4595-9DA3-780B143AF47B}"/>
    <cellStyle name="Comma 23 2 3 2" xfId="17337" xr:uid="{9DF4DD1D-563B-4EB9-A53C-ACDBED8FDB15}"/>
    <cellStyle name="Comma 23 2 3 3" xfId="16080" xr:uid="{F89F6160-1174-4C13-A96B-B2DF85E62802}"/>
    <cellStyle name="Comma 23 2 4" xfId="14320" xr:uid="{D7BC1240-2A2A-4651-B071-9F4B4A9E23A5}"/>
    <cellStyle name="Comma 23 2 4 2" xfId="17831" xr:uid="{BFC09B03-CA4F-4205-8EE7-087BC8206D38}"/>
    <cellStyle name="Comma 23 2 4 3" xfId="16575" xr:uid="{D7418A99-F068-4579-BACE-A1E498B4D5FC}"/>
    <cellStyle name="Comma 23 2 5" xfId="12341" xr:uid="{771960DF-25DA-491E-A7AA-109E6AF44FB2}"/>
    <cellStyle name="Comma 23 2 5 2" xfId="16837" xr:uid="{8CF68717-0AFE-4673-A8BB-28F7FB44490A}"/>
    <cellStyle name="Comma 23 2 6" xfId="15346" xr:uid="{43781085-51CE-4B01-892C-96A7C60BB815}"/>
    <cellStyle name="Comma 23 20" xfId="5561" xr:uid="{780C6B09-4A52-40FC-B0D4-9AB8230A7F2B}"/>
    <cellStyle name="Comma 23 20 2" xfId="11972" xr:uid="{6BE12922-EE3D-45B6-B805-FE83581980EE}"/>
    <cellStyle name="Comma 23 20 2 2" xfId="13554" xr:uid="{67364113-C815-4AAE-9629-55A24DFE41F5}"/>
    <cellStyle name="Comma 23 20 2 2 2" xfId="17579" xr:uid="{B11A8DD3-7839-472A-BD94-7D3E63B14872}"/>
    <cellStyle name="Comma 23 20 2 2 3" xfId="16322" xr:uid="{2FDEED4B-CA26-47DA-8C49-40821464E926}"/>
    <cellStyle name="Comma 23 20 2 3" xfId="12764" xr:uid="{33CD8308-53FE-4E8A-807E-1FB3DF5B16BB}"/>
    <cellStyle name="Comma 23 20 2 3 2" xfId="17079" xr:uid="{9FD3FFBB-5146-41B6-9D28-C4559C69DE3F}"/>
    <cellStyle name="Comma 23 20 2 4" xfId="15768" xr:uid="{434B9ADB-40FC-4653-B493-1439263ACBDF}"/>
    <cellStyle name="Comma 23 20 3" xfId="13135" xr:uid="{424C5476-8B07-425E-A32B-44B08F5F538C}"/>
    <cellStyle name="Comma 23 20 3 2" xfId="17338" xr:uid="{5ED3958D-6195-49BB-9761-A839DB8A1DE8}"/>
    <cellStyle name="Comma 23 20 3 3" xfId="16081" xr:uid="{180921CC-B9EB-41CE-A555-664D0633A1C3}"/>
    <cellStyle name="Comma 23 20 4" xfId="14321" xr:uid="{6FED6536-34A9-4A58-BB04-727E6E9A3E6B}"/>
    <cellStyle name="Comma 23 20 4 2" xfId="17832" xr:uid="{EC4AD493-61FA-42E8-ADFE-802452179821}"/>
    <cellStyle name="Comma 23 20 4 3" xfId="16576" xr:uid="{FDF2ADCF-9ACC-4C78-947B-4C5303F89C3D}"/>
    <cellStyle name="Comma 23 20 5" xfId="12342" xr:uid="{CF9F5473-9995-49F5-8DC4-169704A6A554}"/>
    <cellStyle name="Comma 23 20 5 2" xfId="16838" xr:uid="{C963C3BE-84E2-4797-B973-389797E12373}"/>
    <cellStyle name="Comma 23 20 6" xfId="15347" xr:uid="{4D38D1BB-7296-465E-B47B-D937B1374BBB}"/>
    <cellStyle name="Comma 23 21" xfId="5562" xr:uid="{7FD872BF-B00A-489D-B994-E12BD20785AD}"/>
    <cellStyle name="Comma 23 21 2" xfId="11973" xr:uid="{384DC8BB-BADB-4A5C-96A6-6F59864C1E82}"/>
    <cellStyle name="Comma 23 21 2 2" xfId="13555" xr:uid="{FAB1FE75-0463-4621-8ACF-CC018A12BEBF}"/>
    <cellStyle name="Comma 23 21 2 2 2" xfId="17580" xr:uid="{E4ED236F-CE06-429B-80DD-8A13B196C778}"/>
    <cellStyle name="Comma 23 21 2 2 3" xfId="16323" xr:uid="{06B63A5F-B05F-4E33-9826-F5876B29BDFB}"/>
    <cellStyle name="Comma 23 21 2 3" xfId="12765" xr:uid="{B838017C-3017-41C9-92C7-53A9855C7433}"/>
    <cellStyle name="Comma 23 21 2 3 2" xfId="17080" xr:uid="{F45A36DA-90CC-4692-B3E4-347C7674766E}"/>
    <cellStyle name="Comma 23 21 2 4" xfId="15769" xr:uid="{4E92E513-CAB4-4AED-B51F-58D7B615333C}"/>
    <cellStyle name="Comma 23 21 3" xfId="13136" xr:uid="{57D63E63-DF06-4282-9360-2D327EEBB12E}"/>
    <cellStyle name="Comma 23 21 3 2" xfId="17339" xr:uid="{37EE8CE4-3B34-43DB-9FC7-AB764B32785D}"/>
    <cellStyle name="Comma 23 21 3 3" xfId="16082" xr:uid="{044EDE20-25EF-4008-B402-E3E7C57BEA2E}"/>
    <cellStyle name="Comma 23 21 4" xfId="14322" xr:uid="{B4307A00-5DA3-4829-97B7-D54FAF430E34}"/>
    <cellStyle name="Comma 23 21 4 2" xfId="17833" xr:uid="{49AA07EE-2DAC-4366-A171-F52EEB1714C0}"/>
    <cellStyle name="Comma 23 21 4 3" xfId="16577" xr:uid="{B1A68D16-4A7D-4248-8D06-AE83B28FAC4C}"/>
    <cellStyle name="Comma 23 21 5" xfId="12343" xr:uid="{0E38CE31-C385-49C1-9F08-8865FB8075B6}"/>
    <cellStyle name="Comma 23 21 5 2" xfId="16839" xr:uid="{A9491725-12BB-498E-AA33-E31F4E0642DB}"/>
    <cellStyle name="Comma 23 21 6" xfId="15348" xr:uid="{D409157C-49D0-4763-A02C-6A9A75DCB769}"/>
    <cellStyle name="Comma 23 22" xfId="5563" xr:uid="{E17BB975-A91B-49F4-B837-53E69ABD1BFD}"/>
    <cellStyle name="Comma 23 22 2" xfId="11974" xr:uid="{3D88F3F0-A308-446B-B40A-52F8EDA08B96}"/>
    <cellStyle name="Comma 23 22 2 2" xfId="13556" xr:uid="{074AF926-41CE-4AA4-8403-DCAD3F224929}"/>
    <cellStyle name="Comma 23 22 2 2 2" xfId="17581" xr:uid="{11C32E16-B439-4963-B331-C1C4BED74756}"/>
    <cellStyle name="Comma 23 22 2 2 3" xfId="16324" xr:uid="{8C45C434-86F2-4875-820B-4182FC13528F}"/>
    <cellStyle name="Comma 23 22 2 3" xfId="12766" xr:uid="{EDD895EC-8503-4677-B834-A5B18280C91A}"/>
    <cellStyle name="Comma 23 22 2 3 2" xfId="17081" xr:uid="{14095FB8-479A-47F5-B5F4-069F63A28D01}"/>
    <cellStyle name="Comma 23 22 2 4" xfId="15770" xr:uid="{0D3C721A-918F-45A2-A01A-B6AFB9839490}"/>
    <cellStyle name="Comma 23 22 3" xfId="13137" xr:uid="{74E7C6B9-BA3D-485A-BC6F-A0560D13990C}"/>
    <cellStyle name="Comma 23 22 3 2" xfId="17340" xr:uid="{64EC0A5A-62ED-4C21-B044-8EA60499EF8B}"/>
    <cellStyle name="Comma 23 22 3 3" xfId="16083" xr:uid="{3C8AB324-522A-4C5C-9A76-FCE35E094136}"/>
    <cellStyle name="Comma 23 22 4" xfId="14323" xr:uid="{DCEECE0A-2EE1-4455-8ADA-FB218F03D62C}"/>
    <cellStyle name="Comma 23 22 4 2" xfId="17834" xr:uid="{3FF367EA-127E-4A04-9B7F-5A3D4FFDE790}"/>
    <cellStyle name="Comma 23 22 4 3" xfId="16578" xr:uid="{B6491E19-34FE-464E-A822-73AE504B1498}"/>
    <cellStyle name="Comma 23 22 5" xfId="12344" xr:uid="{564F35D9-B277-4C03-B066-4B071B7F36BC}"/>
    <cellStyle name="Comma 23 22 5 2" xfId="16840" xr:uid="{69BB8676-7882-4F01-B916-4342DFA547EC}"/>
    <cellStyle name="Comma 23 22 6" xfId="15349" xr:uid="{6C77CE2D-4AD7-481D-BD3B-956211C851B3}"/>
    <cellStyle name="Comma 23 3" xfId="5564" xr:uid="{AB22553F-F24E-4647-B246-8995CF7B7A7E}"/>
    <cellStyle name="Comma 23 3 2" xfId="11975" xr:uid="{B3AF4D8C-DAAF-43BE-A425-2950BBFF2FAD}"/>
    <cellStyle name="Comma 23 3 2 2" xfId="13557" xr:uid="{BA14904F-9D76-42D2-B629-801740B4C143}"/>
    <cellStyle name="Comma 23 3 2 2 2" xfId="17582" xr:uid="{8461E4F2-AEC0-4878-9F90-135D6CC46A89}"/>
    <cellStyle name="Comma 23 3 2 2 3" xfId="16325" xr:uid="{0C665C2B-F43F-45A6-9800-A31737E955FC}"/>
    <cellStyle name="Comma 23 3 2 3" xfId="12767" xr:uid="{52DE3687-772B-49A5-875D-B2908CE431BC}"/>
    <cellStyle name="Comma 23 3 2 3 2" xfId="17082" xr:uid="{14D93D98-E7F1-4F7E-B10A-C4ED7211FDE6}"/>
    <cellStyle name="Comma 23 3 2 4" xfId="15771" xr:uid="{32932D10-2836-487B-8D63-B7CCF326F230}"/>
    <cellStyle name="Comma 23 3 3" xfId="13138" xr:uid="{9654E9C7-8A89-4FAD-9B94-7F61F308954B}"/>
    <cellStyle name="Comma 23 3 3 2" xfId="17341" xr:uid="{644B888C-51AD-4150-81EA-F694752114F3}"/>
    <cellStyle name="Comma 23 3 3 3" xfId="16084" xr:uid="{5BE82098-B667-43E4-BBBB-10FE95CC5EAB}"/>
    <cellStyle name="Comma 23 3 4" xfId="14324" xr:uid="{185141A3-BB72-4540-A06C-827F378FEB28}"/>
    <cellStyle name="Comma 23 3 4 2" xfId="17835" xr:uid="{ED765F5D-81C6-4F1A-9B2D-10C24F58A293}"/>
    <cellStyle name="Comma 23 3 4 3" xfId="16579" xr:uid="{91568656-1239-44F6-BE17-3BEF6B99A05D}"/>
    <cellStyle name="Comma 23 3 5" xfId="12345" xr:uid="{F3ACED6B-3B82-49EB-8FE3-D4084C76FAC9}"/>
    <cellStyle name="Comma 23 3 5 2" xfId="16841" xr:uid="{2D7592AE-7DB5-4190-B56E-49CAC7F7526A}"/>
    <cellStyle name="Comma 23 3 6" xfId="15350" xr:uid="{B87C75F8-622D-4E2B-874A-30F73E97457F}"/>
    <cellStyle name="Comma 23 4" xfId="5565" xr:uid="{70F0AFC2-B0C2-493A-9B29-CC406E3623F4}"/>
    <cellStyle name="Comma 23 4 2" xfId="11976" xr:uid="{AF5C9825-8AEE-40AF-9020-71E0FD08916B}"/>
    <cellStyle name="Comma 23 4 2 2" xfId="13558" xr:uid="{7CD4F562-2530-42EF-8FFE-222E0A57F0E1}"/>
    <cellStyle name="Comma 23 4 2 2 2" xfId="17583" xr:uid="{2DCC4A12-1269-4430-B0B6-B566BE92874F}"/>
    <cellStyle name="Comma 23 4 2 2 3" xfId="16326" xr:uid="{98D4DBE7-4F11-4F5C-9E66-B2F368219AB8}"/>
    <cellStyle name="Comma 23 4 2 3" xfId="12768" xr:uid="{90FF9018-5E40-4EEB-B910-ADD4B5F03438}"/>
    <cellStyle name="Comma 23 4 2 3 2" xfId="17083" xr:uid="{8197237B-034F-4114-9406-1233B9D34A00}"/>
    <cellStyle name="Comma 23 4 2 4" xfId="15772" xr:uid="{4860CB7B-D211-4267-A717-8C2B8969B3B8}"/>
    <cellStyle name="Comma 23 4 3" xfId="13139" xr:uid="{1EFE9B8B-1759-46F7-B621-5CD8B2603A89}"/>
    <cellStyle name="Comma 23 4 3 2" xfId="17342" xr:uid="{FDA6F4C7-A833-4350-942F-AFEEB71A3551}"/>
    <cellStyle name="Comma 23 4 3 3" xfId="16085" xr:uid="{1BD513AC-A1EE-423A-8B67-F411D7C156D2}"/>
    <cellStyle name="Comma 23 4 4" xfId="14325" xr:uid="{E7084841-5DEC-403C-A957-226A3B609EB5}"/>
    <cellStyle name="Comma 23 4 4 2" xfId="17836" xr:uid="{D98E7C50-29E1-463F-8631-6D448924F08B}"/>
    <cellStyle name="Comma 23 4 4 3" xfId="16580" xr:uid="{0FE97CDE-A9FE-484F-ADBD-D7C07E588125}"/>
    <cellStyle name="Comma 23 4 5" xfId="12346" xr:uid="{FCC4FD8B-11D7-48B9-A12C-4A90C5432F3C}"/>
    <cellStyle name="Comma 23 4 5 2" xfId="16842" xr:uid="{881AB066-EC8F-4391-BB70-5CD26896054E}"/>
    <cellStyle name="Comma 23 4 6" xfId="15351" xr:uid="{65061178-FC9D-48A9-8A75-01014FE8F79A}"/>
    <cellStyle name="Comma 23 5" xfId="5566" xr:uid="{77FC979D-34A2-4915-B244-808C5A178D53}"/>
    <cellStyle name="Comma 23 5 2" xfId="11977" xr:uid="{4C590562-409B-4E4B-8197-74E0F6BDFE13}"/>
    <cellStyle name="Comma 23 5 2 2" xfId="13559" xr:uid="{EE94FE96-CC93-4128-9ED3-6F908F86BFAB}"/>
    <cellStyle name="Comma 23 5 2 2 2" xfId="17584" xr:uid="{CF1D0690-A83F-4795-B18B-B747906289D5}"/>
    <cellStyle name="Comma 23 5 2 2 3" xfId="16327" xr:uid="{70431054-3406-46B5-9D8F-FA77092200AF}"/>
    <cellStyle name="Comma 23 5 2 3" xfId="12769" xr:uid="{9EA3D3E1-E7E5-440B-933A-BD9075AA78BA}"/>
    <cellStyle name="Comma 23 5 2 3 2" xfId="17084" xr:uid="{97523278-E127-44D5-A4BD-84AA1B4A50CE}"/>
    <cellStyle name="Comma 23 5 2 4" xfId="15773" xr:uid="{5C2E307A-9D0F-4B45-9F5C-E2CE1B79FE2E}"/>
    <cellStyle name="Comma 23 5 3" xfId="13140" xr:uid="{51CDFBBE-D921-4B8C-B52A-D278E108C790}"/>
    <cellStyle name="Comma 23 5 3 2" xfId="17343" xr:uid="{0A33944F-D0B7-4BCA-B221-1093CBC1C033}"/>
    <cellStyle name="Comma 23 5 3 3" xfId="16086" xr:uid="{0EF83010-0939-4789-9455-CA3751724561}"/>
    <cellStyle name="Comma 23 5 4" xfId="14326" xr:uid="{C945CB6F-3C65-496E-8CEE-64098B08517B}"/>
    <cellStyle name="Comma 23 5 4 2" xfId="17837" xr:uid="{EEB59923-063E-4BAE-81A1-180BB0BE6337}"/>
    <cellStyle name="Comma 23 5 4 3" xfId="16581" xr:uid="{98434D66-3DB1-4EB2-A2F8-52BCDF88526A}"/>
    <cellStyle name="Comma 23 5 5" xfId="12347" xr:uid="{A3EF5035-F0F1-4BAE-8431-B3CF442BEB98}"/>
    <cellStyle name="Comma 23 5 5 2" xfId="16843" xr:uid="{7741EED8-B099-49FB-8886-B4D8D2FA68F7}"/>
    <cellStyle name="Comma 23 5 6" xfId="15352" xr:uid="{7D48BD93-EDDF-4AF5-AD6F-627C97175891}"/>
    <cellStyle name="Comma 23 6" xfId="5567" xr:uid="{C9D70B7B-FD15-4DC5-B1EE-A7D97B2076AC}"/>
    <cellStyle name="Comma 23 6 2" xfId="11978" xr:uid="{596A140A-A5D8-4C20-9F2D-F4AEA0FED4CB}"/>
    <cellStyle name="Comma 23 6 2 2" xfId="13560" xr:uid="{A2F8A8BC-BF60-41B8-AB49-C5DB48E0B1BA}"/>
    <cellStyle name="Comma 23 6 2 2 2" xfId="17585" xr:uid="{EF9831E6-46F4-4181-9CEE-484B7D62046D}"/>
    <cellStyle name="Comma 23 6 2 2 3" xfId="16328" xr:uid="{020D582F-E7FF-46A8-94EA-2F9D36B2B7FE}"/>
    <cellStyle name="Comma 23 6 2 3" xfId="12770" xr:uid="{3CACBE18-7440-43D8-83AD-80AB59540FC6}"/>
    <cellStyle name="Comma 23 6 2 3 2" xfId="17085" xr:uid="{FE399A53-88B9-4D9E-8946-DDCD3A5A1921}"/>
    <cellStyle name="Comma 23 6 2 4" xfId="15774" xr:uid="{BA296500-D0A1-43AB-9195-4C1A1D87C071}"/>
    <cellStyle name="Comma 23 6 3" xfId="13141" xr:uid="{00B7651D-737A-48E4-88CF-591F6C1901D1}"/>
    <cellStyle name="Comma 23 6 3 2" xfId="17344" xr:uid="{FE668797-7C0B-4C57-B747-309C9652C5FE}"/>
    <cellStyle name="Comma 23 6 3 3" xfId="16087" xr:uid="{CDADBDC7-C964-40DB-8CE6-6926D3E4EED4}"/>
    <cellStyle name="Comma 23 6 4" xfId="14327" xr:uid="{82E684A9-C2C4-4D95-8FAB-C41F0CCC3F4E}"/>
    <cellStyle name="Comma 23 6 4 2" xfId="17838" xr:uid="{0F47C8B9-A808-4409-B82E-B594537FCA50}"/>
    <cellStyle name="Comma 23 6 4 3" xfId="16582" xr:uid="{403EF9E5-77D7-48C5-9586-FC23FDC3CFA5}"/>
    <cellStyle name="Comma 23 6 5" xfId="12348" xr:uid="{3E0A3E62-56CE-4EB4-8628-585586F40B88}"/>
    <cellStyle name="Comma 23 6 5 2" xfId="16844" xr:uid="{E1522197-E881-4DCD-83AA-5185B743556A}"/>
    <cellStyle name="Comma 23 6 6" xfId="15353" xr:uid="{786FA6B3-7EC5-4550-8484-36EE2C805A47}"/>
    <cellStyle name="Comma 23 7" xfId="5568" xr:uid="{087AD2C4-921F-4163-A09A-3C495DCC5D91}"/>
    <cellStyle name="Comma 23 7 2" xfId="11979" xr:uid="{A24C237D-D534-4701-A96E-76CEBB8A87BB}"/>
    <cellStyle name="Comma 23 7 2 2" xfId="13561" xr:uid="{8BD67E45-E236-4BF5-8E15-BD4558C114C4}"/>
    <cellStyle name="Comma 23 7 2 2 2" xfId="17586" xr:uid="{3A08F1FF-C8D4-4F01-8E07-2F67244EB067}"/>
    <cellStyle name="Comma 23 7 2 2 3" xfId="16329" xr:uid="{A2FF6F9C-FC11-4741-AD1C-F0B824B6641C}"/>
    <cellStyle name="Comma 23 7 2 3" xfId="12771" xr:uid="{3927F381-011C-4A17-A44A-7B40AE5453B6}"/>
    <cellStyle name="Comma 23 7 2 3 2" xfId="17086" xr:uid="{04019A05-DAF3-4602-842D-A4216DD1200B}"/>
    <cellStyle name="Comma 23 7 2 4" xfId="15775" xr:uid="{F40AEB16-E986-4380-B709-8753ECBAC52A}"/>
    <cellStyle name="Comma 23 7 3" xfId="13142" xr:uid="{E8D912C1-D7B5-462A-8C1F-A660273C741A}"/>
    <cellStyle name="Comma 23 7 3 2" xfId="17345" xr:uid="{361C44EB-EFD2-4048-8945-1204D3947424}"/>
    <cellStyle name="Comma 23 7 3 3" xfId="16088" xr:uid="{9AD96DB1-CC86-4156-86DA-B9374F7878B2}"/>
    <cellStyle name="Comma 23 7 4" xfId="14328" xr:uid="{714DF7F1-CF33-48CF-94A0-F4C3B1645668}"/>
    <cellStyle name="Comma 23 7 4 2" xfId="17839" xr:uid="{1876A691-E8DD-48B0-9BB9-88A9B2DBB86E}"/>
    <cellStyle name="Comma 23 7 4 3" xfId="16583" xr:uid="{5605A7D8-74BF-4A89-912E-B338CB969077}"/>
    <cellStyle name="Comma 23 7 5" xfId="12349" xr:uid="{E0E41E71-DA31-4FCB-86E2-52785BEB5F36}"/>
    <cellStyle name="Comma 23 7 5 2" xfId="16845" xr:uid="{0E0DAD22-F997-41D0-800A-A542865EF596}"/>
    <cellStyle name="Comma 23 7 6" xfId="15354" xr:uid="{7099C4CA-099D-437C-9445-3EA946D8D02F}"/>
    <cellStyle name="Comma 23 8" xfId="5569" xr:uid="{DDCED914-CE75-4644-BDE6-D6487F5D9F08}"/>
    <cellStyle name="Comma 23 8 2" xfId="11980" xr:uid="{C4448BD8-2663-4395-B7FB-349B533730B5}"/>
    <cellStyle name="Comma 23 8 2 2" xfId="13562" xr:uid="{8F57AEDB-2381-4911-A041-11BA41157E9F}"/>
    <cellStyle name="Comma 23 8 2 2 2" xfId="17587" xr:uid="{CB3A9731-0C09-4ABA-8466-DC25C2009D17}"/>
    <cellStyle name="Comma 23 8 2 2 3" xfId="16330" xr:uid="{96070087-7D22-40FA-B374-9FF14B88B121}"/>
    <cellStyle name="Comma 23 8 2 3" xfId="12772" xr:uid="{8A5CD04D-5FC6-48B3-AB56-4BA1D807A409}"/>
    <cellStyle name="Comma 23 8 2 3 2" xfId="17087" xr:uid="{F0648BFA-1D53-48A4-988A-737BB6DEF7C4}"/>
    <cellStyle name="Comma 23 8 2 4" xfId="15776" xr:uid="{4B40EE1B-0660-4357-A816-96E52E9D7B72}"/>
    <cellStyle name="Comma 23 8 3" xfId="13143" xr:uid="{FB940C8D-11FC-4426-A0BB-010B4EC4842F}"/>
    <cellStyle name="Comma 23 8 3 2" xfId="17346" xr:uid="{0F54B002-B2BD-4DD5-9DF2-880240ED405E}"/>
    <cellStyle name="Comma 23 8 3 3" xfId="16089" xr:uid="{111D5E4D-3514-4668-B9D3-52BD2EFA6A7C}"/>
    <cellStyle name="Comma 23 8 4" xfId="14329" xr:uid="{F2EB043F-A012-4C6C-8E33-006FD716633D}"/>
    <cellStyle name="Comma 23 8 4 2" xfId="17840" xr:uid="{CBABFE27-26EB-4AA1-A463-A92B2B677B6B}"/>
    <cellStyle name="Comma 23 8 4 3" xfId="16584" xr:uid="{4A02D63D-841C-4514-B757-B50765A6C293}"/>
    <cellStyle name="Comma 23 8 5" xfId="12350" xr:uid="{D160791E-7EA9-4BAF-98AC-8AD80745309C}"/>
    <cellStyle name="Comma 23 8 5 2" xfId="16846" xr:uid="{515AF89A-36FC-4143-BC26-A7CCECF96215}"/>
    <cellStyle name="Comma 23 8 6" xfId="15355" xr:uid="{97198CF5-8D66-4365-AF39-11A9A36B4D0D}"/>
    <cellStyle name="Comma 23 9" xfId="5570" xr:uid="{BB255E0F-93B4-44A0-9E98-F53C75AE578F}"/>
    <cellStyle name="Comma 23 9 2" xfId="11981" xr:uid="{3A73B813-443B-4435-AE69-0EEDE0F37980}"/>
    <cellStyle name="Comma 23 9 2 2" xfId="13563" xr:uid="{CF331D92-4CA7-43A3-ADC2-617F419684A4}"/>
    <cellStyle name="Comma 23 9 2 2 2" xfId="17588" xr:uid="{F1FAF38B-025C-4C38-9B4E-EDB00668AFDD}"/>
    <cellStyle name="Comma 23 9 2 2 3" xfId="16331" xr:uid="{66E63E38-DBF7-4C05-B10B-74AE3C359F11}"/>
    <cellStyle name="Comma 23 9 2 3" xfId="12773" xr:uid="{32F18FF6-6430-4893-846C-05B55CB1D404}"/>
    <cellStyle name="Comma 23 9 2 3 2" xfId="17088" xr:uid="{262C8C34-3095-4054-838E-FF4D378AAF74}"/>
    <cellStyle name="Comma 23 9 2 4" xfId="15777" xr:uid="{5B76B72F-11D4-4144-B9D6-CA28334DB08D}"/>
    <cellStyle name="Comma 23 9 3" xfId="13144" xr:uid="{58C5EE29-C403-4D4B-92BF-722B20C6E282}"/>
    <cellStyle name="Comma 23 9 3 2" xfId="17347" xr:uid="{4C5E0614-443F-4235-92D0-4745D7BDB6A4}"/>
    <cellStyle name="Comma 23 9 3 3" xfId="16090" xr:uid="{2EC26048-817D-4F58-A64B-1747ABD919CD}"/>
    <cellStyle name="Comma 23 9 4" xfId="14330" xr:uid="{B8B18314-B679-4F70-9220-722A72BADFDC}"/>
    <cellStyle name="Comma 23 9 4 2" xfId="17841" xr:uid="{6B13E6DB-8134-4A60-B475-C277A486CAB0}"/>
    <cellStyle name="Comma 23 9 4 3" xfId="16585" xr:uid="{D2006AF5-52A2-4F0E-A649-0C0A1AFB2DC7}"/>
    <cellStyle name="Comma 23 9 5" xfId="12351" xr:uid="{487DF26B-71B3-44B6-935D-B3746D28F8CC}"/>
    <cellStyle name="Comma 23 9 5 2" xfId="16847" xr:uid="{CCA599E7-49F5-4C8C-A168-BFCA4EFE4A60}"/>
    <cellStyle name="Comma 23 9 6" xfId="15356" xr:uid="{50D90112-FB2C-4EDB-8AF9-6CE1FC249C52}"/>
    <cellStyle name="Comma 24" xfId="1183" xr:uid="{F880AF5B-3F42-4447-8613-3B8FDB73DD60}"/>
    <cellStyle name="Comma 24 10" xfId="5571" xr:uid="{D51CC5B7-E649-46AB-BB92-F973602410BE}"/>
    <cellStyle name="Comma 24 10 2" xfId="11982" xr:uid="{0369DF06-BA02-4004-81BE-F374FF231586}"/>
    <cellStyle name="Comma 24 10 2 2" xfId="13564" xr:uid="{696811D1-B6CD-4F5E-B6C6-0B40906ACB7F}"/>
    <cellStyle name="Comma 24 10 2 2 2" xfId="17589" xr:uid="{B7A110FB-F20D-44C0-AFD3-6952A0A78E33}"/>
    <cellStyle name="Comma 24 10 2 2 3" xfId="16332" xr:uid="{E573F208-AF09-4C80-8C7E-A90E2213DFE6}"/>
    <cellStyle name="Comma 24 10 2 3" xfId="12774" xr:uid="{536E5F1A-1E45-464F-8738-7D7FD6AFF831}"/>
    <cellStyle name="Comma 24 10 2 3 2" xfId="17089" xr:uid="{28717A64-69D1-484E-ACAE-0DC08F82AE46}"/>
    <cellStyle name="Comma 24 10 2 4" xfId="15778" xr:uid="{4129605D-91B3-452D-8CFE-468BC3577189}"/>
    <cellStyle name="Comma 24 10 3" xfId="13145" xr:uid="{DCADAA8C-0B7D-4399-97DD-5E027A329D2C}"/>
    <cellStyle name="Comma 24 10 3 2" xfId="17348" xr:uid="{0645CEEB-22F5-4133-AFE9-8CCFD7F26EAE}"/>
    <cellStyle name="Comma 24 10 3 3" xfId="16091" xr:uid="{0A056115-2C54-4506-B683-B6BEE880B444}"/>
    <cellStyle name="Comma 24 10 4" xfId="14331" xr:uid="{A9B9B7A0-78D1-46DD-BBF4-11EA549D165C}"/>
    <cellStyle name="Comma 24 10 4 2" xfId="17842" xr:uid="{1666B368-EFF4-4207-80C0-428024BC85CB}"/>
    <cellStyle name="Comma 24 10 4 3" xfId="16586" xr:uid="{30615DEA-3916-47DA-9427-6F8DEB3B14FF}"/>
    <cellStyle name="Comma 24 10 5" xfId="12352" xr:uid="{E5E168B6-894E-4FF4-B49C-C029634261FD}"/>
    <cellStyle name="Comma 24 10 5 2" xfId="16848" xr:uid="{F0CEB780-753D-4A99-BCEF-B0DB768DAE62}"/>
    <cellStyle name="Comma 24 10 6" xfId="15357" xr:uid="{120FADD9-F983-4821-A1FF-26FD7352908C}"/>
    <cellStyle name="Comma 24 11" xfId="5572" xr:uid="{F1AE5E83-3ABF-48FC-943A-4BA8390CC2BC}"/>
    <cellStyle name="Comma 24 11 2" xfId="11983" xr:uid="{EC99A308-9BA4-4D5D-918F-4D50BCE51F1B}"/>
    <cellStyle name="Comma 24 11 2 2" xfId="13565" xr:uid="{1CC809DA-B983-4014-8459-8816E84BB0EE}"/>
    <cellStyle name="Comma 24 11 2 2 2" xfId="17590" xr:uid="{097216C4-775C-4F3D-B7A7-73EAE2DAE607}"/>
    <cellStyle name="Comma 24 11 2 2 3" xfId="16333" xr:uid="{6D82BD2C-0A0A-44F0-9CAD-1B86FC84C987}"/>
    <cellStyle name="Comma 24 11 2 3" xfId="12775" xr:uid="{CE9AD153-68F3-4F14-823E-BD98B313338F}"/>
    <cellStyle name="Comma 24 11 2 3 2" xfId="17090" xr:uid="{1D1B0EB9-0D3A-408E-9F5B-B159185EF7AB}"/>
    <cellStyle name="Comma 24 11 2 4" xfId="15779" xr:uid="{EF5A3B73-69FA-4BAD-B3D6-5BEB160B1CAD}"/>
    <cellStyle name="Comma 24 11 3" xfId="13146" xr:uid="{5D9A17A2-BA93-4543-923B-95DC91491F57}"/>
    <cellStyle name="Comma 24 11 3 2" xfId="17349" xr:uid="{9686F99A-FF5B-4911-99CB-EE0E09A78306}"/>
    <cellStyle name="Comma 24 11 3 3" xfId="16092" xr:uid="{0978C1BC-062A-4F3F-AB56-62C1825828ED}"/>
    <cellStyle name="Comma 24 11 4" xfId="14332" xr:uid="{506EE7F4-6D6A-44A4-B518-277D88AAAD30}"/>
    <cellStyle name="Comma 24 11 4 2" xfId="17843" xr:uid="{28FB8FCD-877F-4A2D-A626-E3270F92459F}"/>
    <cellStyle name="Comma 24 11 4 3" xfId="16587" xr:uid="{3FCB8B44-3823-4EAC-95C2-26F36D0615E9}"/>
    <cellStyle name="Comma 24 11 5" xfId="12353" xr:uid="{972EB695-5DB7-4ABB-8ABB-B19F539AD6C7}"/>
    <cellStyle name="Comma 24 11 5 2" xfId="16849" xr:uid="{05815FB9-30FA-4301-9044-BA38E18A81B6}"/>
    <cellStyle name="Comma 24 11 6" xfId="15358" xr:uid="{020047A0-723A-4A65-971E-23ED7FD6B3AF}"/>
    <cellStyle name="Comma 24 12" xfId="5573" xr:uid="{9C43B9D5-9F8C-4994-A39A-93EF694F2D49}"/>
    <cellStyle name="Comma 24 12 2" xfId="11984" xr:uid="{1DDD477F-6A5E-41E4-8D4D-F3CAF635D3B6}"/>
    <cellStyle name="Comma 24 12 2 2" xfId="13566" xr:uid="{418F5CE8-7ED0-42C8-8DDD-2F20180CEA83}"/>
    <cellStyle name="Comma 24 12 2 2 2" xfId="17591" xr:uid="{BA1E60ED-59FB-4D22-8057-18E76DB7BC20}"/>
    <cellStyle name="Comma 24 12 2 2 3" xfId="16334" xr:uid="{C2D99705-8841-4913-B9ED-BCDEDFAFF773}"/>
    <cellStyle name="Comma 24 12 2 3" xfId="12776" xr:uid="{E7031F2F-513A-4D48-8100-F2D91CE03D99}"/>
    <cellStyle name="Comma 24 12 2 3 2" xfId="17091" xr:uid="{0E8F33E9-DDC3-4960-A120-ED9859B6BF7A}"/>
    <cellStyle name="Comma 24 12 2 4" xfId="15780" xr:uid="{C459FA39-2068-49E4-9598-A9720C7AFC7E}"/>
    <cellStyle name="Comma 24 12 3" xfId="13147" xr:uid="{054A3F5B-B3D3-4FD1-83A5-9B5B2F9115E3}"/>
    <cellStyle name="Comma 24 12 3 2" xfId="17350" xr:uid="{A797C911-4ACC-4017-B226-3319DFDB0285}"/>
    <cellStyle name="Comma 24 12 3 3" xfId="16093" xr:uid="{ECE03A75-99BF-4B94-BAD5-D9B812E63AE0}"/>
    <cellStyle name="Comma 24 12 4" xfId="14333" xr:uid="{B0A21370-4873-4AC4-AEE7-7E0A3FF15E68}"/>
    <cellStyle name="Comma 24 12 4 2" xfId="17844" xr:uid="{57917AC5-CFBB-44C8-AC09-88D1761BA763}"/>
    <cellStyle name="Comma 24 12 4 3" xfId="16588" xr:uid="{756F601C-6497-453B-9043-6D951CBABB0D}"/>
    <cellStyle name="Comma 24 12 5" xfId="12354" xr:uid="{1C1AF784-3E22-43BD-BDDA-CF00B50F72E3}"/>
    <cellStyle name="Comma 24 12 5 2" xfId="16850" xr:uid="{84AEE5F9-C2DB-4EB3-B866-DE641F7A9C60}"/>
    <cellStyle name="Comma 24 12 6" xfId="15359" xr:uid="{E42323DC-2497-4851-9CB1-118181456CEC}"/>
    <cellStyle name="Comma 24 13" xfId="5574" xr:uid="{E1C3E2B7-E120-4B5D-B854-5336F98907D0}"/>
    <cellStyle name="Comma 24 13 2" xfId="11985" xr:uid="{38E486C9-E7DC-479B-B557-ED7666E05C8F}"/>
    <cellStyle name="Comma 24 13 2 2" xfId="13567" xr:uid="{013CB8AB-B53F-4F49-8A58-2549B8454006}"/>
    <cellStyle name="Comma 24 13 2 2 2" xfId="17592" xr:uid="{3E27034F-1EC2-4533-A3C5-BE0309EBA504}"/>
    <cellStyle name="Comma 24 13 2 2 3" xfId="16335" xr:uid="{B0EED3C5-5804-4BD4-A612-404541D720E5}"/>
    <cellStyle name="Comma 24 13 2 3" xfId="12777" xr:uid="{7BE56423-1738-4818-BC4A-B06458021FAD}"/>
    <cellStyle name="Comma 24 13 2 3 2" xfId="17092" xr:uid="{D93361D4-D03C-4E56-A711-86CE1521B4FB}"/>
    <cellStyle name="Comma 24 13 2 4" xfId="15781" xr:uid="{4E8AE5A5-E9E9-4670-B456-2056722E58C5}"/>
    <cellStyle name="Comma 24 13 3" xfId="13148" xr:uid="{7D98691E-7272-4CBE-B758-E0BB480A80A7}"/>
    <cellStyle name="Comma 24 13 3 2" xfId="17351" xr:uid="{D2AFF6DA-1F3D-4276-8431-4EE4892ABDA1}"/>
    <cellStyle name="Comma 24 13 3 3" xfId="16094" xr:uid="{E843BA6B-EDF5-426D-A592-69700B078725}"/>
    <cellStyle name="Comma 24 13 4" xfId="14334" xr:uid="{8926E1DE-D76D-48DB-9E0B-902633E35BBC}"/>
    <cellStyle name="Comma 24 13 4 2" xfId="17845" xr:uid="{646A3246-89CB-43A1-B411-BE9A5BD31B07}"/>
    <cellStyle name="Comma 24 13 4 3" xfId="16589" xr:uid="{51B782DC-0CF8-4E28-9BB4-A17E4203E7B7}"/>
    <cellStyle name="Comma 24 13 5" xfId="12355" xr:uid="{87ED288B-EEB9-46C7-B785-902FFED37F22}"/>
    <cellStyle name="Comma 24 13 5 2" xfId="16851" xr:uid="{A0CBCB14-8B6C-4872-BBC3-1F0354A1874F}"/>
    <cellStyle name="Comma 24 13 6" xfId="15360" xr:uid="{FC1A5F29-EDED-4987-9102-43B68CD45EF0}"/>
    <cellStyle name="Comma 24 14" xfId="5575" xr:uid="{1C7C9001-6CDB-45C2-A2BD-440A27C1B383}"/>
    <cellStyle name="Comma 24 14 2" xfId="11986" xr:uid="{6416710D-FFCC-4B3E-B69F-B33EA1DB0D9B}"/>
    <cellStyle name="Comma 24 14 2 2" xfId="13568" xr:uid="{7113AA62-FEC1-4CAC-AFB0-E71C43D8E891}"/>
    <cellStyle name="Comma 24 14 2 2 2" xfId="17593" xr:uid="{D2DB5D05-62BE-4F23-A941-B20D50DE8824}"/>
    <cellStyle name="Comma 24 14 2 2 3" xfId="16336" xr:uid="{214A1CF9-89F9-40F3-89A4-3C547E063515}"/>
    <cellStyle name="Comma 24 14 2 3" xfId="12778" xr:uid="{D677479F-04E4-4EBC-8138-2F95A4647F6C}"/>
    <cellStyle name="Comma 24 14 2 3 2" xfId="17093" xr:uid="{F018DAE5-ED3D-44B9-B8D7-6809CC443071}"/>
    <cellStyle name="Comma 24 14 2 4" xfId="15782" xr:uid="{1FDBC6ED-9487-4420-A136-D2A48E72725B}"/>
    <cellStyle name="Comma 24 14 3" xfId="13149" xr:uid="{79F1521B-6852-49FC-AFB3-3102CB95AA75}"/>
    <cellStyle name="Comma 24 14 3 2" xfId="17352" xr:uid="{E7022629-EEFF-44DC-B1B5-7B144DD5BCB2}"/>
    <cellStyle name="Comma 24 14 3 3" xfId="16095" xr:uid="{BA95B758-0F3F-480B-9D81-D53FA8D2C206}"/>
    <cellStyle name="Comma 24 14 4" xfId="14335" xr:uid="{B2623E84-470B-4AB2-A264-9F6E5D536312}"/>
    <cellStyle name="Comma 24 14 4 2" xfId="17846" xr:uid="{4A650C3D-DB5A-4EA2-94FE-A11B15935C2D}"/>
    <cellStyle name="Comma 24 14 4 3" xfId="16590" xr:uid="{6C0178B7-DAE3-4F87-B8F2-9088C3B1516D}"/>
    <cellStyle name="Comma 24 14 5" xfId="12356" xr:uid="{66319F0E-9A55-4C99-B78E-8DA13D17C7A9}"/>
    <cellStyle name="Comma 24 14 5 2" xfId="16852" xr:uid="{33CF73B1-B48E-4615-81AF-2E29A27FC8DD}"/>
    <cellStyle name="Comma 24 14 6" xfId="15361" xr:uid="{D643F2A1-48C8-4AB7-AE04-F708648B3765}"/>
    <cellStyle name="Comma 24 15" xfId="5576" xr:uid="{2036007B-A25D-4ECB-ACAD-B364988007A2}"/>
    <cellStyle name="Comma 24 15 2" xfId="11987" xr:uid="{EC12BE02-F169-411A-BF45-FD9C1CCA8457}"/>
    <cellStyle name="Comma 24 15 2 2" xfId="13569" xr:uid="{6324C371-07C2-4B3C-B89C-CCF818C703F9}"/>
    <cellStyle name="Comma 24 15 2 2 2" xfId="17594" xr:uid="{59D4A2B1-21FF-4304-A6EB-A603B8CA0BFD}"/>
    <cellStyle name="Comma 24 15 2 2 3" xfId="16337" xr:uid="{9E3FB702-8278-4DE5-A156-54116C92D6A7}"/>
    <cellStyle name="Comma 24 15 2 3" xfId="12779" xr:uid="{33B2BDF5-1829-48B7-AEC5-DB31C8E8AC98}"/>
    <cellStyle name="Comma 24 15 2 3 2" xfId="17094" xr:uid="{9BF3A073-B247-488D-8E24-AE6F75D9C41A}"/>
    <cellStyle name="Comma 24 15 2 4" xfId="15783" xr:uid="{8392718D-BAC2-4B8E-B886-7C7998E8C66D}"/>
    <cellStyle name="Comma 24 15 3" xfId="13150" xr:uid="{BE2F7084-FFD9-4EB4-AFCB-77579394B5CF}"/>
    <cellStyle name="Comma 24 15 3 2" xfId="17353" xr:uid="{750810FE-AD68-4C9C-883E-248FD4AC4E0E}"/>
    <cellStyle name="Comma 24 15 3 3" xfId="16096" xr:uid="{9EABE21A-B0AB-4927-A734-0A7CD1412740}"/>
    <cellStyle name="Comma 24 15 4" xfId="14336" xr:uid="{26B301D2-DB15-44EE-A760-C5C2A7C207DD}"/>
    <cellStyle name="Comma 24 15 4 2" xfId="17847" xr:uid="{91D3F2CE-0046-4C8A-819C-C9CAD74D80D7}"/>
    <cellStyle name="Comma 24 15 4 3" xfId="16591" xr:uid="{7610E34E-BCA5-4AE5-9082-2E02FD9F4A11}"/>
    <cellStyle name="Comma 24 15 5" xfId="12357" xr:uid="{1D76B4E2-BAD9-4299-9AAF-41AD162958C7}"/>
    <cellStyle name="Comma 24 15 5 2" xfId="16853" xr:uid="{E69AE29F-63FA-42D0-A255-2DAB91AFD7B3}"/>
    <cellStyle name="Comma 24 15 6" xfId="15362" xr:uid="{61C9A2A6-387B-4B7F-8360-329FCD2A7B97}"/>
    <cellStyle name="Comma 24 16" xfId="5577" xr:uid="{C3BF4012-E49A-4C2B-BCDC-CDF245D1D7F4}"/>
    <cellStyle name="Comma 24 16 2" xfId="11988" xr:uid="{CE49E5A2-69D9-47F0-8F99-1B4567999306}"/>
    <cellStyle name="Comma 24 16 2 2" xfId="13570" xr:uid="{5E2894A9-B9C4-4AC6-B68F-F33AA089BD78}"/>
    <cellStyle name="Comma 24 16 2 2 2" xfId="17595" xr:uid="{34DCEBAA-F2EF-44D5-86F4-6BF72F06F456}"/>
    <cellStyle name="Comma 24 16 2 2 3" xfId="16338" xr:uid="{5E098670-E171-444F-B553-4FD8CF8B9537}"/>
    <cellStyle name="Comma 24 16 2 3" xfId="12780" xr:uid="{9460D550-C17E-4A4A-86B3-3E3DDF2CFA81}"/>
    <cellStyle name="Comma 24 16 2 3 2" xfId="17095" xr:uid="{053EEEA0-CA22-4B06-AAAE-33DB0DD371E9}"/>
    <cellStyle name="Comma 24 16 2 4" xfId="15784" xr:uid="{6D43A3C2-A289-476E-8B8C-6EF8B8883962}"/>
    <cellStyle name="Comma 24 16 3" xfId="13151" xr:uid="{EB8F2CB9-98CE-44BA-BA1F-8EBB78162EEB}"/>
    <cellStyle name="Comma 24 16 3 2" xfId="17354" xr:uid="{CED6CBE5-2944-4178-B046-9C39EE360DE0}"/>
    <cellStyle name="Comma 24 16 3 3" xfId="16097" xr:uid="{12BEFF49-7613-434A-8A0F-5290DB0E4007}"/>
    <cellStyle name="Comma 24 16 4" xfId="14337" xr:uid="{754AB20E-3E8D-44D9-A570-D83B02365DB1}"/>
    <cellStyle name="Comma 24 16 4 2" xfId="17848" xr:uid="{2439E401-F63D-43CA-944D-2B98C45C4C13}"/>
    <cellStyle name="Comma 24 16 4 3" xfId="16592" xr:uid="{5F9E4889-54D0-44E7-9852-62F051C7189A}"/>
    <cellStyle name="Comma 24 16 5" xfId="12358" xr:uid="{B95966F6-650F-4178-80B8-5A3E7448328A}"/>
    <cellStyle name="Comma 24 16 5 2" xfId="16854" xr:uid="{AEC66687-85CD-4849-B669-B04301970C5C}"/>
    <cellStyle name="Comma 24 16 6" xfId="15363" xr:uid="{9D5CB43D-5C41-46A0-888D-617B8DA16612}"/>
    <cellStyle name="Comma 24 17" xfId="5578" xr:uid="{105C4E48-3458-4758-840F-F8727F617B5D}"/>
    <cellStyle name="Comma 24 17 2" xfId="11989" xr:uid="{2B6FA51D-10F3-4FDF-A8C5-B4C71ED60FCD}"/>
    <cellStyle name="Comma 24 17 2 2" xfId="13571" xr:uid="{FE2FC74C-EA82-4EB1-A490-9C9622B9EB27}"/>
    <cellStyle name="Comma 24 17 2 2 2" xfId="17596" xr:uid="{CEA08927-129A-4AA2-88A5-AE4DDEA88A9A}"/>
    <cellStyle name="Comma 24 17 2 2 3" xfId="16339" xr:uid="{701DE10B-CD58-458B-9155-831E9B787CE0}"/>
    <cellStyle name="Comma 24 17 2 3" xfId="12781" xr:uid="{55541136-AB62-4C71-8633-5549B177DE81}"/>
    <cellStyle name="Comma 24 17 2 3 2" xfId="17096" xr:uid="{809EE9BA-4253-48AD-93FC-A20C630F93BE}"/>
    <cellStyle name="Comma 24 17 2 4" xfId="15785" xr:uid="{7CD9D8D6-0A41-40B7-942F-9A27B8901F77}"/>
    <cellStyle name="Comma 24 17 3" xfId="13152" xr:uid="{DC84A8C3-B265-4D64-BF3B-B3378D43BFBD}"/>
    <cellStyle name="Comma 24 17 3 2" xfId="17355" xr:uid="{9E674840-4B1F-454A-BD7B-565934366367}"/>
    <cellStyle name="Comma 24 17 3 3" xfId="16098" xr:uid="{AF6B63FE-62C5-401F-A574-B4B3B8072B1F}"/>
    <cellStyle name="Comma 24 17 4" xfId="14338" xr:uid="{D15D5A72-3B57-4C37-A99C-8FDA120724A8}"/>
    <cellStyle name="Comma 24 17 4 2" xfId="17849" xr:uid="{AE49B4AF-18DD-43AF-BE0A-4AFAEAE76E01}"/>
    <cellStyle name="Comma 24 17 4 3" xfId="16593" xr:uid="{A45EEA77-E4BC-4C9A-95BE-352837BBF25E}"/>
    <cellStyle name="Comma 24 17 5" xfId="12359" xr:uid="{8EC42822-440F-401E-A129-F7D7649809FD}"/>
    <cellStyle name="Comma 24 17 5 2" xfId="16855" xr:uid="{D3B178C6-2175-413B-9F14-C6F64346F9B5}"/>
    <cellStyle name="Comma 24 17 6" xfId="15364" xr:uid="{04779DB0-402C-47B0-A24D-8A221D735784}"/>
    <cellStyle name="Comma 24 18" xfId="5579" xr:uid="{6A716319-4153-40CC-BE02-CA945013F12D}"/>
    <cellStyle name="Comma 24 18 2" xfId="11990" xr:uid="{4AB54445-1C45-4044-8F33-4891DBD85B1A}"/>
    <cellStyle name="Comma 24 18 2 2" xfId="13572" xr:uid="{15059A3D-4A9C-46E1-823F-65C2647C5041}"/>
    <cellStyle name="Comma 24 18 2 2 2" xfId="17597" xr:uid="{0569C8CF-8B56-4FA4-9B86-5D9EB8FF3220}"/>
    <cellStyle name="Comma 24 18 2 2 3" xfId="16340" xr:uid="{7DD9837F-6677-46DA-9CE1-55FAC9B345B3}"/>
    <cellStyle name="Comma 24 18 2 3" xfId="12782" xr:uid="{359BB8E0-46B5-4361-A079-6E810E3BDDAA}"/>
    <cellStyle name="Comma 24 18 2 3 2" xfId="17097" xr:uid="{57E4F3F4-E265-489A-AB3B-A6E268C11C11}"/>
    <cellStyle name="Comma 24 18 2 4" xfId="15786" xr:uid="{224D6CDB-2A49-4069-B51F-5D1AA0F90789}"/>
    <cellStyle name="Comma 24 18 3" xfId="13153" xr:uid="{E791D786-A341-4CCA-891A-BCB6F1225F97}"/>
    <cellStyle name="Comma 24 18 3 2" xfId="17356" xr:uid="{A9576D51-BA08-4743-84B2-FC9157489B01}"/>
    <cellStyle name="Comma 24 18 3 3" xfId="16099" xr:uid="{95EEB162-8B53-49D2-B361-7DDE3D88BADC}"/>
    <cellStyle name="Comma 24 18 4" xfId="14339" xr:uid="{57A44184-3A67-4995-BE52-A10E3A52E583}"/>
    <cellStyle name="Comma 24 18 4 2" xfId="17850" xr:uid="{F44C6315-6675-4E84-8E73-054F81A3C740}"/>
    <cellStyle name="Comma 24 18 4 3" xfId="16594" xr:uid="{978D91D6-C2C8-4755-96BD-033BE935F67B}"/>
    <cellStyle name="Comma 24 18 5" xfId="12360" xr:uid="{1BEB9258-3881-4E3E-931A-E1BE85F8B116}"/>
    <cellStyle name="Comma 24 18 5 2" xfId="16856" xr:uid="{5B15BCDD-CE41-469F-AE37-1E76EF7095C2}"/>
    <cellStyle name="Comma 24 18 6" xfId="15365" xr:uid="{B3339D25-D455-4595-8139-89015E0D443C}"/>
    <cellStyle name="Comma 24 19" xfId="5580" xr:uid="{DD1BC469-5D1B-43BC-B44F-EB4BF92B208C}"/>
    <cellStyle name="Comma 24 19 2" xfId="11991" xr:uid="{36BB0D7A-B0E5-46C6-8E22-846FF21B85A1}"/>
    <cellStyle name="Comma 24 19 2 2" xfId="13573" xr:uid="{9F7EFA70-BB0D-452F-85C7-656E6CADB889}"/>
    <cellStyle name="Comma 24 19 2 2 2" xfId="17598" xr:uid="{50F357CA-9422-454C-9BD1-A5D103913003}"/>
    <cellStyle name="Comma 24 19 2 2 3" xfId="16341" xr:uid="{0B6A1859-FA23-4B9F-A665-115A9E7FEAE7}"/>
    <cellStyle name="Comma 24 19 2 3" xfId="12783" xr:uid="{08F93A67-9341-41EF-BF17-7F55E0F164CC}"/>
    <cellStyle name="Comma 24 19 2 3 2" xfId="17098" xr:uid="{DE6E0061-0F53-448D-9194-E192CF4DAF59}"/>
    <cellStyle name="Comma 24 19 2 4" xfId="15787" xr:uid="{626B41D1-6BE5-4EED-86BE-5A74BB326D41}"/>
    <cellStyle name="Comma 24 19 3" xfId="13154" xr:uid="{827CD8D7-428B-4FB4-B5D3-4834FCFB07F6}"/>
    <cellStyle name="Comma 24 19 3 2" xfId="17357" xr:uid="{A3405F15-2492-4258-9931-BC8E17E3E122}"/>
    <cellStyle name="Comma 24 19 3 3" xfId="16100" xr:uid="{8A89BF4D-34FB-4C25-B3ED-0B353BCF32F4}"/>
    <cellStyle name="Comma 24 19 4" xfId="14340" xr:uid="{13161C60-E8CA-4B00-A27B-9D73B4B36BF4}"/>
    <cellStyle name="Comma 24 19 4 2" xfId="17851" xr:uid="{F4BA1D37-7D5C-47B6-B90D-24CB5013042D}"/>
    <cellStyle name="Comma 24 19 4 3" xfId="16595" xr:uid="{CA413AD9-8903-4086-8926-2AA8528668E5}"/>
    <cellStyle name="Comma 24 19 5" xfId="12361" xr:uid="{75A96AAC-5B97-4316-8D15-D410BA24364D}"/>
    <cellStyle name="Comma 24 19 5 2" xfId="16857" xr:uid="{F99172AE-924E-4DEB-AFBA-5B2A2884A7E2}"/>
    <cellStyle name="Comma 24 19 6" xfId="15366" xr:uid="{317FE1AE-0F3D-4888-91A8-C5B71B1C3E85}"/>
    <cellStyle name="Comma 24 2" xfId="5581" xr:uid="{280C8726-EDEC-4309-9EFC-7E9086627276}"/>
    <cellStyle name="Comma 24 2 2" xfId="11992" xr:uid="{2F96B784-B46D-4060-8B33-4D42D0A63B9C}"/>
    <cellStyle name="Comma 24 2 2 2" xfId="13574" xr:uid="{9930A201-62F5-4B31-A7EC-B5B385DEA69C}"/>
    <cellStyle name="Comma 24 2 2 2 2" xfId="17599" xr:uid="{1E031E0B-7ABB-44E8-B2BB-404D8595115E}"/>
    <cellStyle name="Comma 24 2 2 2 3" xfId="16342" xr:uid="{5D714B03-1F14-49BA-9B75-B27D242B4F0C}"/>
    <cellStyle name="Comma 24 2 2 3" xfId="12784" xr:uid="{1DFFCEDB-DAB8-4CE7-BFA2-EEFB7335AF8A}"/>
    <cellStyle name="Comma 24 2 2 3 2" xfId="17099" xr:uid="{A93EE960-E1DF-4DFF-BA3E-C583F8571E54}"/>
    <cellStyle name="Comma 24 2 2 4" xfId="15788" xr:uid="{37E5AB55-C437-47ED-929D-C1AAF01AE0DC}"/>
    <cellStyle name="Comma 24 2 3" xfId="13155" xr:uid="{DA3083E9-90C8-452C-B2F2-CE4D9E54116A}"/>
    <cellStyle name="Comma 24 2 3 2" xfId="17358" xr:uid="{2E5C79ED-7AD6-4F71-B7EE-145AE3ED54F0}"/>
    <cellStyle name="Comma 24 2 3 3" xfId="16101" xr:uid="{139E5954-E219-44AB-838B-B08AD16CE332}"/>
    <cellStyle name="Comma 24 2 4" xfId="14341" xr:uid="{E9CDBBC5-9671-4801-A469-575884E4DFB6}"/>
    <cellStyle name="Comma 24 2 4 2" xfId="17852" xr:uid="{DBECF999-A2A8-4437-8B47-93016D90BCE6}"/>
    <cellStyle name="Comma 24 2 4 3" xfId="16596" xr:uid="{0ADCF0C3-7FE6-4463-A4AD-431328F209C1}"/>
    <cellStyle name="Comma 24 2 5" xfId="12362" xr:uid="{056DADA1-145E-4086-8603-6525EF5B23E0}"/>
    <cellStyle name="Comma 24 2 5 2" xfId="16858" xr:uid="{AF2189FC-94FB-4EA1-9207-EEC12844656C}"/>
    <cellStyle name="Comma 24 2 6" xfId="15367" xr:uid="{2E13F1FF-D9ED-4753-BE8C-248DCB1639E2}"/>
    <cellStyle name="Comma 24 20" xfId="5582" xr:uid="{C36AC5CF-80D5-4875-BBB4-98BA38CDF329}"/>
    <cellStyle name="Comma 24 20 2" xfId="11993" xr:uid="{80FDCFB1-2E4C-452E-BAF2-B6ED9C499EA4}"/>
    <cellStyle name="Comma 24 20 2 2" xfId="13575" xr:uid="{16D9D562-B21A-4BBD-8F1F-77352C1EF4E2}"/>
    <cellStyle name="Comma 24 20 2 2 2" xfId="17600" xr:uid="{7B2E731F-B89C-4492-B0EC-0E42060B1E0D}"/>
    <cellStyle name="Comma 24 20 2 2 3" xfId="16343" xr:uid="{6D12DE4D-E25B-4551-9F2B-D28B34F1B171}"/>
    <cellStyle name="Comma 24 20 2 3" xfId="12785" xr:uid="{9F5405D5-C62D-4E1B-96A5-4D259008AB3D}"/>
    <cellStyle name="Comma 24 20 2 3 2" xfId="17100" xr:uid="{5E7AAFA3-1371-4700-BD4D-FC2334C2854A}"/>
    <cellStyle name="Comma 24 20 2 4" xfId="15789" xr:uid="{B5307275-638F-49F0-B08D-BA696F37423D}"/>
    <cellStyle name="Comma 24 20 3" xfId="13156" xr:uid="{0503CE78-7BC7-42DF-B8B8-53F6A4E59FBD}"/>
    <cellStyle name="Comma 24 20 3 2" xfId="17359" xr:uid="{B1A73FB9-0FE6-49E4-A823-656520411BEE}"/>
    <cellStyle name="Comma 24 20 3 3" xfId="16102" xr:uid="{A3BA6C93-B651-4145-947F-64B79651BEA0}"/>
    <cellStyle name="Comma 24 20 4" xfId="14342" xr:uid="{D542131B-848F-4963-A8FD-15E900BB3F35}"/>
    <cellStyle name="Comma 24 20 4 2" xfId="17853" xr:uid="{55E18F09-4F63-4566-BC45-DDFF3E42FA83}"/>
    <cellStyle name="Comma 24 20 4 3" xfId="16597" xr:uid="{B3727508-E7AB-4727-9456-14A9209A8552}"/>
    <cellStyle name="Comma 24 20 5" xfId="12363" xr:uid="{0E745B35-44A9-40D8-A71D-ED80D9E33BA4}"/>
    <cellStyle name="Comma 24 20 5 2" xfId="16859" xr:uid="{CCF1C998-E0AF-4708-AED2-826CC03305B2}"/>
    <cellStyle name="Comma 24 20 6" xfId="15368" xr:uid="{5AD9D77F-3684-4709-82C9-5B1B17F43240}"/>
    <cellStyle name="Comma 24 21" xfId="5583" xr:uid="{677560ED-8038-4006-B934-06F3E8A6D4BC}"/>
    <cellStyle name="Comma 24 21 2" xfId="11994" xr:uid="{12996CD7-F20A-45C9-BE31-CCCC13276E4D}"/>
    <cellStyle name="Comma 24 21 2 2" xfId="13576" xr:uid="{DE806E31-A3AD-4E7D-A787-5EA0C518163D}"/>
    <cellStyle name="Comma 24 21 2 2 2" xfId="17601" xr:uid="{08571570-201B-4508-9D31-AEF39F3C14FD}"/>
    <cellStyle name="Comma 24 21 2 2 3" xfId="16344" xr:uid="{FF03FDCA-6E37-4223-A877-5E1E1B9135ED}"/>
    <cellStyle name="Comma 24 21 2 3" xfId="12786" xr:uid="{9E082FB5-9E66-4F07-9244-2A87F8D96BD5}"/>
    <cellStyle name="Comma 24 21 2 3 2" xfId="17101" xr:uid="{FFB8CA9B-302D-4675-B5D0-4CAFDD6A64F8}"/>
    <cellStyle name="Comma 24 21 2 4" xfId="15790" xr:uid="{8BCA687B-B8D4-4263-88C0-B4210175618F}"/>
    <cellStyle name="Comma 24 21 3" xfId="13157" xr:uid="{67E7DDF2-F2C5-4211-88A4-BA8E08FCE1EB}"/>
    <cellStyle name="Comma 24 21 3 2" xfId="17360" xr:uid="{3F897715-AF62-4054-BD08-1E86214288C3}"/>
    <cellStyle name="Comma 24 21 3 3" xfId="16103" xr:uid="{C745C98D-C66D-4A08-A57E-300A528E0002}"/>
    <cellStyle name="Comma 24 21 4" xfId="14343" xr:uid="{4D9BD9F4-68E5-4ED8-8B17-9C911572FBE1}"/>
    <cellStyle name="Comma 24 21 4 2" xfId="17854" xr:uid="{142BDF17-57D5-4023-9219-8974518F9902}"/>
    <cellStyle name="Comma 24 21 4 3" xfId="16598" xr:uid="{8AFEE7F7-7F29-4D81-8801-DC80CA742772}"/>
    <cellStyle name="Comma 24 21 5" xfId="12364" xr:uid="{B6B1595C-14A7-46B9-8D72-BBCE5901B7DB}"/>
    <cellStyle name="Comma 24 21 5 2" xfId="16860" xr:uid="{72269884-3949-4BD2-B8BF-7862542C8606}"/>
    <cellStyle name="Comma 24 21 6" xfId="15369" xr:uid="{721A0348-0694-4AF6-BA99-A38D0ACCB61B}"/>
    <cellStyle name="Comma 24 22" xfId="5584" xr:uid="{43F09B1E-13A8-4059-960E-E63721C7241E}"/>
    <cellStyle name="Comma 24 22 2" xfId="11995" xr:uid="{A60347C4-7C0D-45F2-90F5-BF7AAE65D682}"/>
    <cellStyle name="Comma 24 22 2 2" xfId="13577" xr:uid="{CA8581DC-4DC0-4D04-98C9-57597922B1B9}"/>
    <cellStyle name="Comma 24 22 2 2 2" xfId="17602" xr:uid="{E50E648E-7B1A-4AB0-A24D-9603610F9AC1}"/>
    <cellStyle name="Comma 24 22 2 2 3" xfId="16345" xr:uid="{2E4A290E-7E79-4AFF-B488-7531E9B6E4C2}"/>
    <cellStyle name="Comma 24 22 2 3" xfId="12787" xr:uid="{1113E26E-4540-453E-B5D6-65EC649D042F}"/>
    <cellStyle name="Comma 24 22 2 3 2" xfId="17102" xr:uid="{8BCAE6E5-B43B-4936-BD58-1305F57D7A3F}"/>
    <cellStyle name="Comma 24 22 2 4" xfId="15791" xr:uid="{B5B32212-F6B1-4BEC-9AD9-1EDA2B13CF6C}"/>
    <cellStyle name="Comma 24 22 3" xfId="13158" xr:uid="{83ED75F8-0295-4A7D-AC2F-0B1D4013E6D9}"/>
    <cellStyle name="Comma 24 22 3 2" xfId="17361" xr:uid="{EDE42BA3-49E5-4B80-98F0-F851986EA846}"/>
    <cellStyle name="Comma 24 22 3 3" xfId="16104" xr:uid="{9E172E95-9A81-42C7-87A3-5503BED22641}"/>
    <cellStyle name="Comma 24 22 4" xfId="14344" xr:uid="{97908C5F-90AA-4F84-AA4A-C237DCA775CA}"/>
    <cellStyle name="Comma 24 22 4 2" xfId="17855" xr:uid="{6F31042D-956D-419B-8C13-83B116093EA2}"/>
    <cellStyle name="Comma 24 22 4 3" xfId="16599" xr:uid="{DB0F5689-2621-4DD8-9922-7F3A3136E972}"/>
    <cellStyle name="Comma 24 22 5" xfId="12365" xr:uid="{25D4DE50-99BD-474A-91BD-3656F8E0E0EF}"/>
    <cellStyle name="Comma 24 22 5 2" xfId="16861" xr:uid="{011B7DEE-A48E-4F43-B680-3A71B988F619}"/>
    <cellStyle name="Comma 24 22 6" xfId="15370" xr:uid="{7607110A-5B14-4792-BEC4-737A080F82C8}"/>
    <cellStyle name="Comma 24 3" xfId="5585" xr:uid="{1CDFFE0C-411A-4633-809A-9C3D5A1C7950}"/>
    <cellStyle name="Comma 24 3 2" xfId="11996" xr:uid="{32590D8D-0EF4-48CE-B34D-633C6B7539EE}"/>
    <cellStyle name="Comma 24 3 2 2" xfId="13578" xr:uid="{E3D33FE6-A771-4B03-BA63-7FFC978B650C}"/>
    <cellStyle name="Comma 24 3 2 2 2" xfId="17603" xr:uid="{667C0D5E-678D-4FE8-BE7B-EBB49B7C6F98}"/>
    <cellStyle name="Comma 24 3 2 2 3" xfId="16346" xr:uid="{86D66108-3C53-4F6E-A084-E8A0093A7D22}"/>
    <cellStyle name="Comma 24 3 2 3" xfId="12788" xr:uid="{58AD7C17-36BB-4470-A02C-9EDF74F570B4}"/>
    <cellStyle name="Comma 24 3 2 3 2" xfId="17103" xr:uid="{7A2EEF16-3850-4F13-9216-6A0F7597D724}"/>
    <cellStyle name="Comma 24 3 2 4" xfId="15792" xr:uid="{229342DC-13F0-4DBE-B03C-04C57EAE5A17}"/>
    <cellStyle name="Comma 24 3 3" xfId="13159" xr:uid="{D5071D1B-4839-4750-8214-7E295D6740D9}"/>
    <cellStyle name="Comma 24 3 3 2" xfId="17362" xr:uid="{C531378E-A68F-45F3-8B0C-4188FD075583}"/>
    <cellStyle name="Comma 24 3 3 3" xfId="16105" xr:uid="{61A4E5E3-E66A-48D5-9472-C20A8863B19D}"/>
    <cellStyle name="Comma 24 3 4" xfId="14345" xr:uid="{63DE3260-88A7-46AA-939E-7532F38AF53C}"/>
    <cellStyle name="Comma 24 3 4 2" xfId="17856" xr:uid="{3527180A-E6F3-47C2-8930-3B4520D9756F}"/>
    <cellStyle name="Comma 24 3 4 3" xfId="16600" xr:uid="{69FB68E7-75D8-44D4-83CC-E2DA3E8071C9}"/>
    <cellStyle name="Comma 24 3 5" xfId="12366" xr:uid="{FBEAB00D-7A6D-4868-ACA2-1B9E8A5E0144}"/>
    <cellStyle name="Comma 24 3 5 2" xfId="16862" xr:uid="{041BF2C9-BB8E-4639-AA17-32423724CBCF}"/>
    <cellStyle name="Comma 24 3 6" xfId="15371" xr:uid="{FE27D363-BE6F-400D-9B31-41494D16701B}"/>
    <cellStyle name="Comma 24 4" xfId="5586" xr:uid="{F210686E-AB6E-46E9-A04B-E4CFC69C82C5}"/>
    <cellStyle name="Comma 24 4 2" xfId="11997" xr:uid="{401FAC44-C556-4451-BE52-13933E284530}"/>
    <cellStyle name="Comma 24 4 2 2" xfId="13579" xr:uid="{62E9D1CB-6A6A-4D8C-BE20-417D904D2C4E}"/>
    <cellStyle name="Comma 24 4 2 2 2" xfId="17604" xr:uid="{A1C5D91C-58B5-499D-BA80-7B3C9A7D9C83}"/>
    <cellStyle name="Comma 24 4 2 2 3" xfId="16347" xr:uid="{DA783BBA-303F-45FF-A6CF-3489041B4873}"/>
    <cellStyle name="Comma 24 4 2 3" xfId="12789" xr:uid="{B861B472-C93F-48E8-B44D-D2F3FB9DD10E}"/>
    <cellStyle name="Comma 24 4 2 3 2" xfId="17104" xr:uid="{AB7A930C-C74E-4103-A4FF-99571DB170AE}"/>
    <cellStyle name="Comma 24 4 2 4" xfId="15793" xr:uid="{00EB583D-ABCE-423A-BB47-AC2DA5BEFBD3}"/>
    <cellStyle name="Comma 24 4 3" xfId="13160" xr:uid="{B502FCFA-BCA1-46D7-B54C-DAF0D9C84306}"/>
    <cellStyle name="Comma 24 4 3 2" xfId="17363" xr:uid="{5D579587-9D10-4BF3-B83A-2FC9D744A605}"/>
    <cellStyle name="Comma 24 4 3 3" xfId="16106" xr:uid="{2B698C43-1579-4127-AA73-036028B51E23}"/>
    <cellStyle name="Comma 24 4 4" xfId="14346" xr:uid="{963BB172-6F8A-43A0-A25B-94B9C0CDBB8C}"/>
    <cellStyle name="Comma 24 4 4 2" xfId="17857" xr:uid="{6678F6B2-CB71-4236-BD32-0DAC04CDBD87}"/>
    <cellStyle name="Comma 24 4 4 3" xfId="16601" xr:uid="{0154F1EF-41AD-49AB-A6FC-816398207488}"/>
    <cellStyle name="Comma 24 4 5" xfId="12367" xr:uid="{37A95000-4847-4A31-A0CB-9071D56A095F}"/>
    <cellStyle name="Comma 24 4 5 2" xfId="16863" xr:uid="{12118A9E-E1DD-4C3A-9EDB-07241404BBE4}"/>
    <cellStyle name="Comma 24 4 6" xfId="15372" xr:uid="{F70A8A4A-4F02-4283-ADD2-9E1CFB7D635A}"/>
    <cellStyle name="Comma 24 5" xfId="5587" xr:uid="{A68E8CEB-CA2C-49A7-8DD1-E1BF8F2F1FA2}"/>
    <cellStyle name="Comma 24 5 2" xfId="11998" xr:uid="{363350AA-3381-4C2E-AFC8-1EE2D57FB131}"/>
    <cellStyle name="Comma 24 5 2 2" xfId="13580" xr:uid="{8D76993D-C55C-469C-8F44-62183EDF4591}"/>
    <cellStyle name="Comma 24 5 2 2 2" xfId="17605" xr:uid="{8DCFA42B-6D1B-4EBC-81AA-B14372044EF2}"/>
    <cellStyle name="Comma 24 5 2 2 3" xfId="16348" xr:uid="{2861A438-439A-4BAD-806D-3292A520CD2D}"/>
    <cellStyle name="Comma 24 5 2 3" xfId="12790" xr:uid="{E6524623-3B5E-4136-BD3A-61C40E348955}"/>
    <cellStyle name="Comma 24 5 2 3 2" xfId="17105" xr:uid="{4C4E9808-09E3-48FF-BEBD-2A385A796A9B}"/>
    <cellStyle name="Comma 24 5 2 4" xfId="15794" xr:uid="{7B12C341-358A-4545-9C00-4A8F08F6FF1E}"/>
    <cellStyle name="Comma 24 5 3" xfId="13161" xr:uid="{FEBED915-6D57-4ABF-979B-B0AD5D235609}"/>
    <cellStyle name="Comma 24 5 3 2" xfId="17364" xr:uid="{AA61BFF3-26B0-42C1-91C0-0813DA8463CB}"/>
    <cellStyle name="Comma 24 5 3 3" xfId="16107" xr:uid="{08C89F2D-595C-45AD-B67A-0D756B576C09}"/>
    <cellStyle name="Comma 24 5 4" xfId="14347" xr:uid="{6A9EA0F3-BE0A-4215-964F-4BB00B27FD23}"/>
    <cellStyle name="Comma 24 5 4 2" xfId="17858" xr:uid="{FD4D782A-AE5F-4E34-905E-4BC5F3849612}"/>
    <cellStyle name="Comma 24 5 4 3" xfId="16602" xr:uid="{52FF678F-DD7F-41D4-AAF1-D46CDA763FEC}"/>
    <cellStyle name="Comma 24 5 5" xfId="12368" xr:uid="{23EC1C31-A0A6-4057-A040-402F0F6C0ACE}"/>
    <cellStyle name="Comma 24 5 5 2" xfId="16864" xr:uid="{4950C0BA-ACF0-49A7-A8E9-5C05F3356AFB}"/>
    <cellStyle name="Comma 24 5 6" xfId="15373" xr:uid="{2621384B-33E0-4F99-A099-14DEB9756171}"/>
    <cellStyle name="Comma 24 6" xfId="5588" xr:uid="{C73A9343-06A0-40C0-A27D-34108D1D0A8F}"/>
    <cellStyle name="Comma 24 6 2" xfId="11999" xr:uid="{C5B38EFA-67B2-4274-B4B2-2EE0694F4E22}"/>
    <cellStyle name="Comma 24 6 2 2" xfId="13581" xr:uid="{70004DA9-5F5D-47B4-9AEB-6332915B376B}"/>
    <cellStyle name="Comma 24 6 2 2 2" xfId="17606" xr:uid="{2A1F123D-B91F-4A15-B404-0F9E5135399E}"/>
    <cellStyle name="Comma 24 6 2 2 3" xfId="16349" xr:uid="{136DE867-CB28-4566-8E9F-EF39BBA99924}"/>
    <cellStyle name="Comma 24 6 2 3" xfId="12791" xr:uid="{1D1E4F44-CCAD-4C92-86A3-425571F23087}"/>
    <cellStyle name="Comma 24 6 2 3 2" xfId="17106" xr:uid="{4ACB8DFC-6E01-4AB6-9086-FFDF70345721}"/>
    <cellStyle name="Comma 24 6 2 4" xfId="15795" xr:uid="{DAB4B14F-6437-497B-8DEA-71C87FF1F762}"/>
    <cellStyle name="Comma 24 6 3" xfId="13162" xr:uid="{98301153-8E08-49B4-9DDD-9AFF6D263668}"/>
    <cellStyle name="Comma 24 6 3 2" xfId="17365" xr:uid="{4FB76101-ABD6-4447-AB8B-4F9A42C2D8BD}"/>
    <cellStyle name="Comma 24 6 3 3" xfId="16108" xr:uid="{E0F73825-CBE9-440F-A53E-DCDC22DBE0C6}"/>
    <cellStyle name="Comma 24 6 4" xfId="14348" xr:uid="{481B5AB0-DC70-4E32-A653-DB5DEEFB10D4}"/>
    <cellStyle name="Comma 24 6 4 2" xfId="17859" xr:uid="{B57D6451-076F-481D-A233-AA9C2AE5FFC6}"/>
    <cellStyle name="Comma 24 6 4 3" xfId="16603" xr:uid="{7E81B727-F77F-40C1-80F2-0E4879DF9501}"/>
    <cellStyle name="Comma 24 6 5" xfId="12369" xr:uid="{C48430AF-57FE-4784-832C-D7A571716589}"/>
    <cellStyle name="Comma 24 6 5 2" xfId="16865" xr:uid="{BE4F1DAC-075A-4644-B060-3BA9B5397A7E}"/>
    <cellStyle name="Comma 24 6 6" xfId="15374" xr:uid="{F3D27A6A-AEBB-46D9-9643-8DD8FD72B6BB}"/>
    <cellStyle name="Comma 24 7" xfId="5589" xr:uid="{4B53D4F1-1EBB-4ABD-9DB9-D8F39BB5F875}"/>
    <cellStyle name="Comma 24 7 2" xfId="12000" xr:uid="{093FF69A-0564-4059-8DEE-20E96CBECEA8}"/>
    <cellStyle name="Comma 24 7 2 2" xfId="13582" xr:uid="{79F6C6E3-A449-4DA0-8ADF-D59AC20FB527}"/>
    <cellStyle name="Comma 24 7 2 2 2" xfId="17607" xr:uid="{F7264DEE-6CDB-45A0-8BB6-7E102FCE139D}"/>
    <cellStyle name="Comma 24 7 2 2 3" xfId="16350" xr:uid="{DF907BC8-4C5D-4A6D-A24A-43DDD5620A74}"/>
    <cellStyle name="Comma 24 7 2 3" xfId="12792" xr:uid="{C5761F14-5EB2-44B1-A8D0-280E63B3340F}"/>
    <cellStyle name="Comma 24 7 2 3 2" xfId="17107" xr:uid="{6269A28B-36A4-413F-9968-592251EDA172}"/>
    <cellStyle name="Comma 24 7 2 4" xfId="15796" xr:uid="{0787E762-D57A-4380-A26B-2F7BC7A68154}"/>
    <cellStyle name="Comma 24 7 3" xfId="13163" xr:uid="{4E9AE90E-5861-48C7-B9E7-A4674D2F5C6E}"/>
    <cellStyle name="Comma 24 7 3 2" xfId="17366" xr:uid="{F6BF19C6-654F-4A93-B1A0-8A3DA7D8D5A9}"/>
    <cellStyle name="Comma 24 7 3 3" xfId="16109" xr:uid="{4416990B-0014-463F-9148-C9221E83AAAC}"/>
    <cellStyle name="Comma 24 7 4" xfId="14349" xr:uid="{B8E35844-F5CB-464E-A257-7FC633BA4A2D}"/>
    <cellStyle name="Comma 24 7 4 2" xfId="17860" xr:uid="{361113D2-6658-443E-B304-4B99F168CAAC}"/>
    <cellStyle name="Comma 24 7 4 3" xfId="16604" xr:uid="{9DDEFB05-9C5E-4BDA-985B-0BF12943DD1B}"/>
    <cellStyle name="Comma 24 7 5" xfId="12370" xr:uid="{7BBB0F9F-621C-43D1-8E33-C71B02345CC4}"/>
    <cellStyle name="Comma 24 7 5 2" xfId="16866" xr:uid="{D9CB13E9-87BC-48EE-8B66-752986F1DFDB}"/>
    <cellStyle name="Comma 24 7 6" xfId="15375" xr:uid="{C34A91BD-61DF-40BD-97C2-CE7E8B678216}"/>
    <cellStyle name="Comma 24 8" xfId="5590" xr:uid="{55A9005D-140E-4643-89EB-B0AAFB5B9A84}"/>
    <cellStyle name="Comma 24 8 2" xfId="12001" xr:uid="{85184E20-42B3-4BCC-A3A3-6B6A67969F9F}"/>
    <cellStyle name="Comma 24 8 2 2" xfId="13583" xr:uid="{A2EC4E44-88B3-4961-A2B6-90E9582752A9}"/>
    <cellStyle name="Comma 24 8 2 2 2" xfId="17608" xr:uid="{0E38FCA6-F1D0-4625-AAF2-0CB1C56361BA}"/>
    <cellStyle name="Comma 24 8 2 2 3" xfId="16351" xr:uid="{18209E40-CD61-4989-8CFE-8A42E0F37B12}"/>
    <cellStyle name="Comma 24 8 2 3" xfId="12793" xr:uid="{1A91A6EA-765A-45A3-A585-0EF74CB3E082}"/>
    <cellStyle name="Comma 24 8 2 3 2" xfId="17108" xr:uid="{408E628A-DE15-45D7-8300-A9FA0E5461E0}"/>
    <cellStyle name="Comma 24 8 2 4" xfId="15797" xr:uid="{AF93B503-BBBA-41D9-9048-EFAFDE395AFB}"/>
    <cellStyle name="Comma 24 8 3" xfId="13164" xr:uid="{20EBBAE9-2E84-4041-A867-B75310BE37ED}"/>
    <cellStyle name="Comma 24 8 3 2" xfId="17367" xr:uid="{13811839-E12A-4B51-9D3B-8A17BC657636}"/>
    <cellStyle name="Comma 24 8 3 3" xfId="16110" xr:uid="{74A75F33-CC1D-4A81-B3BA-88A928657B6E}"/>
    <cellStyle name="Comma 24 8 4" xfId="14350" xr:uid="{BE17E897-FB7B-4E7E-99E6-93CB7CC8D350}"/>
    <cellStyle name="Comma 24 8 4 2" xfId="17861" xr:uid="{E8FC8715-6677-4EB3-885A-B141B7EA4090}"/>
    <cellStyle name="Comma 24 8 4 3" xfId="16605" xr:uid="{2F248127-AD97-4FCE-B075-1806905B9207}"/>
    <cellStyle name="Comma 24 8 5" xfId="12371" xr:uid="{C70B538B-086D-4FBB-9614-AAC4AB706FB1}"/>
    <cellStyle name="Comma 24 8 5 2" xfId="16867" xr:uid="{AF7E78B2-0FCD-40DE-B10D-E34457C91B41}"/>
    <cellStyle name="Comma 24 8 6" xfId="15376" xr:uid="{2DBF4FAE-6E0A-46AD-8C04-E5290AB630D0}"/>
    <cellStyle name="Comma 24 9" xfId="5591" xr:uid="{B1DC0BB3-2C5F-41D6-AB7F-005A7E1A89AD}"/>
    <cellStyle name="Comma 24 9 2" xfId="12002" xr:uid="{FDCC74C5-0539-41AF-856C-30A3649720CB}"/>
    <cellStyle name="Comma 24 9 2 2" xfId="13584" xr:uid="{2C0278E2-0933-45A8-B5C1-B43162DB814D}"/>
    <cellStyle name="Comma 24 9 2 2 2" xfId="17609" xr:uid="{7A55A01B-E1D9-4085-A263-8D0FD0977901}"/>
    <cellStyle name="Comma 24 9 2 2 3" xfId="16352" xr:uid="{C64E93A1-1178-46B0-9687-0930B0AA28C2}"/>
    <cellStyle name="Comma 24 9 2 3" xfId="12794" xr:uid="{73F698FF-E1DD-4BB6-A62A-8D8934B4E3DE}"/>
    <cellStyle name="Comma 24 9 2 3 2" xfId="17109" xr:uid="{3463561F-3AC3-4C68-A9C7-4314F2B7251D}"/>
    <cellStyle name="Comma 24 9 2 4" xfId="15798" xr:uid="{B52369CF-9096-4B01-AE20-4B9A0A5466E3}"/>
    <cellStyle name="Comma 24 9 3" xfId="13165" xr:uid="{D23BCC20-9A8C-4C45-AAB3-22F6F027155E}"/>
    <cellStyle name="Comma 24 9 3 2" xfId="17368" xr:uid="{959247D5-7613-405E-B194-B0DA4F51FC01}"/>
    <cellStyle name="Comma 24 9 3 3" xfId="16111" xr:uid="{28A2CBE1-E25D-4E00-BC67-10E31748812C}"/>
    <cellStyle name="Comma 24 9 4" xfId="14351" xr:uid="{319EB7A6-3EEE-4C56-BB61-5133D4CDDAC2}"/>
    <cellStyle name="Comma 24 9 4 2" xfId="17862" xr:uid="{7F2F1173-6D34-47A9-BBBE-EE6624D989FA}"/>
    <cellStyle name="Comma 24 9 4 3" xfId="16606" xr:uid="{286DF147-0B0E-4737-949C-069BD9BB4FCD}"/>
    <cellStyle name="Comma 24 9 5" xfId="12372" xr:uid="{114896B2-E5BF-4202-BEDC-249368528E09}"/>
    <cellStyle name="Comma 24 9 5 2" xfId="16868" xr:uid="{61B24482-8B33-4AE6-B989-06F4F2F91FBC}"/>
    <cellStyle name="Comma 24 9 6" xfId="15377" xr:uid="{82EC02D6-074E-4C06-94EB-6BDB6D74F800}"/>
    <cellStyle name="Comma 25" xfId="1194" xr:uid="{CF8F8F2E-2A94-481B-BEA5-7758E2854700}"/>
    <cellStyle name="Comma 25 2 2" xfId="5592" xr:uid="{EE013576-620B-40F5-9070-0DDC6F80B780}"/>
    <cellStyle name="Comma 25 2 2 2" xfId="12003" xr:uid="{B3C9742D-242D-48CC-A1F0-CC3D2F4E50A3}"/>
    <cellStyle name="Comma 25 2 2 2 2" xfId="13585" xr:uid="{C86B1C3B-BA14-480A-9B9D-0E8BA5A95D38}"/>
    <cellStyle name="Comma 25 2 2 2 3" xfId="12795" xr:uid="{6AEBF4FB-8B77-44EB-9891-F66D93A50787}"/>
    <cellStyle name="Comma 25 2 2 2 4" xfId="15799" xr:uid="{C1116216-AC39-4C53-AAE1-636D9DC7E55A}"/>
    <cellStyle name="Comma 25 2 2 3" xfId="14352" xr:uid="{70496DE2-4BED-4A1F-8CE9-EB1D16CFB5FD}"/>
    <cellStyle name="Comma 25 2 2 4" xfId="11582" xr:uid="{C938C929-FEE1-4E6A-A183-1B33F4C79AD6}"/>
    <cellStyle name="Comma 26" xfId="5593" xr:uid="{253C3DDC-ED49-4372-9BD7-8A9AB01536AC}"/>
    <cellStyle name="Comma 26 2" xfId="12004" xr:uid="{D1363757-01CD-495B-BB8C-3F065D76627B}"/>
    <cellStyle name="Comma 26 2 2" xfId="13586" xr:uid="{B3CE80FF-9C20-4054-84AD-7E372F9D7F39}"/>
    <cellStyle name="Comma 26 2 3" xfId="12796" xr:uid="{6EEF8D18-D11D-475C-AE43-4267A225058C}"/>
    <cellStyle name="Comma 26 2 4" xfId="15800" xr:uid="{B0DBE472-AEAF-414D-A563-5804EBD58E78}"/>
    <cellStyle name="Comma 26 3" xfId="13166" xr:uid="{0B265802-FDB1-4C76-914A-AD0C260F750B}"/>
    <cellStyle name="Comma 26 4" xfId="14353" xr:uid="{C127B25F-C7EF-41DD-B3F1-EFEF6A932698}"/>
    <cellStyle name="Comma 26 5" xfId="12373" xr:uid="{D7CCA0D7-78CB-4BE8-973E-C3E9FC42BD4A}"/>
    <cellStyle name="Comma 26 6" xfId="15378" xr:uid="{DD8A52CB-0FE9-4EE6-89D1-39123B77A1F4}"/>
    <cellStyle name="Comma 27" xfId="5594" xr:uid="{0F504F4A-4362-454E-A72B-26A30BC24079}"/>
    <cellStyle name="Comma 27 2" xfId="12005" xr:uid="{C1EC0536-8F25-4951-99FC-708FFA8326EF}"/>
    <cellStyle name="Comma 27 2 2" xfId="13587" xr:uid="{37FB5516-93F0-44D6-9125-B21D67712827}"/>
    <cellStyle name="Comma 27 2 3" xfId="12797" xr:uid="{31F9B641-6051-4E69-A2F1-ADF0B1081146}"/>
    <cellStyle name="Comma 27 2 4" xfId="15801" xr:uid="{C776FC58-8B0B-4B88-ACEE-95B851C13728}"/>
    <cellStyle name="Comma 27 3" xfId="14354" xr:uid="{F6282BBE-3C8B-42BD-9992-29A1A7156F66}"/>
    <cellStyle name="Comma 27 4" xfId="8432" xr:uid="{6DEE3DAD-3B17-41A4-BBAC-32022E47D050}"/>
    <cellStyle name="Comma 27 4 2" xfId="12163" xr:uid="{8DB7A597-F2CA-4F3A-8F12-475870A5E5D8}"/>
    <cellStyle name="Comma 27 4 2 2" xfId="13749" xr:uid="{43333B11-C0CC-4C61-975E-4F820B9FF87D}"/>
    <cellStyle name="Comma 27 4 2 3" xfId="12959" xr:uid="{04DB985C-DE20-4E08-88F8-2A0A9E3B40C4}"/>
    <cellStyle name="Comma 27 4 2 4" xfId="15963" xr:uid="{AB673A95-EA67-4F59-A57E-334FEBDFB8B0}"/>
    <cellStyle name="Comma 27 4 3" xfId="13325" xr:uid="{15B7D2D9-4CAA-4471-9A8D-7EC34351DC81}"/>
    <cellStyle name="Comma 27 4 4" xfId="14749" xr:uid="{BEF44887-867A-4607-B4BD-89C4CFC9A1E0}"/>
    <cellStyle name="Comma 27 4 5" xfId="12533" xr:uid="{01EFB0DA-39A4-4FCE-B649-24CFD00A80B3}"/>
    <cellStyle name="Comma 27 4 6" xfId="15537" xr:uid="{53A0C4C7-67F4-43B8-AB05-F8F63BFF2295}"/>
    <cellStyle name="Comma 27 5" xfId="11583" xr:uid="{53E7B1D8-EFC9-44A8-8B34-9710B43AD677}"/>
    <cellStyle name="Comma 28" xfId="5595" xr:uid="{FAE19A16-7890-4F1E-907C-BDBA441C9C8D}"/>
    <cellStyle name="Comma 28 10" xfId="5596" xr:uid="{87E194FE-54ED-4DC3-8CA3-C81C65B7A568}"/>
    <cellStyle name="Comma 28 10 2" xfId="12007" xr:uid="{06F8DDEB-7A52-4216-BAF1-66F008960226}"/>
    <cellStyle name="Comma 28 10 2 2" xfId="13589" xr:uid="{945F9C35-BD17-4BB7-93B0-6F195A81688B}"/>
    <cellStyle name="Comma 28 10 2 2 2" xfId="17611" xr:uid="{B5CC618F-CF76-4A46-9220-3D0ACA02A64F}"/>
    <cellStyle name="Comma 28 10 2 2 3" xfId="16354" xr:uid="{083D7710-4BB6-4582-BC24-A8C1A8AEB060}"/>
    <cellStyle name="Comma 28 10 2 3" xfId="12799" xr:uid="{B4B39DC8-8676-4B8F-8854-68E992EA6CC3}"/>
    <cellStyle name="Comma 28 10 2 3 2" xfId="17111" xr:uid="{C7181606-FA62-49CF-AA96-E10A234881D4}"/>
    <cellStyle name="Comma 28 10 2 4" xfId="15803" xr:uid="{FE4772B9-79DB-4047-B0AF-684C336A9784}"/>
    <cellStyle name="Comma 28 10 3" xfId="13168" xr:uid="{92A55A16-E8BF-43A5-A1C5-BA19BA846FD6}"/>
    <cellStyle name="Comma 28 10 3 2" xfId="17370" xr:uid="{E117EC66-E558-47E1-B1A9-ED44779B8DC3}"/>
    <cellStyle name="Comma 28 10 3 3" xfId="16113" xr:uid="{BF1FFC70-62AA-4596-AD72-0548F91344CC}"/>
    <cellStyle name="Comma 28 10 4" xfId="14356" xr:uid="{C4A5BC57-EE23-43B5-A836-6E882B438744}"/>
    <cellStyle name="Comma 28 10 4 2" xfId="17864" xr:uid="{1CF7A37C-71A2-4BA8-8DBC-F9531BFD14E1}"/>
    <cellStyle name="Comma 28 10 4 3" xfId="16608" xr:uid="{ECF63569-1FB6-4046-A8DB-EDF564551997}"/>
    <cellStyle name="Comma 28 10 5" xfId="12375" xr:uid="{202B5A28-FCB6-4831-99C5-0E60ABB04F30}"/>
    <cellStyle name="Comma 28 10 5 2" xfId="16870" xr:uid="{A2293774-83AA-4A69-B92B-FFAB4079137F}"/>
    <cellStyle name="Comma 28 10 6" xfId="15380" xr:uid="{00141AA9-3473-48BC-897F-B1941F1766E6}"/>
    <cellStyle name="Comma 28 11" xfId="5597" xr:uid="{F1314A30-A8DA-4987-9487-9743E93860C1}"/>
    <cellStyle name="Comma 28 11 2" xfId="12008" xr:uid="{114AE2AA-E71E-4379-8696-D496C14AD9C5}"/>
    <cellStyle name="Comma 28 11 2 2" xfId="13590" xr:uid="{B2B48157-66A2-47D8-8F25-9736A3DF1CDA}"/>
    <cellStyle name="Comma 28 11 2 2 2" xfId="17612" xr:uid="{EC1EE0EC-C207-4B7E-B67B-6783EC32A9D0}"/>
    <cellStyle name="Comma 28 11 2 2 3" xfId="16355" xr:uid="{A7FB4B5F-F282-4B26-B31B-4FC47928A3DA}"/>
    <cellStyle name="Comma 28 11 2 3" xfId="12800" xr:uid="{B2106C48-02C2-459B-B3B2-29CAE8FB417A}"/>
    <cellStyle name="Comma 28 11 2 3 2" xfId="17112" xr:uid="{7AD6A16D-BC5A-4C1F-91B3-ACBCB9092023}"/>
    <cellStyle name="Comma 28 11 2 4" xfId="15804" xr:uid="{209EE721-0FD3-4D47-93ED-AF86307A6C72}"/>
    <cellStyle name="Comma 28 11 3" xfId="13169" xr:uid="{1BB623AF-F7B7-4BFA-B546-D9FA06F0B3CE}"/>
    <cellStyle name="Comma 28 11 3 2" xfId="17371" xr:uid="{F1D83720-49CB-4E25-B372-7ADB71C1D076}"/>
    <cellStyle name="Comma 28 11 3 3" xfId="16114" xr:uid="{F95D46AB-F421-411D-B2C1-CD652ADA4939}"/>
    <cellStyle name="Comma 28 11 4" xfId="14357" xr:uid="{B30FD461-5F62-4B45-8A57-36DBACA9BC21}"/>
    <cellStyle name="Comma 28 11 4 2" xfId="17865" xr:uid="{12B58DED-D16F-4C0F-B0C3-376F354BA587}"/>
    <cellStyle name="Comma 28 11 4 3" xfId="16609" xr:uid="{1C571BAE-96CE-49F6-B5AE-14A663724B64}"/>
    <cellStyle name="Comma 28 11 5" xfId="12376" xr:uid="{EFCBA64E-D448-4A39-BAA0-BEEF0D1E1CE7}"/>
    <cellStyle name="Comma 28 11 5 2" xfId="16871" xr:uid="{E8BA67DB-B66C-43CB-8AE2-9317D020F198}"/>
    <cellStyle name="Comma 28 11 6" xfId="15381" xr:uid="{3C02B114-271A-4948-A00F-7E92E7160968}"/>
    <cellStyle name="Comma 28 12" xfId="5598" xr:uid="{61DB7B90-F9A6-406C-9567-61EC2489614F}"/>
    <cellStyle name="Comma 28 12 2" xfId="12009" xr:uid="{7D80A7F4-186B-42BC-BCBF-BE0F68AA7BF1}"/>
    <cellStyle name="Comma 28 12 2 2" xfId="13591" xr:uid="{6015B467-7AFB-4410-8DE9-A4F55B752485}"/>
    <cellStyle name="Comma 28 12 2 2 2" xfId="17613" xr:uid="{BEFB6DFB-6DF0-470A-AAEF-87D9913B7B34}"/>
    <cellStyle name="Comma 28 12 2 2 3" xfId="16356" xr:uid="{07C92F00-164C-4B03-9EA5-B8351B983626}"/>
    <cellStyle name="Comma 28 12 2 3" xfId="12801" xr:uid="{5262140B-21CE-4FD9-840C-B1B2C9016E3E}"/>
    <cellStyle name="Comma 28 12 2 3 2" xfId="17113" xr:uid="{B0262CF2-B5BB-4D80-83DE-04734E0982A4}"/>
    <cellStyle name="Comma 28 12 2 4" xfId="15805" xr:uid="{435C2644-B323-4AA1-AE6A-F7531C9B41A7}"/>
    <cellStyle name="Comma 28 12 3" xfId="13170" xr:uid="{346D1BD1-AAA0-4483-B89B-DC70C77B6713}"/>
    <cellStyle name="Comma 28 12 3 2" xfId="17372" xr:uid="{E301A809-08AE-482E-BD8F-21266190C3B3}"/>
    <cellStyle name="Comma 28 12 3 3" xfId="16115" xr:uid="{EEABA02C-0734-4250-BBA6-DFEAA5B24806}"/>
    <cellStyle name="Comma 28 12 4" xfId="14358" xr:uid="{39388E33-68F6-4A12-B4B8-1C949685B75B}"/>
    <cellStyle name="Comma 28 12 4 2" xfId="17866" xr:uid="{73E74A9A-6FF3-4D7C-9DBB-B59CEC95184E}"/>
    <cellStyle name="Comma 28 12 4 3" xfId="16610" xr:uid="{57B4CE04-1352-437F-B3F0-D29196277AB1}"/>
    <cellStyle name="Comma 28 12 5" xfId="12377" xr:uid="{280DDE82-B241-4CD5-BEE2-8D451138C09E}"/>
    <cellStyle name="Comma 28 12 5 2" xfId="16872" xr:uid="{DA400685-FB0D-406B-A2AA-A0177254F4CC}"/>
    <cellStyle name="Comma 28 12 6" xfId="15382" xr:uid="{6C3FC8CA-9714-4C5B-B547-52E5CF97069B}"/>
    <cellStyle name="Comma 28 13" xfId="5599" xr:uid="{DE9649AC-B1AB-4F63-AE4B-EA84B90F3900}"/>
    <cellStyle name="Comma 28 13 2" xfId="12010" xr:uid="{1A484E98-3C99-4C81-9A99-DE65DF43DC5F}"/>
    <cellStyle name="Comma 28 13 2 2" xfId="13592" xr:uid="{FC2C9FB1-C399-4239-9788-E96C18DC839E}"/>
    <cellStyle name="Comma 28 13 2 2 2" xfId="17614" xr:uid="{36B1E2A7-10FD-495D-9147-22FDA55FEB0C}"/>
    <cellStyle name="Comma 28 13 2 2 3" xfId="16357" xr:uid="{2F57DFA3-D092-4906-9FC5-F0BF5E11EC0A}"/>
    <cellStyle name="Comma 28 13 2 3" xfId="12802" xr:uid="{693C39B2-7535-453A-9045-F21ABC17A9F9}"/>
    <cellStyle name="Comma 28 13 2 3 2" xfId="17114" xr:uid="{4098BA80-382F-429C-9A63-F0BF0F1637C7}"/>
    <cellStyle name="Comma 28 13 2 4" xfId="15806" xr:uid="{40836B39-C00A-4ED6-AD4B-347B0973B03E}"/>
    <cellStyle name="Comma 28 13 3" xfId="13171" xr:uid="{55E216CA-F153-419C-9DC7-7FAC823164CF}"/>
    <cellStyle name="Comma 28 13 3 2" xfId="17373" xr:uid="{4813F92F-D25B-4451-82E0-9F1E1A9DFC6B}"/>
    <cellStyle name="Comma 28 13 3 3" xfId="16116" xr:uid="{BCA0ADB2-C9C8-4AC0-A27A-64DBE420E3DD}"/>
    <cellStyle name="Comma 28 13 4" xfId="14359" xr:uid="{007DD923-5F20-464C-B906-43377253A3F1}"/>
    <cellStyle name="Comma 28 13 4 2" xfId="17867" xr:uid="{7836ACB5-7D2E-4375-A7E1-2C57D8B5B84D}"/>
    <cellStyle name="Comma 28 13 4 3" xfId="16611" xr:uid="{10F63F8E-0DED-4449-8344-D463169EE659}"/>
    <cellStyle name="Comma 28 13 5" xfId="12378" xr:uid="{8F0E47E4-56C8-49B0-9ED8-7A7147B551CB}"/>
    <cellStyle name="Comma 28 13 5 2" xfId="16873" xr:uid="{2D4BA11C-AAE2-4205-9F2E-BFD3A779C187}"/>
    <cellStyle name="Comma 28 13 6" xfId="15383" xr:uid="{A7011F30-7EDF-4EA0-88FD-22B8B8AE4BE4}"/>
    <cellStyle name="Comma 28 14" xfId="5600" xr:uid="{8FF00F3E-1C46-40CD-9C47-AE40CF51A907}"/>
    <cellStyle name="Comma 28 14 2" xfId="12011" xr:uid="{9DCB253E-84B4-4F45-BAAF-8215336539E0}"/>
    <cellStyle name="Comma 28 14 2 2" xfId="13593" xr:uid="{019A3EB0-BC44-4BCA-A4AB-CA4CC0ACF0DD}"/>
    <cellStyle name="Comma 28 14 2 2 2" xfId="17615" xr:uid="{EEE81BD7-C83F-4D03-A1F2-C9DBB451E476}"/>
    <cellStyle name="Comma 28 14 2 2 3" xfId="16358" xr:uid="{CEAC67DC-F3B0-4AA9-AEB5-E87428095F61}"/>
    <cellStyle name="Comma 28 14 2 3" xfId="12803" xr:uid="{254CA7B4-8F5F-40D4-A181-13D1D3588652}"/>
    <cellStyle name="Comma 28 14 2 3 2" xfId="17115" xr:uid="{2D5B1464-4105-4E39-B43D-973896F6CEF1}"/>
    <cellStyle name="Comma 28 14 2 4" xfId="15807" xr:uid="{E8666DD4-0D46-4EBC-A2A8-A7D27582968D}"/>
    <cellStyle name="Comma 28 14 3" xfId="13172" xr:uid="{8DE3791E-6204-4F2F-8285-932257AC7B50}"/>
    <cellStyle name="Comma 28 14 3 2" xfId="17374" xr:uid="{6BE4834E-613B-40BD-BD18-6F63DE38BE9B}"/>
    <cellStyle name="Comma 28 14 3 3" xfId="16117" xr:uid="{4FD85FFB-877A-4250-BA4A-AD028E8A9740}"/>
    <cellStyle name="Comma 28 14 4" xfId="14360" xr:uid="{67A79D52-F6A5-4E15-B02A-D14004A87EC7}"/>
    <cellStyle name="Comma 28 14 4 2" xfId="17868" xr:uid="{DD2BE851-0006-4D5E-89E1-1E78F195C751}"/>
    <cellStyle name="Comma 28 14 4 3" xfId="16612" xr:uid="{7B456EC3-0D1E-423D-8657-549806844745}"/>
    <cellStyle name="Comma 28 14 5" xfId="12379" xr:uid="{80F68875-790E-45A1-89E0-F0F8743FA59F}"/>
    <cellStyle name="Comma 28 14 5 2" xfId="16874" xr:uid="{68F9D293-0ADC-4AEF-8B8F-733A97731D62}"/>
    <cellStyle name="Comma 28 14 6" xfId="15384" xr:uid="{71FD6BBB-3160-473E-A82E-42115867DD31}"/>
    <cellStyle name="Comma 28 15" xfId="5601" xr:uid="{0164764B-4281-48D8-86F2-946656F1E29B}"/>
    <cellStyle name="Comma 28 15 2" xfId="12012" xr:uid="{EF7C4674-E115-4299-80CB-82911A7AE338}"/>
    <cellStyle name="Comma 28 15 2 2" xfId="13594" xr:uid="{1F814BDC-9C0E-4C01-B063-D43ADAA1DD3F}"/>
    <cellStyle name="Comma 28 15 2 2 2" xfId="17616" xr:uid="{1CD7A372-223C-4333-B547-E537EACF0F2F}"/>
    <cellStyle name="Comma 28 15 2 2 3" xfId="16359" xr:uid="{99DD12BF-1DF9-4FE8-91A0-9E74C020FBF5}"/>
    <cellStyle name="Comma 28 15 2 3" xfId="12804" xr:uid="{B849A3D1-6E11-43C4-9CFC-E0D98FEC7504}"/>
    <cellStyle name="Comma 28 15 2 3 2" xfId="17116" xr:uid="{5B502568-F64B-4988-AD14-5A890777B975}"/>
    <cellStyle name="Comma 28 15 2 4" xfId="15808" xr:uid="{32367AAC-47F6-4C3C-9894-DA7AB15885FB}"/>
    <cellStyle name="Comma 28 15 3" xfId="13173" xr:uid="{D1E4FF99-123E-4D0A-BB9C-1901EFDA5A4B}"/>
    <cellStyle name="Comma 28 15 3 2" xfId="17375" xr:uid="{55F5FB7E-F2F8-4952-B576-0CF5356CFA64}"/>
    <cellStyle name="Comma 28 15 3 3" xfId="16118" xr:uid="{71D524DD-BFC3-4969-B376-914337E8E0D5}"/>
    <cellStyle name="Comma 28 15 4" xfId="14361" xr:uid="{3A5703CF-A7C9-4E0D-AA7A-2CBEBF1CFAA1}"/>
    <cellStyle name="Comma 28 15 4 2" xfId="17869" xr:uid="{49E5821E-6CF9-4C86-9909-81AC2C164F22}"/>
    <cellStyle name="Comma 28 15 4 3" xfId="16613" xr:uid="{C663444A-6BA8-48B9-B91E-48037BA5FA67}"/>
    <cellStyle name="Comma 28 15 5" xfId="12380" xr:uid="{12B3C1D2-64C1-49F6-B59D-41AA21FA9FC3}"/>
    <cellStyle name="Comma 28 15 5 2" xfId="16875" xr:uid="{35B6643C-2089-4FD8-9085-7722BBCA0CC4}"/>
    <cellStyle name="Comma 28 15 6" xfId="15385" xr:uid="{240F3E80-6574-479E-A794-4B76FE2849A7}"/>
    <cellStyle name="Comma 28 16" xfId="5602" xr:uid="{043677B4-C276-4A6F-A1DB-8E8A9B4616FC}"/>
    <cellStyle name="Comma 28 16 2" xfId="12013" xr:uid="{8896EBB4-FC72-480F-A13D-6D040975CB7A}"/>
    <cellStyle name="Comma 28 16 2 2" xfId="13595" xr:uid="{1DEC66FC-C21E-4BAA-9D21-123B58EE402A}"/>
    <cellStyle name="Comma 28 16 2 2 2" xfId="17617" xr:uid="{5035D4A4-A1FC-4B7C-9FF3-352BA3B2F8C0}"/>
    <cellStyle name="Comma 28 16 2 2 3" xfId="16360" xr:uid="{B72A7EE8-DDF0-4391-A3FD-53B076DC5170}"/>
    <cellStyle name="Comma 28 16 2 3" xfId="12805" xr:uid="{0B9D6DC8-F631-4633-9A37-EA0F0E35FD19}"/>
    <cellStyle name="Comma 28 16 2 3 2" xfId="17117" xr:uid="{25A48B52-4A2A-4D71-AA4E-493DB9D4370A}"/>
    <cellStyle name="Comma 28 16 2 4" xfId="15809" xr:uid="{F668ACB5-5BA1-4619-B89F-CDAEA14FA5E6}"/>
    <cellStyle name="Comma 28 16 3" xfId="13174" xr:uid="{2A25D98F-C660-4A8B-8503-0F428DA034E0}"/>
    <cellStyle name="Comma 28 16 3 2" xfId="17376" xr:uid="{FCDEAEBD-4305-45C6-9A6D-7CF20FCC76B2}"/>
    <cellStyle name="Comma 28 16 3 3" xfId="16119" xr:uid="{90CE329F-F529-42A1-AF10-A2D247DC6486}"/>
    <cellStyle name="Comma 28 16 4" xfId="14362" xr:uid="{783E123D-B44E-40A8-93DF-3778B9BB00E2}"/>
    <cellStyle name="Comma 28 16 4 2" xfId="17870" xr:uid="{2260D8CF-DF85-404D-B518-DB9F346C45A8}"/>
    <cellStyle name="Comma 28 16 4 3" xfId="16614" xr:uid="{E95151A6-9546-437F-8622-8121BCBEA1BC}"/>
    <cellStyle name="Comma 28 16 5" xfId="12381" xr:uid="{88F33CBF-7254-4D29-9926-78C3DF9E49BF}"/>
    <cellStyle name="Comma 28 16 5 2" xfId="16876" xr:uid="{46C6D541-DB36-4C73-B46B-D0FB27ECBEA5}"/>
    <cellStyle name="Comma 28 16 6" xfId="15386" xr:uid="{FFDC526C-2F20-4B3E-ADF0-8DFE58C8E4B8}"/>
    <cellStyle name="Comma 28 17" xfId="5603" xr:uid="{865005CE-E802-4DBD-8672-50665C1F243A}"/>
    <cellStyle name="Comma 28 17 2" xfId="12014" xr:uid="{A9432BAD-EB50-4169-A6EE-E96D8B5E643C}"/>
    <cellStyle name="Comma 28 17 2 2" xfId="13596" xr:uid="{B748EC6A-7221-4E54-A459-802636F57497}"/>
    <cellStyle name="Comma 28 17 2 2 2" xfId="17618" xr:uid="{7935B32B-E5D6-46CF-9DFC-43DD5B3B8E7A}"/>
    <cellStyle name="Comma 28 17 2 2 3" xfId="16361" xr:uid="{2A91D4A9-6B89-4CF4-B979-730EFA03D7A9}"/>
    <cellStyle name="Comma 28 17 2 3" xfId="12806" xr:uid="{47241C93-1546-49FE-8543-ACCF4318FA92}"/>
    <cellStyle name="Comma 28 17 2 3 2" xfId="17118" xr:uid="{7750B7F6-53A1-4BF6-9A12-A7CF77BC96D5}"/>
    <cellStyle name="Comma 28 17 2 4" xfId="15810" xr:uid="{98EA2515-9814-461E-8874-0A40EC0B32C4}"/>
    <cellStyle name="Comma 28 17 3" xfId="13175" xr:uid="{52CD4776-C2E3-492D-B998-B546503058D3}"/>
    <cellStyle name="Comma 28 17 3 2" xfId="17377" xr:uid="{4EB5215B-23B1-402B-86D6-BD8AC559D2A0}"/>
    <cellStyle name="Comma 28 17 3 3" xfId="16120" xr:uid="{D96BB769-344C-46BE-A307-CA9BB22FEA06}"/>
    <cellStyle name="Comma 28 17 4" xfId="14363" xr:uid="{C9025EFB-382D-422A-96FD-01A7186BBE75}"/>
    <cellStyle name="Comma 28 17 4 2" xfId="17871" xr:uid="{76D1DA91-81AF-46E2-953B-0FAFF5BFA64B}"/>
    <cellStyle name="Comma 28 17 4 3" xfId="16615" xr:uid="{652D66D6-2081-4619-8B97-4F7801257818}"/>
    <cellStyle name="Comma 28 17 5" xfId="12382" xr:uid="{CC8CB082-0A48-4727-8EA8-6B32C7C1368A}"/>
    <cellStyle name="Comma 28 17 5 2" xfId="16877" xr:uid="{81500AA5-5C6E-4F90-843F-A104920F22F2}"/>
    <cellStyle name="Comma 28 17 6" xfId="15387" xr:uid="{6D14931B-C9CA-476F-AD3B-5229C7AE1D27}"/>
    <cellStyle name="Comma 28 18" xfId="5604" xr:uid="{2A26EA93-9BA6-4DB2-8603-1DF71E672AEC}"/>
    <cellStyle name="Comma 28 18 2" xfId="12015" xr:uid="{FC34BB6D-113E-471F-B089-D19C8F74A37B}"/>
    <cellStyle name="Comma 28 18 2 2" xfId="13597" xr:uid="{CB205661-64E9-48C1-83B4-1944C380A1C3}"/>
    <cellStyle name="Comma 28 18 2 2 2" xfId="17619" xr:uid="{4A3B1380-C8DA-475F-B6F9-AD217A5C5A2A}"/>
    <cellStyle name="Comma 28 18 2 2 3" xfId="16362" xr:uid="{8D6D8AAB-F756-4FC6-ACB8-B21ED411AB82}"/>
    <cellStyle name="Comma 28 18 2 3" xfId="12807" xr:uid="{0680DC94-F996-4B3A-AB57-13BF682B9D0B}"/>
    <cellStyle name="Comma 28 18 2 3 2" xfId="17119" xr:uid="{40BCE27B-5D24-40A7-A58A-02F0B2160759}"/>
    <cellStyle name="Comma 28 18 2 4" xfId="15811" xr:uid="{1ABC44B4-DE9A-4711-818B-722FC37AC5B7}"/>
    <cellStyle name="Comma 28 18 3" xfId="13176" xr:uid="{62EBEA79-FB36-4F1C-9A53-AE6E723209D1}"/>
    <cellStyle name="Comma 28 18 3 2" xfId="17378" xr:uid="{791F1861-8C28-4831-A490-3A49B1D40F75}"/>
    <cellStyle name="Comma 28 18 3 3" xfId="16121" xr:uid="{BA0E9125-76E0-4BB5-A5EF-7BFA4A01AD8B}"/>
    <cellStyle name="Comma 28 18 4" xfId="14364" xr:uid="{8A53CD78-2726-47B3-B5C1-A484F212095A}"/>
    <cellStyle name="Comma 28 18 4 2" xfId="17872" xr:uid="{58396BEA-1803-42B1-B5D5-397154405BCE}"/>
    <cellStyle name="Comma 28 18 4 3" xfId="16616" xr:uid="{76FD1EB0-909E-4259-B755-8323EE70DAC3}"/>
    <cellStyle name="Comma 28 18 5" xfId="12383" xr:uid="{D7B083A9-F69C-4244-92CC-ED454B0DF545}"/>
    <cellStyle name="Comma 28 18 5 2" xfId="16878" xr:uid="{A21F6366-0EC2-4D45-98BB-0E3D04C8CBC8}"/>
    <cellStyle name="Comma 28 18 6" xfId="15388" xr:uid="{FA398C18-7992-460E-A6EE-A513024FBBA1}"/>
    <cellStyle name="Comma 28 19" xfId="5605" xr:uid="{5B8DAB93-90C3-490E-8119-1E44D737F866}"/>
    <cellStyle name="Comma 28 19 2" xfId="12016" xr:uid="{7183E4B4-D43C-4198-8146-C2147AEC2CFB}"/>
    <cellStyle name="Comma 28 19 2 2" xfId="13598" xr:uid="{386255D9-D7CA-4D8F-BAC4-577279844B12}"/>
    <cellStyle name="Comma 28 19 2 2 2" xfId="17620" xr:uid="{7049A88C-20CA-4013-AC84-37353970E17B}"/>
    <cellStyle name="Comma 28 19 2 2 3" xfId="16363" xr:uid="{F656DE77-AE85-49B8-9DF1-8F8B5B751D17}"/>
    <cellStyle name="Comma 28 19 2 3" xfId="12808" xr:uid="{BA533A60-C26E-4D7A-A7BF-021B6EFC3310}"/>
    <cellStyle name="Comma 28 19 2 3 2" xfId="17120" xr:uid="{185D99B6-4EFE-4607-93C0-A2DC72377C1C}"/>
    <cellStyle name="Comma 28 19 2 4" xfId="15812" xr:uid="{745F09CD-9602-4E58-B63B-3E0E857F4314}"/>
    <cellStyle name="Comma 28 19 3" xfId="13177" xr:uid="{9E10301E-374C-4498-A597-538F339AC8A7}"/>
    <cellStyle name="Comma 28 19 3 2" xfId="17379" xr:uid="{C3F471CE-E50C-4432-9C81-2E96538162BB}"/>
    <cellStyle name="Comma 28 19 3 3" xfId="16122" xr:uid="{028EB53E-AB56-4634-AF97-28D785263D72}"/>
    <cellStyle name="Comma 28 19 4" xfId="14365" xr:uid="{8BA7F913-2814-4544-B74F-74A1901F972A}"/>
    <cellStyle name="Comma 28 19 4 2" xfId="17873" xr:uid="{E85844BF-973B-4479-858F-19987F9DAFE8}"/>
    <cellStyle name="Comma 28 19 4 3" xfId="16617" xr:uid="{492DBC17-A5F8-40C6-9451-0FDF772D0259}"/>
    <cellStyle name="Comma 28 19 5" xfId="12384" xr:uid="{5457AB97-C900-4E32-A88E-0A0797BC05F0}"/>
    <cellStyle name="Comma 28 19 5 2" xfId="16879" xr:uid="{A45484A6-737B-48BE-A259-2C38DE8C83A9}"/>
    <cellStyle name="Comma 28 19 6" xfId="15389" xr:uid="{EFCF7294-9D4B-4308-AED5-9708B0EDC17B}"/>
    <cellStyle name="Comma 28 2" xfId="5606" xr:uid="{93F0D049-DE83-4847-AB32-504E8CD65016}"/>
    <cellStyle name="Comma 28 2 2" xfId="12017" xr:uid="{787D9431-B4E9-4EE0-BC19-BE87888EDB36}"/>
    <cellStyle name="Comma 28 2 2 2" xfId="13599" xr:uid="{08E1EEBE-165C-46EC-BE7B-59495F778C2A}"/>
    <cellStyle name="Comma 28 2 2 2 2" xfId="17621" xr:uid="{2AAE1616-487F-4799-97B2-80B4E9ED0BA2}"/>
    <cellStyle name="Comma 28 2 2 2 3" xfId="16364" xr:uid="{0421E5FE-B8E3-4A9A-A38E-B87947941A36}"/>
    <cellStyle name="Comma 28 2 2 3" xfId="12809" xr:uid="{DFC8E7F2-E3CE-4D24-AB47-D3FF846F4432}"/>
    <cellStyle name="Comma 28 2 2 3 2" xfId="17121" xr:uid="{312276E9-4B09-4667-9552-219585F1A884}"/>
    <cellStyle name="Comma 28 2 2 4" xfId="15813" xr:uid="{FC476DCF-95B8-4B28-B95C-75167F454BB4}"/>
    <cellStyle name="Comma 28 2 3" xfId="13178" xr:uid="{DC196BB4-B07A-4531-9F42-80787312F1C5}"/>
    <cellStyle name="Comma 28 2 3 2" xfId="17380" xr:uid="{A0C08F02-56A5-4152-A5FC-941C68DF0027}"/>
    <cellStyle name="Comma 28 2 3 3" xfId="16123" xr:uid="{4DF5C640-0CAB-434B-9CCE-CE4D5753469E}"/>
    <cellStyle name="Comma 28 2 4" xfId="14366" xr:uid="{483A7429-73B2-4C54-B560-4578AF596AA5}"/>
    <cellStyle name="Comma 28 2 4 2" xfId="17874" xr:uid="{BC2F4934-A666-4198-8AEC-B8D821E0625D}"/>
    <cellStyle name="Comma 28 2 4 3" xfId="16618" xr:uid="{F28E5808-5C98-40CC-9743-2ED3165CFAC9}"/>
    <cellStyle name="Comma 28 2 5" xfId="12385" xr:uid="{BB3F5B46-251A-439C-9990-14C0839DCDB6}"/>
    <cellStyle name="Comma 28 2 5 2" xfId="16880" xr:uid="{CD33FE80-6D09-4478-8097-A7EE1435F019}"/>
    <cellStyle name="Comma 28 2 6" xfId="15390" xr:uid="{906FA48E-DD99-4020-A6EE-031896C45910}"/>
    <cellStyle name="Comma 28 20" xfId="5607" xr:uid="{04E895B4-9BEF-45D2-829E-92EBF6BAD365}"/>
    <cellStyle name="Comma 28 20 2" xfId="12018" xr:uid="{C4C9A0D8-7524-4760-AD1A-0DDA7C5F541B}"/>
    <cellStyle name="Comma 28 20 2 2" xfId="13600" xr:uid="{AEE2113E-F09D-46A6-B60D-B65ADCC9384F}"/>
    <cellStyle name="Comma 28 20 2 2 2" xfId="17622" xr:uid="{EB5603AB-5FE4-40EC-A859-D6549CE49DEF}"/>
    <cellStyle name="Comma 28 20 2 2 3" xfId="16365" xr:uid="{F355E3B8-2D46-4963-B99A-66F26AF7189C}"/>
    <cellStyle name="Comma 28 20 2 3" xfId="12810" xr:uid="{FCBE5CCA-90A9-47F6-BC45-167B39A14EF8}"/>
    <cellStyle name="Comma 28 20 2 3 2" xfId="17122" xr:uid="{EABDB2A9-A8E2-4327-8966-9F2C89FC06B8}"/>
    <cellStyle name="Comma 28 20 2 4" xfId="15814" xr:uid="{10230BCC-1D48-4F1E-A05C-64EB0B620D07}"/>
    <cellStyle name="Comma 28 20 3" xfId="13179" xr:uid="{5405DD26-7AA8-45A4-B8E2-D8529AB95387}"/>
    <cellStyle name="Comma 28 20 3 2" xfId="17381" xr:uid="{3DCC1089-852C-4BDC-A53E-D7E14FD0FF11}"/>
    <cellStyle name="Comma 28 20 3 3" xfId="16124" xr:uid="{A1394441-1E93-4805-9659-67710AEA8114}"/>
    <cellStyle name="Comma 28 20 4" xfId="14367" xr:uid="{620E2789-C58C-4968-857B-D674890D1986}"/>
    <cellStyle name="Comma 28 20 4 2" xfId="17875" xr:uid="{403A3D43-CDA5-4CA5-9165-E7C9F3D493DC}"/>
    <cellStyle name="Comma 28 20 4 3" xfId="16619" xr:uid="{4998CD5A-9D22-4A00-BABC-E8A6FBA74F18}"/>
    <cellStyle name="Comma 28 20 5" xfId="12386" xr:uid="{E5668181-C5A6-4D0F-A79B-3C9DE2D2A3EB}"/>
    <cellStyle name="Comma 28 20 5 2" xfId="16881" xr:uid="{8FA694E0-CEE1-4572-B7AA-E5B37D159131}"/>
    <cellStyle name="Comma 28 20 6" xfId="15391" xr:uid="{E625042E-1489-46DB-8BF7-011B3E794512}"/>
    <cellStyle name="Comma 28 21" xfId="5608" xr:uid="{4149C690-43C6-4805-A0BF-72A9BB59A6C7}"/>
    <cellStyle name="Comma 28 21 2" xfId="12019" xr:uid="{DB9CD14F-09BE-49EC-A024-8F3C94BDA8FE}"/>
    <cellStyle name="Comma 28 21 2 2" xfId="13601" xr:uid="{4231AC80-5DC7-46A2-9EF4-20EFB4DD0923}"/>
    <cellStyle name="Comma 28 21 2 2 2" xfId="17623" xr:uid="{05430A83-A92E-4C4A-BED8-83B2472F24C9}"/>
    <cellStyle name="Comma 28 21 2 2 3" xfId="16366" xr:uid="{0A064A5C-6FC5-4C3F-8531-272C334BF12E}"/>
    <cellStyle name="Comma 28 21 2 3" xfId="12811" xr:uid="{447FA0E9-DA76-4A15-8582-4DC96A50D319}"/>
    <cellStyle name="Comma 28 21 2 3 2" xfId="17123" xr:uid="{EC84E4A6-C530-4FA8-9FB2-B4E86AD642DC}"/>
    <cellStyle name="Comma 28 21 2 4" xfId="15815" xr:uid="{80C137F9-DA87-47E2-95BF-D337C7C8F20A}"/>
    <cellStyle name="Comma 28 21 3" xfId="13180" xr:uid="{97A4C77F-F477-43D7-A509-651DEA2856F1}"/>
    <cellStyle name="Comma 28 21 3 2" xfId="17382" xr:uid="{0BD4B258-3274-4677-BA28-97C8877FDC90}"/>
    <cellStyle name="Comma 28 21 3 3" xfId="16125" xr:uid="{0CAE0F0F-1878-43E7-89CF-6743748A23FD}"/>
    <cellStyle name="Comma 28 21 4" xfId="14368" xr:uid="{EF7090B1-3CD6-4BFE-A1A5-5433B2997644}"/>
    <cellStyle name="Comma 28 21 4 2" xfId="17876" xr:uid="{AC0736E1-1F12-47FF-87B6-707218A40BCD}"/>
    <cellStyle name="Comma 28 21 4 3" xfId="16620" xr:uid="{28CB0F6D-CCB4-4632-B8EC-344012871421}"/>
    <cellStyle name="Comma 28 21 5" xfId="12387" xr:uid="{31C69DE8-9446-4EC5-8C31-8244B9C1B0D4}"/>
    <cellStyle name="Comma 28 21 5 2" xfId="16882" xr:uid="{2D85F0B5-E4C3-4492-A0FC-155CDD0FD85D}"/>
    <cellStyle name="Comma 28 21 6" xfId="15392" xr:uid="{F9BF6220-66B6-44CC-A89A-09ED2A3A4116}"/>
    <cellStyle name="Comma 28 22" xfId="5609" xr:uid="{15AD26C9-C87A-4331-B938-3B72A807261D}"/>
    <cellStyle name="Comma 28 22 2" xfId="12020" xr:uid="{8C0DD309-8436-4CF1-AAB7-F4E8380B1A62}"/>
    <cellStyle name="Comma 28 22 2 2" xfId="13602" xr:uid="{BF11E62B-8D96-495F-839F-2E687E9F0E8D}"/>
    <cellStyle name="Comma 28 22 2 2 2" xfId="17624" xr:uid="{12CA94BF-B284-4FB2-845E-FF534F1F954B}"/>
    <cellStyle name="Comma 28 22 2 2 3" xfId="16367" xr:uid="{D01DF2A5-CD87-4983-A1A8-C95751BD4CDD}"/>
    <cellStyle name="Comma 28 22 2 3" xfId="12812" xr:uid="{08D001F0-2191-48B0-A1DD-FDDC7B58E4DD}"/>
    <cellStyle name="Comma 28 22 2 3 2" xfId="17124" xr:uid="{18B96422-EEF4-4778-B747-9516B0D61933}"/>
    <cellStyle name="Comma 28 22 2 4" xfId="15816" xr:uid="{EAC7E268-5C71-40F5-BCEF-E48D3013F5A6}"/>
    <cellStyle name="Comma 28 22 3" xfId="13181" xr:uid="{07244D87-D9E8-4DD8-8D5D-E5F6557B2E45}"/>
    <cellStyle name="Comma 28 22 3 2" xfId="17383" xr:uid="{86637D18-7612-4F07-8710-6441B87E5440}"/>
    <cellStyle name="Comma 28 22 3 3" xfId="16126" xr:uid="{9E5FFA62-A508-4C81-B4C0-86C71988EEA1}"/>
    <cellStyle name="Comma 28 22 4" xfId="14369" xr:uid="{53BE5F82-867E-4DA0-B9BE-82AA72B3EBBE}"/>
    <cellStyle name="Comma 28 22 4 2" xfId="17877" xr:uid="{523E1DA3-C8EC-44C8-9539-4AD610070959}"/>
    <cellStyle name="Comma 28 22 4 3" xfId="16621" xr:uid="{03220805-A531-4B26-A5D0-F013BF4B094C}"/>
    <cellStyle name="Comma 28 22 5" xfId="12388" xr:uid="{442A8C2B-C0AD-4A7F-BACC-4C065404195F}"/>
    <cellStyle name="Comma 28 22 5 2" xfId="16883" xr:uid="{D97E528B-B16E-4DC8-BEC7-4E73CA606A83}"/>
    <cellStyle name="Comma 28 22 6" xfId="15393" xr:uid="{8DA3E1DE-3CFD-48E2-B42A-D7D234570CB9}"/>
    <cellStyle name="Comma 28 23" xfId="12006" xr:uid="{A40307C1-20C1-4796-9A98-DEFECF36F938}"/>
    <cellStyle name="Comma 28 23 2" xfId="13588" xr:uid="{B8D8057A-ED87-4A93-A6D7-4C04BE2F163F}"/>
    <cellStyle name="Comma 28 23 2 2" xfId="17610" xr:uid="{0DAF38DB-7A56-4F94-9F5D-D1E2D83FF082}"/>
    <cellStyle name="Comma 28 23 2 3" xfId="16353" xr:uid="{F21EB48A-5FBE-48C6-8F24-3DD7C898BB07}"/>
    <cellStyle name="Comma 28 23 3" xfId="12798" xr:uid="{8D0AEC6C-A646-497B-B436-BD7B03E3847F}"/>
    <cellStyle name="Comma 28 23 3 2" xfId="17110" xr:uid="{17EA7835-A736-452F-A77E-B397C2052466}"/>
    <cellStyle name="Comma 28 23 4" xfId="15802" xr:uid="{3E63B00A-D000-4559-8760-4D067C6370EA}"/>
    <cellStyle name="Comma 28 24" xfId="13167" xr:uid="{080B688E-5AC7-408D-A3E9-0367BD5EA753}"/>
    <cellStyle name="Comma 28 24 2" xfId="17369" xr:uid="{CCC9331D-CE7A-4236-8F6C-5DC205CB00B1}"/>
    <cellStyle name="Comma 28 24 3" xfId="16112" xr:uid="{64311BE5-0DD0-4F3A-8A25-5131402DF6EE}"/>
    <cellStyle name="Comma 28 25" xfId="14355" xr:uid="{6FA78587-9BA2-433F-AA5A-4E13D7776835}"/>
    <cellStyle name="Comma 28 25 2" xfId="17863" xr:uid="{B8D8A891-C05F-4B7E-AF37-219516F79B84}"/>
    <cellStyle name="Comma 28 25 3" xfId="16607" xr:uid="{953C3B39-2F7A-4F87-8DD0-D073A38C1E83}"/>
    <cellStyle name="Comma 28 26" xfId="12374" xr:uid="{6E25DA91-1340-4CAD-9AB1-205103E0D0BF}"/>
    <cellStyle name="Comma 28 26 2" xfId="16869" xr:uid="{BC2BFD8C-7CE1-4DC2-8EDF-AA4DF1C473E6}"/>
    <cellStyle name="Comma 28 27" xfId="15379" xr:uid="{81DF2CEF-B9D0-4BB7-AAE2-B38D5B3F20AE}"/>
    <cellStyle name="Comma 28 3" xfId="5610" xr:uid="{13C618FF-3237-4062-9F93-32647E82C53B}"/>
    <cellStyle name="Comma 28 3 2" xfId="12021" xr:uid="{48102C07-7CDC-445A-9676-9CE7C9E498CA}"/>
    <cellStyle name="Comma 28 3 2 2" xfId="13603" xr:uid="{C3D69B28-4065-4487-856E-BBF0709059FB}"/>
    <cellStyle name="Comma 28 3 2 2 2" xfId="17625" xr:uid="{B46A76DC-5DA3-4287-AB39-A732897512E8}"/>
    <cellStyle name="Comma 28 3 2 2 3" xfId="16368" xr:uid="{0D5F8E01-1A32-4B18-8C5B-96E42BB8F740}"/>
    <cellStyle name="Comma 28 3 2 3" xfId="12813" xr:uid="{7701F460-E12C-483D-8AAD-1AB632BA1816}"/>
    <cellStyle name="Comma 28 3 2 3 2" xfId="17125" xr:uid="{30F4E7DD-29E3-4C8A-A173-8DC25A726B0B}"/>
    <cellStyle name="Comma 28 3 2 4" xfId="15817" xr:uid="{8FBD4DE3-4B71-4A26-A691-55EE8BCDEC1A}"/>
    <cellStyle name="Comma 28 3 3" xfId="13182" xr:uid="{F751910F-4342-4616-A6A0-B2872991CA31}"/>
    <cellStyle name="Comma 28 3 3 2" xfId="17384" xr:uid="{8230093E-2BCE-45DC-94D7-3E3B72745869}"/>
    <cellStyle name="Comma 28 3 3 3" xfId="16127" xr:uid="{10EADC22-8385-45CE-95ED-733E1C027A8C}"/>
    <cellStyle name="Comma 28 3 4" xfId="14370" xr:uid="{2E59E7F9-7CFE-4265-A340-7461EB06605C}"/>
    <cellStyle name="Comma 28 3 4 2" xfId="17878" xr:uid="{77B2085F-D3E7-4E43-B9E9-6B48557197FA}"/>
    <cellStyle name="Comma 28 3 4 3" xfId="16622" xr:uid="{CD77FE5C-FF3F-4766-AFE3-A8D63F4824B7}"/>
    <cellStyle name="Comma 28 3 5" xfId="12389" xr:uid="{48589E00-03DB-4DC8-ADF3-D73945BD87F0}"/>
    <cellStyle name="Comma 28 3 5 2" xfId="16884" xr:uid="{14785094-9EB9-492D-B155-D327386DB4AE}"/>
    <cellStyle name="Comma 28 3 6" xfId="15394" xr:uid="{F785DDE0-CCCE-4247-B85E-0E4FE0510E03}"/>
    <cellStyle name="Comma 28 4" xfId="5611" xr:uid="{57E0E17F-6B42-4CB0-B9DC-6E7905510362}"/>
    <cellStyle name="Comma 28 4 2" xfId="12022" xr:uid="{395650EF-9DEA-4129-8499-C36512962CFB}"/>
    <cellStyle name="Comma 28 4 2 2" xfId="13604" xr:uid="{6799802E-461C-4641-A8FA-D53227488FA3}"/>
    <cellStyle name="Comma 28 4 2 2 2" xfId="17626" xr:uid="{0A0A8C3E-8814-4BC7-9127-5B53B62303CA}"/>
    <cellStyle name="Comma 28 4 2 2 3" xfId="16369" xr:uid="{486FF2D0-C610-4B73-97B0-4BCBFA1E5350}"/>
    <cellStyle name="Comma 28 4 2 3" xfId="12814" xr:uid="{3CF591E5-CC92-4D85-A411-8AE16A677472}"/>
    <cellStyle name="Comma 28 4 2 3 2" xfId="17126" xr:uid="{F8580AC0-3310-410E-89A3-23A4FFF77ED0}"/>
    <cellStyle name="Comma 28 4 2 4" xfId="15818" xr:uid="{1B4684E3-34F2-43DB-A8AD-332D124D6211}"/>
    <cellStyle name="Comma 28 4 3" xfId="13183" xr:uid="{45F577CD-09BF-407B-B9A5-9472228EB702}"/>
    <cellStyle name="Comma 28 4 3 2" xfId="17385" xr:uid="{FEBDA1CB-CE7E-42EB-BFD0-602952587981}"/>
    <cellStyle name="Comma 28 4 3 3" xfId="16128" xr:uid="{FCD7775C-9EF6-4F81-8D38-9CE00B06BD25}"/>
    <cellStyle name="Comma 28 4 4" xfId="14371" xr:uid="{EC8D756F-84B4-4808-8945-BBBB323635BE}"/>
    <cellStyle name="Comma 28 4 4 2" xfId="17879" xr:uid="{D5F41B64-0EFB-463B-BCBC-611CD6BE083F}"/>
    <cellStyle name="Comma 28 4 4 3" xfId="16623" xr:uid="{BC7CBF7E-EF6A-43D1-973D-E91ED7E1AB01}"/>
    <cellStyle name="Comma 28 4 5" xfId="12390" xr:uid="{535CA2C3-EAD2-4133-9D4F-C28FE1EF51F6}"/>
    <cellStyle name="Comma 28 4 5 2" xfId="16885" xr:uid="{AFC14BF6-726E-4237-9FF4-D0B97E3C6369}"/>
    <cellStyle name="Comma 28 4 6" xfId="15395" xr:uid="{66DE2871-92EB-4D70-AB34-3711BD66E7A0}"/>
    <cellStyle name="Comma 28 5" xfId="5612" xr:uid="{20ABC063-DCB1-44BD-9150-6E24CB6DC3D4}"/>
    <cellStyle name="Comma 28 5 2" xfId="12023" xr:uid="{8258418E-656D-4D52-B207-E680BC9A54F0}"/>
    <cellStyle name="Comma 28 5 2 2" xfId="13605" xr:uid="{E2E616F7-A000-45D1-9470-45D9D3313142}"/>
    <cellStyle name="Comma 28 5 2 2 2" xfId="17627" xr:uid="{3CF06604-F0A2-43FD-932C-F737F3F4D770}"/>
    <cellStyle name="Comma 28 5 2 2 3" xfId="16370" xr:uid="{F112B661-6C9C-4D9E-9D35-46E0B51B87B7}"/>
    <cellStyle name="Comma 28 5 2 3" xfId="12815" xr:uid="{B51E4E3C-B0C8-4E6C-8A00-682C615A74DE}"/>
    <cellStyle name="Comma 28 5 2 3 2" xfId="17127" xr:uid="{57F833E5-A907-4BC9-985A-C27C80C43659}"/>
    <cellStyle name="Comma 28 5 2 4" xfId="15819" xr:uid="{D90F6595-1C46-4584-B38D-FF6CB32D28FC}"/>
    <cellStyle name="Comma 28 5 3" xfId="13184" xr:uid="{4B577D9E-533E-4F1D-BD38-6BF5534F9E44}"/>
    <cellStyle name="Comma 28 5 3 2" xfId="17386" xr:uid="{91B2D89A-1005-4421-98DC-A33CC2DB8F7A}"/>
    <cellStyle name="Comma 28 5 3 3" xfId="16129" xr:uid="{F13F2380-54F0-425A-9C73-3AFECF4A33DC}"/>
    <cellStyle name="Comma 28 5 4" xfId="14372" xr:uid="{7C3DEC36-8773-47D7-8161-96E5FB181D3E}"/>
    <cellStyle name="Comma 28 5 4 2" xfId="17880" xr:uid="{D8E1FC4A-17F1-474B-902F-98ED16061F81}"/>
    <cellStyle name="Comma 28 5 4 3" xfId="16624" xr:uid="{2763F136-504D-4360-BF4A-98C467591165}"/>
    <cellStyle name="Comma 28 5 5" xfId="12391" xr:uid="{CE4B9F23-803A-4920-8066-296E66356027}"/>
    <cellStyle name="Comma 28 5 5 2" xfId="16886" xr:uid="{096AF698-D292-4583-ABD0-35D7F24FB23A}"/>
    <cellStyle name="Comma 28 5 6" xfId="15396" xr:uid="{5D8F9AF9-0D07-4DB5-9261-12B49E9B18F5}"/>
    <cellStyle name="Comma 28 6" xfId="5613" xr:uid="{605C99BF-C387-4EE2-93C7-EA4590E96DC7}"/>
    <cellStyle name="Comma 28 6 2" xfId="12024" xr:uid="{92A0411A-F236-4BC4-AF5E-D98E5E99724D}"/>
    <cellStyle name="Comma 28 6 2 2" xfId="13606" xr:uid="{8BCE0A3E-4E95-4930-9A97-90AF02D60FE8}"/>
    <cellStyle name="Comma 28 6 2 2 2" xfId="17628" xr:uid="{79EE7F45-92A5-4C35-B68A-8BBC51009FC8}"/>
    <cellStyle name="Comma 28 6 2 2 3" xfId="16371" xr:uid="{A22B10C3-23FB-4363-BEED-322EEC147E21}"/>
    <cellStyle name="Comma 28 6 2 3" xfId="12816" xr:uid="{CD541A8B-9E21-4EAF-9DC1-9DA8B1CBBD34}"/>
    <cellStyle name="Comma 28 6 2 3 2" xfId="17128" xr:uid="{84C91305-3714-4B03-8FC2-4B55AD4C826D}"/>
    <cellStyle name="Comma 28 6 2 4" xfId="15820" xr:uid="{C09BD40C-7E1E-48AD-9482-6941BA60DAE1}"/>
    <cellStyle name="Comma 28 6 3" xfId="13185" xr:uid="{03FB71AC-3184-4D24-A705-920880963F74}"/>
    <cellStyle name="Comma 28 6 3 2" xfId="17387" xr:uid="{72129F2B-B49F-442F-8FCB-60E3EB1F1CA8}"/>
    <cellStyle name="Comma 28 6 3 3" xfId="16130" xr:uid="{12B8D124-7E00-4072-99CD-1D2439C429A6}"/>
    <cellStyle name="Comma 28 6 4" xfId="14373" xr:uid="{0AEA1CB3-C3C2-4BB3-A64D-CACBCA91063B}"/>
    <cellStyle name="Comma 28 6 4 2" xfId="17881" xr:uid="{14AEA0BB-91D7-4D37-BF4B-C02F613112C8}"/>
    <cellStyle name="Comma 28 6 4 3" xfId="16625" xr:uid="{782ABAB1-5E9D-436D-A0C7-29AB39DE9323}"/>
    <cellStyle name="Comma 28 6 5" xfId="12392" xr:uid="{B54E6C0E-0D9E-4317-AAF0-FF261EA3A79D}"/>
    <cellStyle name="Comma 28 6 5 2" xfId="16887" xr:uid="{FC381B97-7210-4672-AC93-C295DF9BB66B}"/>
    <cellStyle name="Comma 28 6 6" xfId="15397" xr:uid="{B4716C63-2F28-4825-90CB-21CB97AE8941}"/>
    <cellStyle name="Comma 28 7" xfId="5614" xr:uid="{D354766B-38E9-41C7-8F7B-D9712D8B8EDA}"/>
    <cellStyle name="Comma 28 7 2" xfId="12025" xr:uid="{DDF4FDCC-55BF-4F37-8B54-FE059AE92FF5}"/>
    <cellStyle name="Comma 28 7 2 2" xfId="13607" xr:uid="{C9D0C88A-2BED-4E7E-9A5E-E573471B0387}"/>
    <cellStyle name="Comma 28 7 2 2 2" xfId="17629" xr:uid="{75F9FBE5-1C9E-4E0D-B250-5179E6205DBA}"/>
    <cellStyle name="Comma 28 7 2 2 3" xfId="16372" xr:uid="{6DB0B7B9-CAD7-45D5-B6A4-FAAA7272D877}"/>
    <cellStyle name="Comma 28 7 2 3" xfId="12817" xr:uid="{576FEDAA-F55D-44B5-B147-88CD4A681802}"/>
    <cellStyle name="Comma 28 7 2 3 2" xfId="17129" xr:uid="{82B216C0-13F7-4529-8398-E6C440D3FE8D}"/>
    <cellStyle name="Comma 28 7 2 4" xfId="15821" xr:uid="{11BF00B8-A17B-44C6-9A4E-01A141DC25D2}"/>
    <cellStyle name="Comma 28 7 3" xfId="13186" xr:uid="{847720C9-820E-4E99-B8A0-637500C0273E}"/>
    <cellStyle name="Comma 28 7 3 2" xfId="17388" xr:uid="{F9EB5476-16FC-4A3F-B073-2650EC73AFA4}"/>
    <cellStyle name="Comma 28 7 3 3" xfId="16131" xr:uid="{0C68A8F1-CEAA-4F9E-B3DE-608801BE9D87}"/>
    <cellStyle name="Comma 28 7 4" xfId="14374" xr:uid="{E9300214-9C68-47B1-9657-E353411F6B6C}"/>
    <cellStyle name="Comma 28 7 4 2" xfId="17882" xr:uid="{9BBFC82B-F0D4-42B0-B42F-7669EE466175}"/>
    <cellStyle name="Comma 28 7 4 3" xfId="16626" xr:uid="{5DBCB819-346C-4094-8EF8-961FEAD8B889}"/>
    <cellStyle name="Comma 28 7 5" xfId="12393" xr:uid="{ECACBDD5-018F-4AD0-BFFC-90B9380AEA7B}"/>
    <cellStyle name="Comma 28 7 5 2" xfId="16888" xr:uid="{C5DD1412-7717-4906-B114-AE2789D0C174}"/>
    <cellStyle name="Comma 28 7 6" xfId="15398" xr:uid="{C6107738-6323-4288-B222-AFF449EEC780}"/>
    <cellStyle name="Comma 28 8" xfId="5615" xr:uid="{FF2BE249-7FA6-4AF2-B7C1-3571A2FCE79F}"/>
    <cellStyle name="Comma 28 8 2" xfId="12026" xr:uid="{DC0BFD28-0D1F-4F44-BF59-B8862F17B990}"/>
    <cellStyle name="Comma 28 8 2 2" xfId="13608" xr:uid="{962D7354-91EB-434C-92E4-4BEE2945162B}"/>
    <cellStyle name="Comma 28 8 2 2 2" xfId="17630" xr:uid="{AF68755F-A4FB-46E5-80F7-4D3800C475CE}"/>
    <cellStyle name="Comma 28 8 2 2 3" xfId="16373" xr:uid="{9BBF3D38-03A0-4CCF-92B3-D45D6DDC82BF}"/>
    <cellStyle name="Comma 28 8 2 3" xfId="12818" xr:uid="{728DA5A9-BD78-4903-B0D2-B060D333F6F2}"/>
    <cellStyle name="Comma 28 8 2 3 2" xfId="17130" xr:uid="{BCE6B1F9-E4E9-4BA5-AF15-33E5A6B9B614}"/>
    <cellStyle name="Comma 28 8 2 4" xfId="15822" xr:uid="{81529897-5B71-48BC-8531-089E2CA901F5}"/>
    <cellStyle name="Comma 28 8 3" xfId="13187" xr:uid="{734D72A0-4573-4A60-856F-0E703065F183}"/>
    <cellStyle name="Comma 28 8 3 2" xfId="17389" xr:uid="{74449EF4-C7C0-4C8D-BF9F-4676334D0D1A}"/>
    <cellStyle name="Comma 28 8 3 3" xfId="16132" xr:uid="{3A898302-E8BB-402D-BF88-4F65E7CCAE3F}"/>
    <cellStyle name="Comma 28 8 4" xfId="14375" xr:uid="{F2A5D2BD-7907-4F7D-B73C-EEFC33115E1D}"/>
    <cellStyle name="Comma 28 8 4 2" xfId="17883" xr:uid="{EE0F5234-AD50-46A7-9B91-174BBF0E4809}"/>
    <cellStyle name="Comma 28 8 4 3" xfId="16627" xr:uid="{439C6151-0BAC-43BA-B622-4E2BCA580759}"/>
    <cellStyle name="Comma 28 8 5" xfId="12394" xr:uid="{14BFBE7D-0C86-4128-A1B0-8F0D3B0A7D94}"/>
    <cellStyle name="Comma 28 8 5 2" xfId="16889" xr:uid="{31B73D26-90C7-4ED0-9F80-FB622AF060C2}"/>
    <cellStyle name="Comma 28 8 6" xfId="15399" xr:uid="{7BCED437-5119-4092-B985-4C7474B3427A}"/>
    <cellStyle name="Comma 28 9" xfId="5616" xr:uid="{C17AF629-51D4-4062-A1F2-0584AD612D2B}"/>
    <cellStyle name="Comma 28 9 2" xfId="12027" xr:uid="{A8CB3B68-549C-4473-B6CA-2F6EA212F200}"/>
    <cellStyle name="Comma 28 9 2 2" xfId="13609" xr:uid="{2440BDDB-491E-46DB-887F-F9483E93D4D1}"/>
    <cellStyle name="Comma 28 9 2 2 2" xfId="17631" xr:uid="{F18FE8F9-D290-43F5-804A-F41073444E3B}"/>
    <cellStyle name="Comma 28 9 2 2 3" xfId="16374" xr:uid="{5005125D-F899-49FD-A610-A17F1E54D3AF}"/>
    <cellStyle name="Comma 28 9 2 3" xfId="12819" xr:uid="{8252A361-AB45-40DF-A3BA-CD4EA035D871}"/>
    <cellStyle name="Comma 28 9 2 3 2" xfId="17131" xr:uid="{8DD3FA7E-E61F-498E-9511-3CDCF53753F8}"/>
    <cellStyle name="Comma 28 9 2 4" xfId="15823" xr:uid="{0EAA744E-D516-44B5-9859-93029A3C9348}"/>
    <cellStyle name="Comma 28 9 3" xfId="13188" xr:uid="{3B96BC15-21CE-4E61-AD6B-3E4DD7F8D1FD}"/>
    <cellStyle name="Comma 28 9 3 2" xfId="17390" xr:uid="{AACE74AC-631E-4522-B814-98E540CBABEF}"/>
    <cellStyle name="Comma 28 9 3 3" xfId="16133" xr:uid="{AD8DC7BC-7898-4073-98C4-A1E8684A4ED4}"/>
    <cellStyle name="Comma 28 9 4" xfId="14376" xr:uid="{181EBB42-EF33-4C1D-B34C-21295A34BDCB}"/>
    <cellStyle name="Comma 28 9 4 2" xfId="17884" xr:uid="{02C1C665-C824-47B6-B64D-3B5F5C578A4C}"/>
    <cellStyle name="Comma 28 9 4 3" xfId="16628" xr:uid="{CDA806D6-5549-47BC-A109-5B401A6AA049}"/>
    <cellStyle name="Comma 28 9 5" xfId="12395" xr:uid="{EFAC8842-B3FA-49A3-A565-DFE730CC5F56}"/>
    <cellStyle name="Comma 28 9 5 2" xfId="16890" xr:uid="{7BAE1E62-D04E-491E-8563-793DACD822E7}"/>
    <cellStyle name="Comma 28 9 6" xfId="15400" xr:uid="{97868F94-4F80-41DE-B9CE-BE81B3290C71}"/>
    <cellStyle name="Comma 29" xfId="5617" xr:uid="{B9430B5F-2525-4DDC-A096-5514591CEE45}"/>
    <cellStyle name="Comma 29 2" xfId="12028" xr:uid="{B947AF3D-7561-4502-A949-8C7A40B717E0}"/>
    <cellStyle name="Comma 29 2 2" xfId="13610" xr:uid="{036DE588-345B-47B2-931C-73C03B982F43}"/>
    <cellStyle name="Comma 29 2 3" xfId="8358" xr:uid="{E264A822-84DA-4772-8C3A-43D873E50FC3}"/>
    <cellStyle name="Comma 29 2 3 2" xfId="12123" xr:uid="{AD8BC696-438F-4270-B4FD-F5FD864F8682}"/>
    <cellStyle name="Comma 29 2 3 2 2" xfId="13708" xr:uid="{DD4DD826-5021-4F26-9820-139C44B41B69}"/>
    <cellStyle name="Comma 29 2 3 2 3" xfId="12918" xr:uid="{57FA35A5-58F3-4726-B7B4-3C80F9487F99}"/>
    <cellStyle name="Comma 29 2 3 2 4" xfId="15922" xr:uid="{11054716-A08A-44E9-97D1-19256C1AD154}"/>
    <cellStyle name="Comma 29 2 3 3" xfId="13286" xr:uid="{8734EBCF-E18F-4136-8E55-50658CB2E06A}"/>
    <cellStyle name="Comma 29 2 3 4" xfId="14696" xr:uid="{67F10425-ACF7-492D-BC74-9EA7D36E6DC6}"/>
    <cellStyle name="Comma 29 2 3 5" xfId="12494" xr:uid="{84FC2796-7110-4760-83F7-C2AECC4EDCA2}"/>
    <cellStyle name="Comma 29 2 3 6" xfId="15498" xr:uid="{39686C8A-D76B-4921-A044-57A9783A251D}"/>
    <cellStyle name="Comma 29 2 4" xfId="12820" xr:uid="{90B1D671-8D38-4A1C-85F3-CAAF71417BF8}"/>
    <cellStyle name="Comma 29 2 5" xfId="15824" xr:uid="{9B4961B7-D1C7-4BF8-A259-F377B906827D}"/>
    <cellStyle name="Comma 29 3" xfId="13189" xr:uid="{DF46C221-07F5-4345-A1DB-F480B9B014BC}"/>
    <cellStyle name="Comma 29 4" xfId="14377" xr:uid="{93995779-9A38-4ACD-BCC8-B97FEE004310}"/>
    <cellStyle name="Comma 29 5" xfId="12396" xr:uid="{CD217CDF-1076-43E6-936F-D1393DAE144F}"/>
    <cellStyle name="Comma 29 6" xfId="15401" xr:uid="{ED2304A4-D0DC-42BE-BBFB-282D08966F9D}"/>
    <cellStyle name="Comma 3" xfId="8" xr:uid="{5667E567-7597-4A76-94CC-76FD6F031BE5}"/>
    <cellStyle name="Comma 3 10" xfId="8523" xr:uid="{A06AA5BC-FBD2-418E-A10B-4B6FE53AD60B}"/>
    <cellStyle name="Comma 3 10 2" xfId="13364" xr:uid="{6694589A-3C39-4B14-AB64-65E1400D241D}"/>
    <cellStyle name="Comma 3 10 3" xfId="12574" xr:uid="{96D1C7F5-8A5A-470A-A189-F9CF47F45C7F}"/>
    <cellStyle name="Comma 3 10 4" xfId="15578" xr:uid="{7C8C2832-5AB8-4EE4-A36F-0CC96FF3142D}"/>
    <cellStyle name="Comma 3 10 4 2" xfId="20309" xr:uid="{D3C51A92-BD19-4FA3-8447-E4B78A0B9B7E}"/>
    <cellStyle name="Comma 3 10 5" xfId="11787" xr:uid="{BE78F1E4-AA18-406D-A604-822A97BFF78C}"/>
    <cellStyle name="Comma 3 11" xfId="121" xr:uid="{67BBA32D-0347-47CF-8FBE-63CC68BF8781}"/>
    <cellStyle name="Comma 3 11 2" xfId="17775" xr:uid="{A49D01B6-1933-4441-8681-58C237754E57}"/>
    <cellStyle name="Comma 3 11 3" xfId="16519" xr:uid="{06568B93-E5E9-499E-BD45-E31AC0DA2BCF}"/>
    <cellStyle name="Comma 3 11 4" xfId="13804" xr:uid="{D3B3F30A-F74C-4196-B033-F995BFE947DD}"/>
    <cellStyle name="Comma 3 12" xfId="8572" xr:uid="{C5B3DC78-5C1E-4741-89B1-5E610278868E}"/>
    <cellStyle name="Comma 3 12 2" xfId="16030" xr:uid="{F02E6B39-A603-4545-9B99-394741DF58B4}"/>
    <cellStyle name="Comma 3 13" xfId="33" xr:uid="{98E52BBE-7ED1-4EAB-83AD-843C04A231D0}"/>
    <cellStyle name="Comma 3 13 2" xfId="21736" xr:uid="{0C58BE93-4803-4640-95B5-6B0911DB852E}"/>
    <cellStyle name="Comma 3 13 3" xfId="21633" xr:uid="{7904D165-E0EF-4569-87E4-1A2D089F6926}"/>
    <cellStyle name="Comma 3 13 4" xfId="17278" xr:uid="{56DE4377-9A18-4E74-AC61-BE9F085D941A}"/>
    <cellStyle name="Comma 3 14" xfId="18162" xr:uid="{8169EBD2-F4DF-41AD-9DC2-626C06E4E09B}"/>
    <cellStyle name="Comma 3 14 2" xfId="20211" xr:uid="{6BA46983-E2F6-4AAF-9C19-854DEA295837}"/>
    <cellStyle name="Comma 3 15" xfId="18287" xr:uid="{846A9717-A0F5-435D-B304-87C97FA261C8}"/>
    <cellStyle name="Comma 3 16" xfId="18275" xr:uid="{05B2F017-81A8-4276-A28F-0DD4E1339BEB}"/>
    <cellStyle name="Comma 3 17" xfId="16015" xr:uid="{EE25346B-2A64-4E77-8A93-6C9FD81FBB54}"/>
    <cellStyle name="Comma 3 18" xfId="10185" xr:uid="{AC7F3B21-F333-4BA3-9D4F-2C638649172B}"/>
    <cellStyle name="Comma 3 2" xfId="282" xr:uid="{9E5278FF-199C-4319-A726-C6130E3CFCF5}"/>
    <cellStyle name="Comma 3 2 2" xfId="13811" xr:uid="{9591FE62-4748-4377-943F-654816059332}"/>
    <cellStyle name="Comma 3 2 2 2" xfId="13874" xr:uid="{F54CBB91-A500-4A62-9EA8-008FE9AC0AE0}"/>
    <cellStyle name="Comma 3 2 2 2 2" xfId="18550" xr:uid="{FE3D594E-02FC-4954-9691-36AB54B61B14}"/>
    <cellStyle name="Comma 3 2 2 2 3" xfId="18534" xr:uid="{90784D8F-287B-43D2-AA28-FD20B574D12D}"/>
    <cellStyle name="Comma 3 2 2 3" xfId="17777" xr:uid="{0C3F2D25-10AA-494B-A795-F500C2DB68B7}"/>
    <cellStyle name="Comma 3 2 2 3 2" xfId="18549" xr:uid="{69A758DC-CA26-458D-9273-C3C3029C7832}"/>
    <cellStyle name="Comma 3 2 2 3 3" xfId="18533" xr:uid="{D950F442-0B03-49E2-B19B-8A6C3903A83E}"/>
    <cellStyle name="Comma 3 2 2 4" xfId="16521" xr:uid="{928AE7B1-4050-4AD6-975A-FC4C86B6BB65}"/>
    <cellStyle name="Comma 3 2 3" xfId="13820" xr:uid="{2A48879F-5A92-41C4-9469-715CF9343B6B}"/>
    <cellStyle name="Comma 3 2 4" xfId="18196" xr:uid="{F3E33846-DC92-4688-BC07-06C3073ACB73}"/>
    <cellStyle name="Comma 3 2 4 2" xfId="20212" xr:uid="{A0EE4CD9-3ADF-4EB6-B56E-3ACD61723C1D}"/>
    <cellStyle name="Comma 3 2 4 3" xfId="18528" xr:uid="{EE304CEF-8A7A-435D-94DE-51AAC785A1AC}"/>
    <cellStyle name="Comma 3 2 5" xfId="18074" xr:uid="{7D7E2AB5-1D6C-48D2-B538-68C4978FA4DE}"/>
    <cellStyle name="Comma 3 3" xfId="283" xr:uid="{D79A7E72-CB65-444C-B4B4-2BF538780428}"/>
    <cellStyle name="Comma 3 3 2" xfId="5618" xr:uid="{808855B6-188E-491F-8C6E-071C8A721F60}"/>
    <cellStyle name="Comma 3 3 2 2" xfId="12029" xr:uid="{21E8AEC7-40E9-4459-9E78-EB52213D4ED5}"/>
    <cellStyle name="Comma 3 3 2 2 2" xfId="13611" xr:uid="{FFC5F285-D8B6-4099-AC26-40E8685B26AF}"/>
    <cellStyle name="Comma 3 3 2 2 3" xfId="12821" xr:uid="{C7A10FF3-61CB-4D9C-B06F-6D4A92E5A7F3}"/>
    <cellStyle name="Comma 3 3 2 2 4" xfId="15825" xr:uid="{78E3A5FD-8C5B-4E21-9FBC-790CAA2D8D82}"/>
    <cellStyle name="Comma 3 3 2 3" xfId="13190" xr:uid="{BE524D00-1198-4908-A2A6-026910D48E90}"/>
    <cellStyle name="Comma 3 3 2 4" xfId="14378" xr:uid="{26272556-D108-4BCD-9D63-9424308BBB25}"/>
    <cellStyle name="Comma 3 3 2 5" xfId="12397" xr:uid="{F936FAFF-9AF8-43D3-9AAF-C9BFEAC99B13}"/>
    <cellStyle name="Comma 3 3 2 6" xfId="15402" xr:uid="{2B94BBB5-1B14-4ABA-B459-D6959B173215}"/>
    <cellStyle name="Comma 3 3 3" xfId="13875" xr:uid="{2674D96E-B5FF-4F6E-9461-A41A96DCFC02}"/>
    <cellStyle name="Comma 3 3 4" xfId="13821" xr:uid="{2AAEC018-68E0-40AC-9451-3318984C6786}"/>
    <cellStyle name="Comma 3 3 5" xfId="21670" xr:uid="{3FD3EF17-E2DD-4F2A-81AA-D15119442D63}"/>
    <cellStyle name="Comma 3 3 6" xfId="21537" xr:uid="{6C70CDC1-3594-47CC-B479-CBEB3BE52F78}"/>
    <cellStyle name="Comma 3 4" xfId="284" xr:uid="{949FED4A-84E2-4567-81E6-73779E49C7FB}"/>
    <cellStyle name="Comma 3 4 2" xfId="8461" xr:uid="{8092EF19-19EB-478D-B176-1038D5AEEE2B}"/>
    <cellStyle name="Comma 3 4 2 2" xfId="12184" xr:uid="{43AB2708-0AB5-4BE9-B756-5B4AE1FA7529}"/>
    <cellStyle name="Comma 3 4 2 2 2" xfId="13770" xr:uid="{ED7D424F-6581-491F-870D-5E211420D353}"/>
    <cellStyle name="Comma 3 4 2 2 3" xfId="12980" xr:uid="{DADE4745-B040-4C96-AFD3-F7B854DD12DE}"/>
    <cellStyle name="Comma 3 4 2 2 4" xfId="15984" xr:uid="{8D794939-6508-45DA-850A-841E30C8D06D}"/>
    <cellStyle name="Comma 3 4 2 3" xfId="13344" xr:uid="{5364155D-AA47-45D3-B5C4-33D1DFDD094D}"/>
    <cellStyle name="Comma 3 4 2 4" xfId="12552" xr:uid="{470A9585-83BD-4AC5-8138-3DC8C90E6482}"/>
    <cellStyle name="Comma 3 4 2 5" xfId="15556" xr:uid="{DB89E73E-31F9-498D-9C43-DC39A0F28949}"/>
    <cellStyle name="Comma 3 4 3" xfId="11807" xr:uid="{C2B0E7B7-2DC4-4795-BAE6-E46724268E40}"/>
    <cellStyle name="Comma 3 4 3 2" xfId="13385" xr:uid="{2278FC38-6B73-4BBF-9538-40BE4813FC53}"/>
    <cellStyle name="Comma 3 4 3 3" xfId="12595" xr:uid="{08B6DA05-AFE2-43E5-A48E-61A0921D409E}"/>
    <cellStyle name="Comma 3 4 3 4" xfId="15599" xr:uid="{8439C80C-0617-424A-AC54-7525B6D0C0F5}"/>
    <cellStyle name="Comma 3 4 4" xfId="13020" xr:uid="{BEACC279-07CA-475A-9F9A-81706E6B5008}"/>
    <cellStyle name="Comma 3 4 5" xfId="13876" xr:uid="{D526E632-1EE4-4FBE-80CC-8E90DE8905F2}"/>
    <cellStyle name="Comma 3 4 6" xfId="12222" xr:uid="{798E8E95-0A72-4C5C-8287-540067B4A89C}"/>
    <cellStyle name="Comma 3 4 7" xfId="15228" xr:uid="{3D899A31-604B-4774-AD63-69084051C746}"/>
    <cellStyle name="Comma 3 5" xfId="8431" xr:uid="{536F64B2-FE62-4E38-B18B-2411E2938129}"/>
    <cellStyle name="Comma 3 6" xfId="8438" xr:uid="{1121D7F1-03B4-4DD3-B4A3-EE5AF389D679}"/>
    <cellStyle name="Comma 3 6 2" xfId="8458" xr:uid="{56AAAA19-958B-455F-8954-918624638F1B}"/>
    <cellStyle name="Comma 3 6 2 2" xfId="12183" xr:uid="{AD45D649-3367-402A-9A52-EEFB356617D7}"/>
    <cellStyle name="Comma 3 6 2 2 2" xfId="13769" xr:uid="{E0A9E11B-D795-41A9-A0D4-497CB21DC826}"/>
    <cellStyle name="Comma 3 6 2 2 3" xfId="12979" xr:uid="{755716EE-E689-42E8-B20B-ACE931C73F16}"/>
    <cellStyle name="Comma 3 6 2 2 4" xfId="15983" xr:uid="{E16D2E58-81F3-41A2-8E4A-FA4EB29F6C85}"/>
    <cellStyle name="Comma 3 6 2 3" xfId="11774" xr:uid="{0EFFFDF5-600B-427E-BA10-C95378839A52}"/>
    <cellStyle name="Comma 3 6 3" xfId="12168" xr:uid="{374EFDFD-5EDF-438A-9629-9EA818FE73DC}"/>
    <cellStyle name="Comma 3 6 3 2" xfId="13754" xr:uid="{C6E271F0-A72D-4F0D-9E66-E9B345F6F56D}"/>
    <cellStyle name="Comma 3 6 3 3" xfId="12964" xr:uid="{D57D4425-6B3B-4540-9A70-DDE69950A949}"/>
    <cellStyle name="Comma 3 6 3 4" xfId="15968" xr:uid="{FBBC89F0-28D4-40DF-98B7-85E36CD93F66}"/>
    <cellStyle name="Comma 3 6 4" xfId="13330" xr:uid="{CEFD03C5-17C4-4AA6-B5FD-736930939941}"/>
    <cellStyle name="Comma 3 6 5" xfId="13848" xr:uid="{CA035037-4FEE-4D39-A91E-B0DAE6FB5D57}"/>
    <cellStyle name="Comma 3 6 6" xfId="12538" xr:uid="{D85126C5-CA31-45A2-8D96-26DF6B81A69F}"/>
    <cellStyle name="Comma 3 6 7" xfId="15542" xr:uid="{EFE4142E-8791-49EB-8A2D-3D07B19A3BC9}"/>
    <cellStyle name="Comma 3 7" xfId="8479" xr:uid="{969D6A21-00A8-47B7-8167-C01989885EA8}"/>
    <cellStyle name="Comma 3 8" xfId="86" xr:uid="{0945E7DE-A740-47FF-8ABF-CEECC7ED2920}"/>
    <cellStyle name="Comma 3 8 2" xfId="12155" xr:uid="{38479329-3D10-4F3A-9734-1E1A55079E4E}"/>
    <cellStyle name="Comma 3 8 2 2" xfId="13740" xr:uid="{C4630561-4514-4C7F-ACDD-10FC0C68ABC4}"/>
    <cellStyle name="Comma 3 8 2 3" xfId="14728" xr:uid="{92AB3D18-5856-4041-A066-7C4D63BFE8EB}"/>
    <cellStyle name="Comma 3 8 2 4" xfId="12950" xr:uid="{89A9D0FA-F6E5-48A5-8706-84B52867DC07}"/>
    <cellStyle name="Comma 3 8 2 5" xfId="15954" xr:uid="{2CF7814D-6D59-4AB7-9D4F-FFD782A7F9C9}"/>
    <cellStyle name="Comma 3 8 3" xfId="13317" xr:uid="{35C13E3B-5562-4860-8106-4020208C57FA}"/>
    <cellStyle name="Comma 3 8 4" xfId="13825" xr:uid="{4CB68FE4-9F9B-4CD8-8621-E4043389D7B8}"/>
    <cellStyle name="Comma 3 8 5" xfId="12525" xr:uid="{E3F09EED-2D77-4A09-A525-13D77C5BEE60}"/>
    <cellStyle name="Comma 3 8 6" xfId="15529" xr:uid="{72F7E1B4-3A83-4695-BEB2-4D8D69A8BDD2}"/>
    <cellStyle name="Comma 3 9" xfId="8494" xr:uid="{9E23F67A-A1D1-4C49-9AA2-B56DDEA9EF57}"/>
    <cellStyle name="Comma 3_AC_WP_03.31.10_tong" xfId="285" xr:uid="{F4FF7DC9-E523-47BF-A817-4EE056074486}"/>
    <cellStyle name="Comma 30" xfId="48" xr:uid="{4542A442-599D-4D92-B284-4CCCFFCB801D}"/>
    <cellStyle name="Comma 30 2" xfId="8480" xr:uid="{F1AB8D50-F945-4A5E-859C-D6F6B9DFD4A7}"/>
    <cellStyle name="Comma 30 2 2" xfId="14379" xr:uid="{2ECBD078-8343-4CBA-8AE2-211D9B305AB4}"/>
    <cellStyle name="Comma 30 3" xfId="5619" xr:uid="{A3F37A62-75C8-48F1-A981-C4F9AB9BD66B}"/>
    <cellStyle name="Comma 30 3 2" xfId="13612" xr:uid="{7997B51E-0EB6-4277-8D36-BAE496087788}"/>
    <cellStyle name="Comma 30 3 3" xfId="12822" xr:uid="{28AA9935-68F4-4ED7-92C3-72C727AAC46C}"/>
    <cellStyle name="Comma 30 3 4" xfId="15826" xr:uid="{8161AB98-0928-4DD8-9EC7-B44107EF0627}"/>
    <cellStyle name="Comma 30 4" xfId="13191" xr:uid="{F07E94E4-5AF4-4050-B88B-47EE385C0022}"/>
    <cellStyle name="Comma 30 5" xfId="12398" xr:uid="{61137F86-667E-4921-A93A-BC5DBE32735D}"/>
    <cellStyle name="Comma 30 6" xfId="15403" xr:uid="{38A7D3DD-A5E2-48D7-9E2B-7C6AE81925D8}"/>
    <cellStyle name="Comma 31" xfId="47" xr:uid="{675F761A-10DF-4F7F-B1F5-4D0B0FAA729A}"/>
    <cellStyle name="Comma 31 10" xfId="5621" xr:uid="{E7CA1CF7-3082-4A17-A35F-15A8F5A3F75F}"/>
    <cellStyle name="Comma 31 10 2" xfId="12030" xr:uid="{EF2E4762-E8C9-4032-99A0-EA078FC3F10B}"/>
    <cellStyle name="Comma 31 10 2 2" xfId="13614" xr:uid="{2BC0CF8C-47CC-40BD-B43D-34C16A46887F}"/>
    <cellStyle name="Comma 31 10 2 2 2" xfId="17633" xr:uid="{3F31C018-06AA-45FC-9B0D-F8BC064A0950}"/>
    <cellStyle name="Comma 31 10 2 2 3" xfId="16376" xr:uid="{D96D6EF4-7069-4423-B180-C7CE9992D543}"/>
    <cellStyle name="Comma 31 10 2 3" xfId="12824" xr:uid="{DB61CB45-EF60-4443-A6EA-90B1366BC861}"/>
    <cellStyle name="Comma 31 10 2 3 2" xfId="17133" xr:uid="{644CED83-445F-419C-AD29-A5EC2C9F6997}"/>
    <cellStyle name="Comma 31 10 2 4" xfId="15828" xr:uid="{E0B82ECA-D3F0-4423-81F4-14862539C9EC}"/>
    <cellStyle name="Comma 31 10 3" xfId="13193" xr:uid="{CC3E23D1-F10C-4817-A275-5EC9FBE98004}"/>
    <cellStyle name="Comma 31 10 3 2" xfId="17392" xr:uid="{CE2A2E80-ECB1-4594-BFB1-A3C92D1DAE8B}"/>
    <cellStyle name="Comma 31 10 3 3" xfId="16135" xr:uid="{AA6B162A-EB5D-44C4-8492-F70FF99A1F1B}"/>
    <cellStyle name="Comma 31 10 4" xfId="14381" xr:uid="{B23BF02A-C026-4460-AEF7-FA992C5796DF}"/>
    <cellStyle name="Comma 31 10 4 2" xfId="17886" xr:uid="{36B3A60E-293E-4FFE-B046-47CE241E992B}"/>
    <cellStyle name="Comma 31 10 4 3" xfId="16630" xr:uid="{6A359D0E-13C7-49E0-A904-9798D85E0147}"/>
    <cellStyle name="Comma 31 10 5" xfId="12400" xr:uid="{1E244720-1707-406C-BCC9-C37B79FBD6A1}"/>
    <cellStyle name="Comma 31 10 5 2" xfId="16892" xr:uid="{176DEDBD-8DE7-49BB-A45F-39B0ECA9C64B}"/>
    <cellStyle name="Comma 31 10 6" xfId="15405" xr:uid="{2066AC77-CE31-4A03-B908-2C6092CC1603}"/>
    <cellStyle name="Comma 31 11" xfId="5622" xr:uid="{2D0D591C-1343-489D-AA29-176BAB42B40A}"/>
    <cellStyle name="Comma 31 11 2" xfId="12031" xr:uid="{6BBF2B4B-F0C2-4502-B7B2-D5409ED1CAA5}"/>
    <cellStyle name="Comma 31 11 2 2" xfId="13615" xr:uid="{16116C21-FE13-4312-B606-D90D33BE2D29}"/>
    <cellStyle name="Comma 31 11 2 2 2" xfId="17634" xr:uid="{231FF540-C915-4686-86C1-309ABA8754A1}"/>
    <cellStyle name="Comma 31 11 2 2 3" xfId="16377" xr:uid="{3D7CC225-FF29-469C-A4AF-0C3CED18CB99}"/>
    <cellStyle name="Comma 31 11 2 3" xfId="12825" xr:uid="{834FCF3D-39C0-4555-883C-57330DFC616C}"/>
    <cellStyle name="Comma 31 11 2 3 2" xfId="17134" xr:uid="{C3A0DE72-835B-41F5-9F96-0FA1678CF1DB}"/>
    <cellStyle name="Comma 31 11 2 4" xfId="15829" xr:uid="{01DDF30E-6D70-4111-B604-D5EE0A4F6D64}"/>
    <cellStyle name="Comma 31 11 3" xfId="13194" xr:uid="{F0EE6994-C3DC-460E-B44D-506EF42317F7}"/>
    <cellStyle name="Comma 31 11 3 2" xfId="17393" xr:uid="{2CCDA77E-FDEA-47EA-A0FB-30ECAC5924B5}"/>
    <cellStyle name="Comma 31 11 3 3" xfId="16136" xr:uid="{81904B63-4F92-4701-873A-AEE08014FC77}"/>
    <cellStyle name="Comma 31 11 4" xfId="14382" xr:uid="{A71DC940-0E88-4B82-A43D-D6572962D435}"/>
    <cellStyle name="Comma 31 11 4 2" xfId="17887" xr:uid="{E5B90EA3-B583-442E-9B4C-314AB6000A1F}"/>
    <cellStyle name="Comma 31 11 4 3" xfId="16631" xr:uid="{40EEC7CF-12CC-43EF-BFA1-FAE4A37C993B}"/>
    <cellStyle name="Comma 31 11 5" xfId="12401" xr:uid="{6A4D6E88-2E05-4102-9063-7B0F435DA8C4}"/>
    <cellStyle name="Comma 31 11 5 2" xfId="16893" xr:uid="{29762525-603B-4F42-A2C2-1489E62E5690}"/>
    <cellStyle name="Comma 31 11 6" xfId="15406" xr:uid="{4D2239C3-7B98-445E-AE82-BCFC25E1ED5F}"/>
    <cellStyle name="Comma 31 12" xfId="5623" xr:uid="{0498610F-93FF-4CF6-817D-9F6488EB3EC6}"/>
    <cellStyle name="Comma 31 12 2" xfId="12032" xr:uid="{4134181B-B1BF-4C93-B7AC-4CF6AEE3B780}"/>
    <cellStyle name="Comma 31 12 2 2" xfId="13616" xr:uid="{324D5DE6-EFFF-4D92-81D2-3B5A731A8FA2}"/>
    <cellStyle name="Comma 31 12 2 2 2" xfId="17635" xr:uid="{0A780185-D916-492D-AE9F-EDABA96D53E6}"/>
    <cellStyle name="Comma 31 12 2 2 3" xfId="16378" xr:uid="{E8CB64F1-E3E7-4908-9DA3-D4C97248EAB2}"/>
    <cellStyle name="Comma 31 12 2 3" xfId="12826" xr:uid="{662AFB2F-156E-4EB8-97DB-84D21358DD63}"/>
    <cellStyle name="Comma 31 12 2 3 2" xfId="17135" xr:uid="{AE24C03E-0DD8-4775-90EE-053756FFB429}"/>
    <cellStyle name="Comma 31 12 2 4" xfId="15830" xr:uid="{B325AFEE-A82F-45FB-B39E-2E45E29ED710}"/>
    <cellStyle name="Comma 31 12 3" xfId="13195" xr:uid="{2A73646D-9E7B-4E6A-B45F-BA5F8FB53864}"/>
    <cellStyle name="Comma 31 12 3 2" xfId="17394" xr:uid="{92431D9A-A3FB-49C5-926E-16B644FB0D28}"/>
    <cellStyle name="Comma 31 12 3 3" xfId="16137" xr:uid="{77F35F65-4A99-4AFF-95F3-2716CC9DB109}"/>
    <cellStyle name="Comma 31 12 4" xfId="14383" xr:uid="{E5B0A773-BD99-4C04-996C-DD0E995B7071}"/>
    <cellStyle name="Comma 31 12 4 2" xfId="17888" xr:uid="{CA851871-B2E9-42CF-AFEF-12F5B09585E6}"/>
    <cellStyle name="Comma 31 12 4 3" xfId="16632" xr:uid="{E9753E90-2F65-4025-8796-F6F19D8BBBB9}"/>
    <cellStyle name="Comma 31 12 5" xfId="12402" xr:uid="{1EC883B2-6DD4-48F1-A663-F5CFF4C915F8}"/>
    <cellStyle name="Comma 31 12 5 2" xfId="16894" xr:uid="{90ADFBBE-D13F-43B2-AD58-C59939622901}"/>
    <cellStyle name="Comma 31 12 6" xfId="15407" xr:uid="{9B21EB46-17A9-47CC-9C9E-DD0196AB9906}"/>
    <cellStyle name="Comma 31 13" xfId="5624" xr:uid="{B5F15E32-26BC-42C9-8C05-392C8F985129}"/>
    <cellStyle name="Comma 31 13 2" xfId="12033" xr:uid="{C1A62AC0-8DF5-4FB5-896B-95760813EC61}"/>
    <cellStyle name="Comma 31 13 2 2" xfId="13617" xr:uid="{6E38C165-8B2B-4008-885B-9336C50B06E2}"/>
    <cellStyle name="Comma 31 13 2 2 2" xfId="17636" xr:uid="{2ED7BD63-56FA-4B01-852B-37306E09B4DC}"/>
    <cellStyle name="Comma 31 13 2 2 3" xfId="16379" xr:uid="{1FCA4B38-9732-4BD6-A584-094EAE9CE001}"/>
    <cellStyle name="Comma 31 13 2 3" xfId="12827" xr:uid="{81EADE43-E464-47BC-B5AC-0DF255BB4344}"/>
    <cellStyle name="Comma 31 13 2 3 2" xfId="17136" xr:uid="{7D5888E3-F814-4F16-AE4B-29A577917003}"/>
    <cellStyle name="Comma 31 13 2 4" xfId="15831" xr:uid="{AE8B1D3F-538D-4457-877C-A25C9455BC70}"/>
    <cellStyle name="Comma 31 13 3" xfId="13196" xr:uid="{E90DB186-9FBD-4D48-A28F-77ED2800A224}"/>
    <cellStyle name="Comma 31 13 3 2" xfId="17395" xr:uid="{561FDC32-50EE-4697-9067-91A816AA0323}"/>
    <cellStyle name="Comma 31 13 3 3" xfId="16138" xr:uid="{B19493F6-B4D3-43C7-AA79-3E7ED3A3F68E}"/>
    <cellStyle name="Comma 31 13 4" xfId="14384" xr:uid="{A5CA4999-A807-4DCF-8471-D4848DBA5725}"/>
    <cellStyle name="Comma 31 13 4 2" xfId="17889" xr:uid="{2731AB91-28D2-4B61-AF96-FCB884DCC945}"/>
    <cellStyle name="Comma 31 13 4 3" xfId="16633" xr:uid="{CE1B777D-8618-49AA-B429-1B61899B3E5E}"/>
    <cellStyle name="Comma 31 13 5" xfId="12403" xr:uid="{1F48C894-808C-4EE7-8401-F5C65BD2A997}"/>
    <cellStyle name="Comma 31 13 5 2" xfId="16895" xr:uid="{28C1CDB5-FBE6-48EF-88E0-2711260EEE4B}"/>
    <cellStyle name="Comma 31 13 6" xfId="15408" xr:uid="{859815ED-2960-436D-A1F7-EABE3794C190}"/>
    <cellStyle name="Comma 31 14" xfId="5625" xr:uid="{38BB650B-3567-4406-BBEA-85A8AF1D980E}"/>
    <cellStyle name="Comma 31 14 2" xfId="12034" xr:uid="{0DE60018-189F-4500-A618-DE1737788652}"/>
    <cellStyle name="Comma 31 14 2 2" xfId="13618" xr:uid="{CD4889E9-277F-4905-8CEA-38C961A807E3}"/>
    <cellStyle name="Comma 31 14 2 2 2" xfId="17637" xr:uid="{6699BE1D-25FA-4347-839B-87C5BD03C44C}"/>
    <cellStyle name="Comma 31 14 2 2 3" xfId="16380" xr:uid="{BB78387F-A603-49A9-AC3B-A3534455F587}"/>
    <cellStyle name="Comma 31 14 2 3" xfId="12828" xr:uid="{BA5FA05B-8706-4050-92A7-AB4B5ECC673B}"/>
    <cellStyle name="Comma 31 14 2 3 2" xfId="17137" xr:uid="{51FFD6B4-C80F-4072-B202-CBF4BA0EC608}"/>
    <cellStyle name="Comma 31 14 2 4" xfId="15832" xr:uid="{4E0DB51B-5A20-4460-9275-EE5EB3FB80A7}"/>
    <cellStyle name="Comma 31 14 3" xfId="13197" xr:uid="{6E82EF8D-EE82-4E19-B083-2250F08A44EC}"/>
    <cellStyle name="Comma 31 14 3 2" xfId="17396" xr:uid="{67FD77A5-E105-4C04-A34D-36AA7BAE7224}"/>
    <cellStyle name="Comma 31 14 3 3" xfId="16139" xr:uid="{4C7524F3-022B-438D-BD5E-06717B9D128D}"/>
    <cellStyle name="Comma 31 14 4" xfId="14385" xr:uid="{B3B20737-D9D2-4BE2-BF08-7A95B751A52C}"/>
    <cellStyle name="Comma 31 14 4 2" xfId="17890" xr:uid="{29FE7E79-8339-4B6C-8045-E3324A4AE22D}"/>
    <cellStyle name="Comma 31 14 4 3" xfId="16634" xr:uid="{E96FCA22-B02C-4174-A675-219DBB983DC8}"/>
    <cellStyle name="Comma 31 14 5" xfId="12404" xr:uid="{DB8F61FF-8F21-4EF9-BE06-706F8FFFE28C}"/>
    <cellStyle name="Comma 31 14 5 2" xfId="16896" xr:uid="{6DFC0427-89E1-4373-B480-00A200CB43EA}"/>
    <cellStyle name="Comma 31 14 6" xfId="15409" xr:uid="{EF9CA7C4-ADE6-4363-B6C9-4AD7349A5C7C}"/>
    <cellStyle name="Comma 31 15" xfId="5626" xr:uid="{3FC28CF1-2511-4E74-9DED-944F06291404}"/>
    <cellStyle name="Comma 31 15 2" xfId="12035" xr:uid="{50D3BACE-AB2B-494B-B70E-01C226169F21}"/>
    <cellStyle name="Comma 31 15 2 2" xfId="13619" xr:uid="{974B4B1A-667F-4FA9-AF64-8C9DDFD34417}"/>
    <cellStyle name="Comma 31 15 2 2 2" xfId="17638" xr:uid="{3D602F2C-A3C1-4CEC-A513-3CF123DF1A66}"/>
    <cellStyle name="Comma 31 15 2 2 3" xfId="16381" xr:uid="{E1B364E0-A0F9-4E78-8043-F0C1B35C8830}"/>
    <cellStyle name="Comma 31 15 2 3" xfId="12829" xr:uid="{8D77AE4E-E112-494D-8DCB-F1EFC0AFC0F5}"/>
    <cellStyle name="Comma 31 15 2 3 2" xfId="17138" xr:uid="{10143B24-4AC0-41C6-B1DE-31B473203585}"/>
    <cellStyle name="Comma 31 15 2 4" xfId="15833" xr:uid="{32B1C84C-8DD9-477D-873D-2D99B75B6162}"/>
    <cellStyle name="Comma 31 15 3" xfId="13198" xr:uid="{19B1242C-970E-4B07-A12D-EE1CAB2285B3}"/>
    <cellStyle name="Comma 31 15 3 2" xfId="17397" xr:uid="{84A911FA-2CDA-4A77-93FB-81CF23584FC8}"/>
    <cellStyle name="Comma 31 15 3 3" xfId="16140" xr:uid="{3E1F301D-0013-46EC-A856-ED137810F5C6}"/>
    <cellStyle name="Comma 31 15 4" xfId="14386" xr:uid="{87BA99F9-45F3-49A9-ABAC-0517E192CBAB}"/>
    <cellStyle name="Comma 31 15 4 2" xfId="17891" xr:uid="{67D65FFC-CAFA-4A9A-A32E-0BBCF79F6ABA}"/>
    <cellStyle name="Comma 31 15 4 3" xfId="16635" xr:uid="{4F263325-D298-4309-A72D-01C9A6F33C5E}"/>
    <cellStyle name="Comma 31 15 5" xfId="12405" xr:uid="{E95F717D-BB04-4B9F-A362-BAE366A7ABC5}"/>
    <cellStyle name="Comma 31 15 5 2" xfId="16897" xr:uid="{586D62FC-2A0C-4525-816E-8DCB9E55883B}"/>
    <cellStyle name="Comma 31 15 6" xfId="15410" xr:uid="{7A2D4657-0FD5-4F91-93B9-9BDD294850A9}"/>
    <cellStyle name="Comma 31 16" xfId="5627" xr:uid="{E7F62521-820B-4336-BDDC-F8433773D9BD}"/>
    <cellStyle name="Comma 31 16 2" xfId="12036" xr:uid="{BF2DB26D-8D26-47A7-BC47-5D2EFD6FA540}"/>
    <cellStyle name="Comma 31 16 2 2" xfId="13620" xr:uid="{6C08D2C0-B19C-46EA-B6AA-11E3B9D8A65A}"/>
    <cellStyle name="Comma 31 16 2 2 2" xfId="17639" xr:uid="{CCA6D55A-E92F-45A0-AB13-A5AEC78722C7}"/>
    <cellStyle name="Comma 31 16 2 2 3" xfId="16382" xr:uid="{BB756D7E-FCC9-487F-AFD7-2F00B5E5B7FA}"/>
    <cellStyle name="Comma 31 16 2 3" xfId="12830" xr:uid="{1F4B54BA-0D1D-4DD8-AD1E-9C8AC65C379D}"/>
    <cellStyle name="Comma 31 16 2 3 2" xfId="17139" xr:uid="{D4FAB032-B15B-4DFF-947C-8CF4E61C7A95}"/>
    <cellStyle name="Comma 31 16 2 4" xfId="15834" xr:uid="{901E1B01-D65A-48DF-8D3A-EDE144A5F583}"/>
    <cellStyle name="Comma 31 16 3" xfId="13199" xr:uid="{BBB9E4F8-A6DA-4FD1-BD89-6C4931392F17}"/>
    <cellStyle name="Comma 31 16 3 2" xfId="17398" xr:uid="{5FAD2950-4495-4BF8-82EC-89E502E2C8F0}"/>
    <cellStyle name="Comma 31 16 3 3" xfId="16141" xr:uid="{76AE60A5-7148-478B-8CE1-7B02E8E89C6C}"/>
    <cellStyle name="Comma 31 16 4" xfId="14387" xr:uid="{CA844500-E005-48A8-B6C9-1A1E3C78C790}"/>
    <cellStyle name="Comma 31 16 4 2" xfId="17892" xr:uid="{D6AE5A42-6923-41EA-A4F3-33093699114F}"/>
    <cellStyle name="Comma 31 16 4 3" xfId="16636" xr:uid="{4BB0742A-274A-4AF3-B1D0-81B5355E962C}"/>
    <cellStyle name="Comma 31 16 5" xfId="12406" xr:uid="{8CCCD7AC-9B50-48B9-AE0E-D0123F36E2C6}"/>
    <cellStyle name="Comma 31 16 5 2" xfId="16898" xr:uid="{2BB3587F-EA77-422E-B30C-3DD63A817D00}"/>
    <cellStyle name="Comma 31 16 6" xfId="15411" xr:uid="{7AF1EBFE-9698-4DED-953C-55DACB3B6F34}"/>
    <cellStyle name="Comma 31 17" xfId="5628" xr:uid="{40E25277-E683-4412-8274-286C86FD18CB}"/>
    <cellStyle name="Comma 31 17 2" xfId="12037" xr:uid="{75CDF085-F219-4C4F-94F4-1AACD0BF850C}"/>
    <cellStyle name="Comma 31 17 2 2" xfId="13621" xr:uid="{29AB964A-15B0-4F51-AD97-8326BB1873E4}"/>
    <cellStyle name="Comma 31 17 2 2 2" xfId="17640" xr:uid="{3D4E2AD3-565D-41BD-BB52-BC6F61713ED9}"/>
    <cellStyle name="Comma 31 17 2 2 3" xfId="16383" xr:uid="{1FF2A9BA-366D-416F-8AC0-1FC8101526E7}"/>
    <cellStyle name="Comma 31 17 2 3" xfId="12831" xr:uid="{DF74F38B-5531-4412-B258-F6E45B2EF91C}"/>
    <cellStyle name="Comma 31 17 2 3 2" xfId="17140" xr:uid="{FC08D5E8-4456-40FA-93DC-B850CB333118}"/>
    <cellStyle name="Comma 31 17 2 4" xfId="15835" xr:uid="{03AF4DCF-B838-46BE-9DBE-B41728C7E54A}"/>
    <cellStyle name="Comma 31 17 3" xfId="13200" xr:uid="{1C053DAA-4BAF-420D-B270-EEF674B9ECE4}"/>
    <cellStyle name="Comma 31 17 3 2" xfId="17399" xr:uid="{ABC226F3-94A1-43EC-8D83-F980031E6B26}"/>
    <cellStyle name="Comma 31 17 3 3" xfId="16142" xr:uid="{87957527-A43A-482C-96D5-6049B3E94115}"/>
    <cellStyle name="Comma 31 17 4" xfId="14388" xr:uid="{32585AAE-BF73-4BB0-B4A3-DD0EB68C5932}"/>
    <cellStyle name="Comma 31 17 4 2" xfId="17893" xr:uid="{5928B7D6-0BB5-4F90-BE3D-6CA723D20C66}"/>
    <cellStyle name="Comma 31 17 4 3" xfId="16637" xr:uid="{8E1D75FB-F8E3-495B-9973-B945AB3CB73F}"/>
    <cellStyle name="Comma 31 17 5" xfId="12407" xr:uid="{41CA6E26-13B4-4605-8251-804549A9694E}"/>
    <cellStyle name="Comma 31 17 5 2" xfId="16899" xr:uid="{70E2C64A-2121-49C9-8860-B4752E2643FD}"/>
    <cellStyle name="Comma 31 17 6" xfId="15412" xr:uid="{88BB8E71-F33B-43DE-A16C-73D997C94748}"/>
    <cellStyle name="Comma 31 18" xfId="5629" xr:uid="{B9BFCBFA-33A8-4CCF-BE52-3C4482AD96E2}"/>
    <cellStyle name="Comma 31 18 2" xfId="12038" xr:uid="{2D21422D-4CCE-48BD-AD9D-B718B143C17C}"/>
    <cellStyle name="Comma 31 18 2 2" xfId="13622" xr:uid="{7BE7C9B0-B982-4754-9E47-80687D5077F9}"/>
    <cellStyle name="Comma 31 18 2 2 2" xfId="17641" xr:uid="{D86FC144-6DFC-4B80-AC68-5A2A0036E3DC}"/>
    <cellStyle name="Comma 31 18 2 2 3" xfId="16384" xr:uid="{65486F6B-E36A-4F0D-AA2B-99BC458B394B}"/>
    <cellStyle name="Comma 31 18 2 3" xfId="12832" xr:uid="{DF516848-2282-458B-A1D7-7B7AC7DBEE0E}"/>
    <cellStyle name="Comma 31 18 2 3 2" xfId="17141" xr:uid="{8FAD2B08-079A-40B4-9DDE-B77FE95B724A}"/>
    <cellStyle name="Comma 31 18 2 4" xfId="15836" xr:uid="{33E07228-9C89-4F64-88ED-08222E133272}"/>
    <cellStyle name="Comma 31 18 3" xfId="13201" xr:uid="{50DB39F0-C294-45B2-9341-8BFB2FE0E3C8}"/>
    <cellStyle name="Comma 31 18 3 2" xfId="17400" xr:uid="{35BAD860-D65A-4824-AA93-C838EA91B2BA}"/>
    <cellStyle name="Comma 31 18 3 3" xfId="16143" xr:uid="{F1DCB790-90B4-4423-8BBB-CFD70A9CF585}"/>
    <cellStyle name="Comma 31 18 4" xfId="14389" xr:uid="{E284FF86-14D5-46EC-B444-D1BF102FEE7D}"/>
    <cellStyle name="Comma 31 18 4 2" xfId="17894" xr:uid="{97285139-8875-40E0-8CDB-20430CBE9024}"/>
    <cellStyle name="Comma 31 18 4 3" xfId="16638" xr:uid="{64449401-87FB-4986-9DD9-0E0D3B6980B8}"/>
    <cellStyle name="Comma 31 18 5" xfId="12408" xr:uid="{8DEC464B-A788-4A52-931E-D95FE9C24B1B}"/>
    <cellStyle name="Comma 31 18 5 2" xfId="16900" xr:uid="{87FA8737-320F-4A98-9FBF-9CD44D398957}"/>
    <cellStyle name="Comma 31 18 6" xfId="15413" xr:uid="{AFBA0D87-1501-439A-8530-7D20D8F858D8}"/>
    <cellStyle name="Comma 31 19" xfId="5630" xr:uid="{F5F8731C-FA54-41C4-8A7F-C22E644599BC}"/>
    <cellStyle name="Comma 31 19 2" xfId="12039" xr:uid="{98D37895-4287-4BA2-899A-72A9F5D43248}"/>
    <cellStyle name="Comma 31 19 2 2" xfId="13623" xr:uid="{D17D5F16-C600-497E-AE77-07372442980D}"/>
    <cellStyle name="Comma 31 19 2 2 2" xfId="17642" xr:uid="{03CD95F7-541D-480B-92B3-E2AF2C309C71}"/>
    <cellStyle name="Comma 31 19 2 2 3" xfId="16385" xr:uid="{3AF5B3BE-9307-4951-AD8D-259F880CDF48}"/>
    <cellStyle name="Comma 31 19 2 3" xfId="12833" xr:uid="{FE6BDD24-BD01-478C-93E8-D367798744E1}"/>
    <cellStyle name="Comma 31 19 2 3 2" xfId="17142" xr:uid="{A145B8E4-0392-40DB-BC8A-576D7A53E430}"/>
    <cellStyle name="Comma 31 19 2 4" xfId="15837" xr:uid="{0282117E-3CE0-4F09-BAC1-C24899229BCD}"/>
    <cellStyle name="Comma 31 19 3" xfId="13202" xr:uid="{8843FAB6-BE62-438D-84BD-BA56B5A0CB71}"/>
    <cellStyle name="Comma 31 19 3 2" xfId="17401" xr:uid="{14C50FC2-40A4-4652-BE91-E75FBB1C443F}"/>
    <cellStyle name="Comma 31 19 3 3" xfId="16144" xr:uid="{3F3FB796-817D-4DBE-8548-EF6821F7E93A}"/>
    <cellStyle name="Comma 31 19 4" xfId="14390" xr:uid="{BF907799-4B36-4005-B747-A60AEB3B8E6E}"/>
    <cellStyle name="Comma 31 19 4 2" xfId="17895" xr:uid="{48EE34A7-11AD-4F46-9C46-C24D22F35A3B}"/>
    <cellStyle name="Comma 31 19 4 3" xfId="16639" xr:uid="{00942F88-9501-462D-B9ED-6C6418B97175}"/>
    <cellStyle name="Comma 31 19 5" xfId="12409" xr:uid="{0F534626-F2B1-40B6-8C78-04FF5536DDB5}"/>
    <cellStyle name="Comma 31 19 5 2" xfId="16901" xr:uid="{51468FA0-C509-412E-9482-318D203D2A99}"/>
    <cellStyle name="Comma 31 19 6" xfId="15414" xr:uid="{2679D477-1E54-47AB-9554-91695CDB88D7}"/>
    <cellStyle name="Comma 31 2" xfId="5631" xr:uid="{383FEEF7-C128-4231-BEA9-0F31B841043F}"/>
    <cellStyle name="Comma 31 2 2" xfId="12040" xr:uid="{D6056583-EFEF-4D32-AFC0-E785F6CC34F2}"/>
    <cellStyle name="Comma 31 2 2 2" xfId="13624" xr:uid="{32A80AD4-01E9-4876-A9E8-28CCE7B06D4F}"/>
    <cellStyle name="Comma 31 2 2 2 2" xfId="17643" xr:uid="{CBB34B4F-CA66-4C49-A91A-657C7214B676}"/>
    <cellStyle name="Comma 31 2 2 2 3" xfId="16386" xr:uid="{66071A0B-140E-41C4-88A1-1F52901DD917}"/>
    <cellStyle name="Comma 31 2 2 3" xfId="12834" xr:uid="{16B4FB0F-602B-4932-979D-813781BC19A0}"/>
    <cellStyle name="Comma 31 2 2 3 2" xfId="17143" xr:uid="{AF3F4B57-BBD2-4DE0-9F9A-D241BEEB6922}"/>
    <cellStyle name="Comma 31 2 2 4" xfId="15838" xr:uid="{5A384EA5-FD80-466D-A4AC-64DCB4B996B9}"/>
    <cellStyle name="Comma 31 2 3" xfId="13203" xr:uid="{38C81001-49BB-4945-BEAC-A88181A93DE3}"/>
    <cellStyle name="Comma 31 2 3 2" xfId="17402" xr:uid="{3F1C0D6D-18BA-4033-B6F3-1983745EB7B6}"/>
    <cellStyle name="Comma 31 2 3 3" xfId="16145" xr:uid="{9BABAB6B-AD1A-4071-A533-276698ED5A90}"/>
    <cellStyle name="Comma 31 2 4" xfId="14391" xr:uid="{CDB42A5A-DD69-430F-ABE5-61E04288A974}"/>
    <cellStyle name="Comma 31 2 4 2" xfId="17896" xr:uid="{461A5ED8-5BCD-40EE-9874-00F14325C05F}"/>
    <cellStyle name="Comma 31 2 4 3" xfId="16640" xr:uid="{9728AF84-9AB8-44F3-AB3E-71818A117D9F}"/>
    <cellStyle name="Comma 31 2 5" xfId="12410" xr:uid="{198EB435-D90E-4DA7-9F67-534284031503}"/>
    <cellStyle name="Comma 31 2 5 2" xfId="16902" xr:uid="{7A1C5763-DA67-4EE9-A4C9-564B47F0E2D5}"/>
    <cellStyle name="Comma 31 2 6" xfId="15415" xr:uid="{2D49CE04-52FE-410F-825B-DB43A0D0FBAB}"/>
    <cellStyle name="Comma 31 20" xfId="5632" xr:uid="{51E214FA-546C-42FC-86B6-DEFEB676687B}"/>
    <cellStyle name="Comma 31 20 2" xfId="12041" xr:uid="{615EB007-96CD-458B-8A5D-2B5DBEE7F5B9}"/>
    <cellStyle name="Comma 31 20 2 2" xfId="13625" xr:uid="{786D2A20-8C35-4F78-AC30-DF5BD49A2676}"/>
    <cellStyle name="Comma 31 20 2 2 2" xfId="17644" xr:uid="{6C55BAD2-2C73-4D61-954E-27200A153608}"/>
    <cellStyle name="Comma 31 20 2 2 3" xfId="16387" xr:uid="{6E4C8585-95C0-44CB-8A4F-BC14C4C56728}"/>
    <cellStyle name="Comma 31 20 2 3" xfId="12835" xr:uid="{32A11ED6-77AA-488A-92EB-A97E6F0497CF}"/>
    <cellStyle name="Comma 31 20 2 3 2" xfId="17144" xr:uid="{0D43D671-9099-42CE-A2FC-9474A471D01E}"/>
    <cellStyle name="Comma 31 20 2 4" xfId="15839" xr:uid="{3559A6DD-5AA8-4A29-BA2A-9E1E732E09CA}"/>
    <cellStyle name="Comma 31 20 3" xfId="13204" xr:uid="{42444F56-11A4-416D-9D0B-20AA6E7A5881}"/>
    <cellStyle name="Comma 31 20 3 2" xfId="17403" xr:uid="{6C87C3E5-DCBB-4F39-8701-D8D5F268AA99}"/>
    <cellStyle name="Comma 31 20 3 3" xfId="16146" xr:uid="{EF479E41-3197-4317-B227-378698ACC048}"/>
    <cellStyle name="Comma 31 20 4" xfId="14392" xr:uid="{98361668-FA8A-4886-BFB7-BD17D412976B}"/>
    <cellStyle name="Comma 31 20 4 2" xfId="17897" xr:uid="{F23B1B90-55FD-40D4-92E1-8CB80626FAE0}"/>
    <cellStyle name="Comma 31 20 4 3" xfId="16641" xr:uid="{4AC63F54-2A94-4BC7-94BB-B8408590A863}"/>
    <cellStyle name="Comma 31 20 5" xfId="12411" xr:uid="{91B92088-96FD-4DEA-9BC6-D8EC29BC9757}"/>
    <cellStyle name="Comma 31 20 5 2" xfId="16903" xr:uid="{4FA41926-06C0-4C3E-AB32-98DB5E6EE82D}"/>
    <cellStyle name="Comma 31 20 6" xfId="15416" xr:uid="{365303D7-FC5B-4AF0-A049-3678E5EDB281}"/>
    <cellStyle name="Comma 31 21" xfId="5633" xr:uid="{8DEA1CC5-926D-4C89-B52D-F76D49A41696}"/>
    <cellStyle name="Comma 31 21 2" xfId="12042" xr:uid="{C41D570F-93D1-4979-90AE-8AA80D83C3BC}"/>
    <cellStyle name="Comma 31 21 2 2" xfId="13626" xr:uid="{445909C0-3975-41B9-8B22-FEF595EB87EA}"/>
    <cellStyle name="Comma 31 21 2 2 2" xfId="17645" xr:uid="{2941063A-C093-46F3-AC0D-76B16163B3B6}"/>
    <cellStyle name="Comma 31 21 2 2 3" xfId="16388" xr:uid="{F7051D04-526B-4D80-9E57-10A508DD2032}"/>
    <cellStyle name="Comma 31 21 2 3" xfId="12836" xr:uid="{54EE415F-A1CE-4912-BD9D-023646C2BB73}"/>
    <cellStyle name="Comma 31 21 2 3 2" xfId="17145" xr:uid="{2A65EFF2-48A1-4723-A6FF-61087078C5D2}"/>
    <cellStyle name="Comma 31 21 2 4" xfId="15840" xr:uid="{C49343D5-ACCD-4E8D-B7CA-D045BA09F10E}"/>
    <cellStyle name="Comma 31 21 3" xfId="13205" xr:uid="{FA6764A9-C312-42B9-9B09-99D16F920638}"/>
    <cellStyle name="Comma 31 21 3 2" xfId="17404" xr:uid="{B2947E03-64E3-4770-9A1A-D3726BEE673A}"/>
    <cellStyle name="Comma 31 21 3 3" xfId="16147" xr:uid="{8AF89A04-BEC5-44A9-B018-D46898940D76}"/>
    <cellStyle name="Comma 31 21 4" xfId="14393" xr:uid="{953660CD-3622-47E3-9308-5242659C2030}"/>
    <cellStyle name="Comma 31 21 4 2" xfId="17898" xr:uid="{D77C76E5-4B44-4DEF-BD8C-A00A39B42BD6}"/>
    <cellStyle name="Comma 31 21 4 3" xfId="16642" xr:uid="{5B93E1CC-7E28-4967-8478-3AE79D341D52}"/>
    <cellStyle name="Comma 31 21 5" xfId="12412" xr:uid="{47A979F4-E457-4CB0-B27D-262EAD5B3B69}"/>
    <cellStyle name="Comma 31 21 5 2" xfId="16904" xr:uid="{632A8600-3A96-470C-86F4-9132B96DE09B}"/>
    <cellStyle name="Comma 31 21 6" xfId="15417" xr:uid="{93DB379E-13D4-4F61-AD97-643F4D706741}"/>
    <cellStyle name="Comma 31 22" xfId="5634" xr:uid="{84B09BD3-1393-44C3-AE07-27358F3EA0AA}"/>
    <cellStyle name="Comma 31 22 2" xfId="12043" xr:uid="{3A41EF43-3B4A-471C-8FEB-963028A26FDE}"/>
    <cellStyle name="Comma 31 22 2 2" xfId="13627" xr:uid="{B9F243A4-2303-4096-ABB5-D298BE8DFA46}"/>
    <cellStyle name="Comma 31 22 2 2 2" xfId="17646" xr:uid="{79C717B6-3851-42DD-8724-01938B744782}"/>
    <cellStyle name="Comma 31 22 2 2 3" xfId="16389" xr:uid="{88E85F9D-9488-408D-A8F5-1E7A97F52167}"/>
    <cellStyle name="Comma 31 22 2 3" xfId="12837" xr:uid="{BC0A5FF4-BC22-4278-9156-1B6F1E5536AF}"/>
    <cellStyle name="Comma 31 22 2 3 2" xfId="17146" xr:uid="{D8575884-7F92-47D5-9C59-BCE5013170C3}"/>
    <cellStyle name="Comma 31 22 2 4" xfId="15841" xr:uid="{A9C42A73-31C5-4F3A-B151-D7AC41ED3FD8}"/>
    <cellStyle name="Comma 31 22 3" xfId="13206" xr:uid="{8B08F544-5077-40E7-B766-5E51DB0468FC}"/>
    <cellStyle name="Comma 31 22 3 2" xfId="17405" xr:uid="{6599B706-BDDD-436D-87BF-093F809CC5C4}"/>
    <cellStyle name="Comma 31 22 3 3" xfId="16148" xr:uid="{71AA3F0C-0224-4DAA-860A-003CD87008A4}"/>
    <cellStyle name="Comma 31 22 4" xfId="14394" xr:uid="{FB14B44F-98CA-400A-8EE4-68F3D8608845}"/>
    <cellStyle name="Comma 31 22 4 2" xfId="17899" xr:uid="{EA4DBD3A-90CF-4C87-B979-43328D08BBF0}"/>
    <cellStyle name="Comma 31 22 4 3" xfId="16643" xr:uid="{A04EEB84-A9EE-4524-BA93-F0C2C13000AD}"/>
    <cellStyle name="Comma 31 22 5" xfId="12413" xr:uid="{88D72FBE-E4F5-47EA-BC95-6F9A53E45A2F}"/>
    <cellStyle name="Comma 31 22 5 2" xfId="16905" xr:uid="{2426F6E3-EF62-4FC2-AEEC-B656CB24437A}"/>
    <cellStyle name="Comma 31 22 6" xfId="15418" xr:uid="{F1A4ECCD-1F51-41EB-917A-7AA5C34C3CC4}"/>
    <cellStyle name="Comma 31 23" xfId="8481" xr:uid="{AF4F95F6-3BA9-438C-B9E8-04BB8026D373}"/>
    <cellStyle name="Comma 31 23 2" xfId="14380" xr:uid="{E1E4910C-3D4A-40F0-A35B-CFAB93B4DA09}"/>
    <cellStyle name="Comma 31 23 2 2" xfId="17885" xr:uid="{C9A7BFA9-BB37-4AF1-9596-1C1A9BC7D505}"/>
    <cellStyle name="Comma 31 23 2 3" xfId="16629" xr:uid="{7B9675A4-AF21-44AB-BFEE-2E60668D4868}"/>
    <cellStyle name="Comma 31 24" xfId="5620" xr:uid="{A2A329E3-1565-4812-9B42-FE20C15AF463}"/>
    <cellStyle name="Comma 31 24 2" xfId="13613" xr:uid="{135C9C97-9811-4029-9140-57E3A77A741B}"/>
    <cellStyle name="Comma 31 24 2 2" xfId="17632" xr:uid="{1BC3BF98-0AF7-44B2-AD62-A58B2473911F}"/>
    <cellStyle name="Comma 31 24 2 3" xfId="16375" xr:uid="{F5C8184A-37E3-447E-9C62-769A7DC42E53}"/>
    <cellStyle name="Comma 31 24 3" xfId="12823" xr:uid="{B5629F6A-6E63-4D2C-B1F6-435CF0E23AFD}"/>
    <cellStyle name="Comma 31 24 3 2" xfId="17132" xr:uid="{A1433A12-82AF-4879-88EF-D776BF8CA0C2}"/>
    <cellStyle name="Comma 31 24 4" xfId="15827" xr:uid="{AE9B08DE-E565-4F3C-A58A-DCFCB30CEC27}"/>
    <cellStyle name="Comma 31 25" xfId="13192" xr:uid="{755724D7-DB78-40C0-88A4-B7552163569C}"/>
    <cellStyle name="Comma 31 25 2" xfId="17391" xr:uid="{2D69AAC2-3B3E-40EF-A125-DE9984A59EB3}"/>
    <cellStyle name="Comma 31 25 3" xfId="16134" xr:uid="{58CDBF92-3880-46F4-BCBC-0CCAD59BD6FE}"/>
    <cellStyle name="Comma 31 26" xfId="12399" xr:uid="{185A90D4-46A3-4859-A6CD-9CA37965C723}"/>
    <cellStyle name="Comma 31 26 2" xfId="16891" xr:uid="{AFC1A000-ECD2-4C81-B7D5-3856FF1618C0}"/>
    <cellStyle name="Comma 31 27" xfId="15404" xr:uid="{7E8B0947-6988-4911-ABAA-61714F10D503}"/>
    <cellStyle name="Comma 31 3" xfId="5635" xr:uid="{8AF28858-E6DA-4A2A-84AC-4F2943E517BA}"/>
    <cellStyle name="Comma 31 3 2" xfId="12044" xr:uid="{85CF656E-AFFE-4D99-AAF0-EECE7AC7AAAF}"/>
    <cellStyle name="Comma 31 3 2 2" xfId="13628" xr:uid="{471B12C4-EE6B-4DCE-928B-1BB80C5A4F4A}"/>
    <cellStyle name="Comma 31 3 2 2 2" xfId="17647" xr:uid="{DBA07D2F-7D51-4FAF-9C3C-85039AF8B8C2}"/>
    <cellStyle name="Comma 31 3 2 2 3" xfId="16390" xr:uid="{C4C521E8-63FA-4E8B-9C60-DEE9A30D2B13}"/>
    <cellStyle name="Comma 31 3 2 3" xfId="12838" xr:uid="{C875F803-98AE-48D1-B1D9-4E6A802AEB7A}"/>
    <cellStyle name="Comma 31 3 2 3 2" xfId="17147" xr:uid="{1E5277CC-8A65-4F7A-A893-5C032D2CF7BE}"/>
    <cellStyle name="Comma 31 3 2 4" xfId="15842" xr:uid="{E8669AD6-8725-4924-ACF7-56EDAE7D9076}"/>
    <cellStyle name="Comma 31 3 3" xfId="13207" xr:uid="{CC94A9F6-F0D9-4FB6-91C5-577B332873FB}"/>
    <cellStyle name="Comma 31 3 3 2" xfId="17406" xr:uid="{C21B54DC-3191-4B73-8161-70A0AC63EEBC}"/>
    <cellStyle name="Comma 31 3 3 3" xfId="16149" xr:uid="{1C1DB747-58A6-481D-9396-226B1DC6B205}"/>
    <cellStyle name="Comma 31 3 4" xfId="14395" xr:uid="{0A0F72DB-7AAD-4D4E-90EA-93177E38C9C5}"/>
    <cellStyle name="Comma 31 3 4 2" xfId="17900" xr:uid="{7B69D9E5-5A89-4E4C-9095-93E31C25BEB2}"/>
    <cellStyle name="Comma 31 3 4 3" xfId="16644" xr:uid="{828B5728-BCA2-4738-9C05-A27F8F18F1D1}"/>
    <cellStyle name="Comma 31 3 5" xfId="12414" xr:uid="{8206986A-737D-4D93-9855-83DE56BBC2F2}"/>
    <cellStyle name="Comma 31 3 5 2" xfId="16906" xr:uid="{77A84B45-7783-4B15-A3FB-1D80E65132F4}"/>
    <cellStyle name="Comma 31 3 6" xfId="15419" xr:uid="{9648D602-5977-49C9-B43A-929365F9ABF4}"/>
    <cellStyle name="Comma 31 4" xfId="5636" xr:uid="{FCE547B5-29B2-441E-8399-9F5736D73558}"/>
    <cellStyle name="Comma 31 4 2" xfId="12045" xr:uid="{00E3A97F-9647-4DD4-A7D7-2259468195B0}"/>
    <cellStyle name="Comma 31 4 2 2" xfId="13629" xr:uid="{D7DFE03F-82B5-4EE8-8715-17C39B44B614}"/>
    <cellStyle name="Comma 31 4 2 2 2" xfId="17648" xr:uid="{6A2C7BAE-DE05-4190-A6FC-EB67EDE6B005}"/>
    <cellStyle name="Comma 31 4 2 2 3" xfId="16391" xr:uid="{F406493E-A729-4343-BF75-4F30AADDB913}"/>
    <cellStyle name="Comma 31 4 2 3" xfId="12839" xr:uid="{FA998405-49AD-46C2-B112-C097814CEE15}"/>
    <cellStyle name="Comma 31 4 2 3 2" xfId="17148" xr:uid="{69B63F89-8AED-438E-BDF4-B0548770C03F}"/>
    <cellStyle name="Comma 31 4 2 4" xfId="15843" xr:uid="{C2348099-D14F-47AB-B59F-78C580B85E60}"/>
    <cellStyle name="Comma 31 4 3" xfId="13208" xr:uid="{361AFC69-4BDA-49B1-A010-B6EE2BB630F5}"/>
    <cellStyle name="Comma 31 4 3 2" xfId="17407" xr:uid="{DDEF6D60-FB65-4426-830A-88DC1B51A70D}"/>
    <cellStyle name="Comma 31 4 3 3" xfId="16150" xr:uid="{1F6BAB9F-0330-428E-9ED0-BF295CDAD37A}"/>
    <cellStyle name="Comma 31 4 4" xfId="14396" xr:uid="{063D30D6-3378-4648-98D2-2403A691EAD6}"/>
    <cellStyle name="Comma 31 4 4 2" xfId="17901" xr:uid="{F5192C09-9E66-4C79-B5B7-8ED9E02F99C5}"/>
    <cellStyle name="Comma 31 4 4 3" xfId="16645" xr:uid="{CBF3D3FE-94C0-4A5B-BB98-99448C4A554E}"/>
    <cellStyle name="Comma 31 4 5" xfId="12415" xr:uid="{AAD151F7-C190-42C6-993D-CD56BFFEE4B7}"/>
    <cellStyle name="Comma 31 4 5 2" xfId="16907" xr:uid="{2E82497A-83B8-4342-870A-F0B7955E1190}"/>
    <cellStyle name="Comma 31 4 6" xfId="15420" xr:uid="{42CA85D3-BBED-4CA3-93FF-2EE5194946D5}"/>
    <cellStyle name="Comma 31 5" xfId="5637" xr:uid="{4CF20CB1-92DA-410B-A74F-19CE9239B58D}"/>
    <cellStyle name="Comma 31 5 2" xfId="12046" xr:uid="{4A80568C-4E99-42EB-922D-5CFB8DE00141}"/>
    <cellStyle name="Comma 31 5 2 2" xfId="13630" xr:uid="{0F923503-2461-44D9-A3B5-6CE1341BE00E}"/>
    <cellStyle name="Comma 31 5 2 2 2" xfId="17649" xr:uid="{DC607BDF-4551-4F38-B311-D44384D9100D}"/>
    <cellStyle name="Comma 31 5 2 2 3" xfId="16392" xr:uid="{75F25380-166F-4528-8DA7-888A611FEAA1}"/>
    <cellStyle name="Comma 31 5 2 3" xfId="12840" xr:uid="{DAD7988E-DD48-4DE1-BAD6-F3BB87076787}"/>
    <cellStyle name="Comma 31 5 2 3 2" xfId="17149" xr:uid="{1611F603-7BD6-4786-BECB-105EECE8B441}"/>
    <cellStyle name="Comma 31 5 2 4" xfId="15844" xr:uid="{006320D1-6F6A-4BDC-B6E0-A4EFE04676B2}"/>
    <cellStyle name="Comma 31 5 3" xfId="13209" xr:uid="{147D14CB-51D3-4E5C-9069-899534EA70DE}"/>
    <cellStyle name="Comma 31 5 3 2" xfId="17408" xr:uid="{F0AEAB58-89E6-49E1-9001-3B3A7B8ADCF6}"/>
    <cellStyle name="Comma 31 5 3 3" xfId="16151" xr:uid="{74EE3974-BB72-4193-9866-86FC57520845}"/>
    <cellStyle name="Comma 31 5 4" xfId="14397" xr:uid="{7F817A17-CA6D-438C-8BAB-8291656C2A7D}"/>
    <cellStyle name="Comma 31 5 4 2" xfId="17902" xr:uid="{F584E123-AFA0-4704-A076-5B2DF9F4806A}"/>
    <cellStyle name="Comma 31 5 4 3" xfId="16646" xr:uid="{900E07A4-3BCC-4F0E-BDA4-CD9078ADC430}"/>
    <cellStyle name="Comma 31 5 5" xfId="12416" xr:uid="{65CC7D85-BDA9-4D84-8D8F-426A8EBD879D}"/>
    <cellStyle name="Comma 31 5 5 2" xfId="16908" xr:uid="{517D2E7A-BE4A-4E25-A991-BFE5FF788234}"/>
    <cellStyle name="Comma 31 5 6" xfId="15421" xr:uid="{F269DD17-8289-4045-8594-96997398E09C}"/>
    <cellStyle name="Comma 31 6" xfId="5638" xr:uid="{F41D9173-7A92-4CCE-A3CA-CFDEAD65C9E4}"/>
    <cellStyle name="Comma 31 6 2" xfId="12047" xr:uid="{23D99828-44F9-4D26-A513-4A9A90FD5A80}"/>
    <cellStyle name="Comma 31 6 2 2" xfId="13631" xr:uid="{D4340564-62C6-4FFF-86C6-4562F3190BA9}"/>
    <cellStyle name="Comma 31 6 2 2 2" xfId="17650" xr:uid="{545A970F-7542-4A6F-8299-33501EFC306A}"/>
    <cellStyle name="Comma 31 6 2 2 3" xfId="16393" xr:uid="{2BE3EAEE-F130-48C9-9016-266BCB975BFD}"/>
    <cellStyle name="Comma 31 6 2 3" xfId="12841" xr:uid="{86C06205-EC84-40C2-A4AC-21CEC7562397}"/>
    <cellStyle name="Comma 31 6 2 3 2" xfId="17150" xr:uid="{5260DF10-DF24-4F35-A4D0-C6E585FAF03D}"/>
    <cellStyle name="Comma 31 6 2 4" xfId="15845" xr:uid="{CA3F9473-61A9-4A6A-A3DA-236EEAA16123}"/>
    <cellStyle name="Comma 31 6 3" xfId="13210" xr:uid="{B82B7AA2-0B57-4E46-9559-263D4A5F9E60}"/>
    <cellStyle name="Comma 31 6 3 2" xfId="17409" xr:uid="{587E50B6-1E90-4528-8421-0BCA8EABA193}"/>
    <cellStyle name="Comma 31 6 3 3" xfId="16152" xr:uid="{51C11776-8A34-48B9-A900-565AE24B0779}"/>
    <cellStyle name="Comma 31 6 4" xfId="14398" xr:uid="{C7A306F7-8803-47ED-8687-200DAEAE6C06}"/>
    <cellStyle name="Comma 31 6 4 2" xfId="17903" xr:uid="{127153CE-AFA0-4445-A5AF-7A9C84CD7942}"/>
    <cellStyle name="Comma 31 6 4 3" xfId="16647" xr:uid="{5A02AD73-079D-4FD3-9C66-8E11FF609AEF}"/>
    <cellStyle name="Comma 31 6 5" xfId="12417" xr:uid="{99A2CC5E-1FBD-4682-B7F8-8C77B6657D21}"/>
    <cellStyle name="Comma 31 6 5 2" xfId="16909" xr:uid="{B95D233A-EC1A-4DEA-AC95-E62B56FB6ECC}"/>
    <cellStyle name="Comma 31 6 6" xfId="15422" xr:uid="{0CFB7D70-9369-4867-A8C9-A04DEB85BA39}"/>
    <cellStyle name="Comma 31 7" xfId="5639" xr:uid="{46719166-8604-4A0B-94EB-2DC0212FA3FC}"/>
    <cellStyle name="Comma 31 7 2" xfId="12048" xr:uid="{D7203EBF-30F2-47FC-A46A-85432CFD146F}"/>
    <cellStyle name="Comma 31 7 2 2" xfId="13632" xr:uid="{3AD772EA-CE79-4D2A-95E3-3D12A2700A9E}"/>
    <cellStyle name="Comma 31 7 2 2 2" xfId="17651" xr:uid="{893321EB-C069-4EF5-9B15-AB1E5334606B}"/>
    <cellStyle name="Comma 31 7 2 2 3" xfId="16394" xr:uid="{57C49998-2923-4178-AB72-B98FABE8DEE2}"/>
    <cellStyle name="Comma 31 7 2 3" xfId="12842" xr:uid="{379800C7-847C-4EF1-9AB6-43565E93AEDC}"/>
    <cellStyle name="Comma 31 7 2 3 2" xfId="17151" xr:uid="{A3B70B05-51E8-4C29-91BC-FEB529F14A28}"/>
    <cellStyle name="Comma 31 7 2 4" xfId="15846" xr:uid="{2AA21F17-829A-4D4A-BD69-F5ACA622E020}"/>
    <cellStyle name="Comma 31 7 3" xfId="13211" xr:uid="{FFC49E45-790A-4FC2-BE4A-CE026A670A18}"/>
    <cellStyle name="Comma 31 7 3 2" xfId="17410" xr:uid="{B70462E7-84DB-438D-924B-4B3821A3D537}"/>
    <cellStyle name="Comma 31 7 3 3" xfId="16153" xr:uid="{B3542DA2-A251-445A-91E7-6E9C87D54641}"/>
    <cellStyle name="Comma 31 7 4" xfId="14399" xr:uid="{F256749B-EF11-4D9F-928A-338E60A9F4D2}"/>
    <cellStyle name="Comma 31 7 4 2" xfId="17904" xr:uid="{C8AB2D4B-EA8E-4305-8C4B-1464BF6C7030}"/>
    <cellStyle name="Comma 31 7 4 3" xfId="16648" xr:uid="{6935D467-5135-4FA5-BE39-CCC51A3846EC}"/>
    <cellStyle name="Comma 31 7 5" xfId="12418" xr:uid="{AD100142-F6E8-485C-B20F-51AEFC39EA1B}"/>
    <cellStyle name="Comma 31 7 5 2" xfId="16910" xr:uid="{2FC55231-3E45-4DF1-B4B0-E275E6D16859}"/>
    <cellStyle name="Comma 31 7 6" xfId="15423" xr:uid="{8CA873FE-7F5A-4BDF-B7DB-BF7B232FAEE0}"/>
    <cellStyle name="Comma 31 8" xfId="5640" xr:uid="{EAF92585-F908-4BDA-89A1-3FF98CBDC0E7}"/>
    <cellStyle name="Comma 31 8 2" xfId="12049" xr:uid="{09874D29-3521-4051-A30D-B15F57B8623E}"/>
    <cellStyle name="Comma 31 8 2 2" xfId="13633" xr:uid="{68DAD51F-4ED4-4E7E-84AB-2A6B90885FED}"/>
    <cellStyle name="Comma 31 8 2 2 2" xfId="17652" xr:uid="{07BBA3EE-BA74-4DA3-A72E-6A00E17C03FB}"/>
    <cellStyle name="Comma 31 8 2 2 3" xfId="16395" xr:uid="{5EE230B6-5302-4B11-A8FE-52C0A777A396}"/>
    <cellStyle name="Comma 31 8 2 3" xfId="12843" xr:uid="{C1065587-27FA-4BE6-9239-F6C9867B7F78}"/>
    <cellStyle name="Comma 31 8 2 3 2" xfId="17152" xr:uid="{B0D06351-0BAE-4377-BDD2-5117B5BD6222}"/>
    <cellStyle name="Comma 31 8 2 4" xfId="15847" xr:uid="{3B17CC88-DC70-40F3-B2CB-2DE1E3D90A89}"/>
    <cellStyle name="Comma 31 8 3" xfId="13212" xr:uid="{69E3182E-D104-4E67-9FB4-5B876569FCFC}"/>
    <cellStyle name="Comma 31 8 3 2" xfId="17411" xr:uid="{96C1AEC0-9932-417D-B299-8AB48AFAD9CE}"/>
    <cellStyle name="Comma 31 8 3 3" xfId="16154" xr:uid="{31CDA11E-DEA4-4832-AB4B-2929C50FC76F}"/>
    <cellStyle name="Comma 31 8 4" xfId="14400" xr:uid="{F8480A33-667B-4C4F-AB91-D8B3D4D57E10}"/>
    <cellStyle name="Comma 31 8 4 2" xfId="17905" xr:uid="{5034C02C-00D4-4BBE-98A2-29DAFC61D904}"/>
    <cellStyle name="Comma 31 8 4 3" xfId="16649" xr:uid="{04FF358B-AD6E-4B3B-9AF2-DAA81C1AC7AF}"/>
    <cellStyle name="Comma 31 8 5" xfId="12419" xr:uid="{7811F49B-F57F-488A-B22B-011797CBB142}"/>
    <cellStyle name="Comma 31 8 5 2" xfId="16911" xr:uid="{CDB70EB5-67DC-4FBF-B047-AF30DD9FA971}"/>
    <cellStyle name="Comma 31 8 6" xfId="15424" xr:uid="{C8FAFCCA-4C9D-41B1-8397-CD88496C059F}"/>
    <cellStyle name="Comma 31 9" xfId="5641" xr:uid="{58BF5FB9-5C13-4845-9656-46435218585C}"/>
    <cellStyle name="Comma 31 9 2" xfId="12050" xr:uid="{DB7A36C6-4361-456F-AE48-3BC1565F7060}"/>
    <cellStyle name="Comma 31 9 2 2" xfId="13634" xr:uid="{36787590-0BB0-4319-9D4E-A8F0CD570A27}"/>
    <cellStyle name="Comma 31 9 2 2 2" xfId="17653" xr:uid="{1838B9E1-BC97-4420-A393-66336C4F2AE0}"/>
    <cellStyle name="Comma 31 9 2 2 3" xfId="16396" xr:uid="{7EA4B64B-5FB6-4B61-A920-5307A54EDB9C}"/>
    <cellStyle name="Comma 31 9 2 3" xfId="12844" xr:uid="{F24AB0F8-7E48-47BD-AD7C-C63937C7B460}"/>
    <cellStyle name="Comma 31 9 2 3 2" xfId="17153" xr:uid="{B5ACF6DD-12A2-4AA7-BE23-91665C5DD973}"/>
    <cellStyle name="Comma 31 9 2 4" xfId="15848" xr:uid="{F43C5202-6995-4AAF-880E-486D55DDFB96}"/>
    <cellStyle name="Comma 31 9 3" xfId="13213" xr:uid="{2307EB97-9324-49BA-B617-EBE68FD5011F}"/>
    <cellStyle name="Comma 31 9 3 2" xfId="17412" xr:uid="{3227BAA1-B58B-4088-8E74-9D5EFDC18932}"/>
    <cellStyle name="Comma 31 9 3 3" xfId="16155" xr:uid="{3D0CE3CD-4D03-446D-ADE4-D97DEFCB70CC}"/>
    <cellStyle name="Comma 31 9 4" xfId="14401" xr:uid="{12855B74-40CA-45FE-A7B9-FD7718DD4270}"/>
    <cellStyle name="Comma 31 9 4 2" xfId="17906" xr:uid="{43EC540D-2692-451F-9A67-452A46D76E99}"/>
    <cellStyle name="Comma 31 9 4 3" xfId="16650" xr:uid="{4BAEE1EE-22A7-44D6-AD17-1FE50A8BE4F2}"/>
    <cellStyle name="Comma 31 9 5" xfId="12420" xr:uid="{B105B09C-2A88-4907-862A-FCF21D7F483F}"/>
    <cellStyle name="Comma 31 9 5 2" xfId="16912" xr:uid="{E710C17F-DDEB-4991-86FD-68D31E5F9B1A}"/>
    <cellStyle name="Comma 31 9 6" xfId="15425" xr:uid="{DB180894-5E75-4D12-9078-3E2F079C3A2A}"/>
    <cellStyle name="Comma 32" xfId="5642" xr:uid="{41FF4AC3-2D43-410D-A4B7-1DEC78021008}"/>
    <cellStyle name="Comma 32 2" xfId="12051" xr:uid="{33DF476F-9C78-4653-A65B-2DFC8AC39E3D}"/>
    <cellStyle name="Comma 32 2 2" xfId="13635" xr:uid="{DE041332-409D-4192-BF27-3BBFD1B92F15}"/>
    <cellStyle name="Comma 32 2 3" xfId="12845" xr:uid="{0C6B7E03-3FAA-499F-ACC7-4B98403518AF}"/>
    <cellStyle name="Comma 32 2 4" xfId="15849" xr:uid="{E25E195B-D821-4A87-BF9B-4F72DF7888B2}"/>
    <cellStyle name="Comma 32 3" xfId="13214" xr:uid="{95C2B046-AEC5-4C64-8756-CB86F6FC844B}"/>
    <cellStyle name="Comma 32 4" xfId="14402" xr:uid="{CB955402-5FC9-4668-BF30-BD526C636F78}"/>
    <cellStyle name="Comma 32 5" xfId="12421" xr:uid="{16584092-F6C9-4C0A-A60E-B233184C68D4}"/>
    <cellStyle name="Comma 32 6" xfId="15426" xr:uid="{0B23E2DA-3D30-4BE8-AB94-457E511071E4}"/>
    <cellStyle name="Comma 33" xfId="5643" xr:uid="{5AD14549-065E-45A3-B324-357BB4FCF20F}"/>
    <cellStyle name="Comma 33 2" xfId="12052" xr:uid="{412EDC5B-923C-4169-974F-99F72C40A519}"/>
    <cellStyle name="Comma 33 2 2" xfId="13636" xr:uid="{AB77C5B5-68E3-4FB4-A89E-71A7892B1E8C}"/>
    <cellStyle name="Comma 33 2 3" xfId="12846" xr:uid="{71EA3AEF-4A7C-47A4-B097-AF8568962108}"/>
    <cellStyle name="Comma 33 2 4" xfId="15850" xr:uid="{62FF795B-ADC7-4990-9EEE-291FAC570EFC}"/>
    <cellStyle name="Comma 33 3" xfId="13215" xr:uid="{5D88E137-2589-4DB2-99D7-96BE1CBC5461}"/>
    <cellStyle name="Comma 33 4" xfId="14403" xr:uid="{74891210-D731-48D0-823E-B50FBE18CE72}"/>
    <cellStyle name="Comma 33 5" xfId="12422" xr:uid="{4E91731B-B30C-43AC-AF01-3988F4C9564B}"/>
    <cellStyle name="Comma 33 6" xfId="15427" xr:uid="{B5C3A29E-F3EF-4C35-A102-447454D70A9D}"/>
    <cellStyle name="Comma 34" xfId="8401" xr:uid="{3CEB4745-AC21-4B80-9E76-E370559A397E}"/>
    <cellStyle name="Comma 34 2" xfId="12137" xr:uid="{A9649120-4912-42A2-96D9-CB2BB31B7110}"/>
    <cellStyle name="Comma 34 2 2" xfId="13722" xr:uid="{58BE619C-B2CF-4BDD-8A40-F657CA6BC1E2}"/>
    <cellStyle name="Comma 34 2 2 2" xfId="17727" xr:uid="{CB40C895-79C3-4DE5-A218-F0AD91895B0E}"/>
    <cellStyle name="Comma 34 2 2 3" xfId="16470" xr:uid="{12C05061-53F8-4934-BF71-2FA00C933A01}"/>
    <cellStyle name="Comma 34 2 3" xfId="12932" xr:uid="{C4C2D0C7-5663-45EE-849B-C8793E3D6233}"/>
    <cellStyle name="Comma 34 2 3 2" xfId="17227" xr:uid="{B1635362-3AF0-4664-AA6C-F5CD19EB5A39}"/>
    <cellStyle name="Comma 34 2 4" xfId="15936" xr:uid="{4A3158CD-E29C-4558-861A-F3C4CFBFC004}"/>
    <cellStyle name="Comma 34 3" xfId="13300" xr:uid="{2D6C2BF9-0AF0-47E4-9073-88F09E00F624}"/>
    <cellStyle name="Comma 34 3 2" xfId="17486" xr:uid="{187A0B58-AAC9-47DF-962E-0FF752893D2E}"/>
    <cellStyle name="Comma 34 3 3" xfId="16229" xr:uid="{6FB3B7EF-732C-460A-AE4E-3809421CB6C7}"/>
    <cellStyle name="Comma 34 4" xfId="14710" xr:uid="{76571A66-DB0C-4E23-A483-5C612A4BE66C}"/>
    <cellStyle name="Comma 34 4 2" xfId="17980" xr:uid="{A29ADF5D-BF55-4606-91F9-C461A6903CCF}"/>
    <cellStyle name="Comma 34 4 3" xfId="16724" xr:uid="{C7E78767-9C03-479B-8514-34A39ABC59FD}"/>
    <cellStyle name="Comma 34 5" xfId="12508" xr:uid="{6AE66E28-5EB9-46B1-A950-01AAB7DA8574}"/>
    <cellStyle name="Comma 34 5 2" xfId="16986" xr:uid="{1ABB3611-F9EA-45F9-A291-644CE18560BC}"/>
    <cellStyle name="Comma 34 6" xfId="15512" xr:uid="{E4F61238-D3A5-4D93-AA50-F9A6DAC8771A}"/>
    <cellStyle name="Comma 35" xfId="8407" xr:uid="{0C759A90-700D-4F7F-BF38-BAB7A7455219}"/>
    <cellStyle name="Comma 35 2" xfId="12143" xr:uid="{376E0CB3-EF9A-45C5-BD9E-B895A209A6F8}"/>
    <cellStyle name="Comma 35 2 2" xfId="13728" xr:uid="{55B5A7A8-64E2-436F-99A9-6E383FBDF7D3}"/>
    <cellStyle name="Comma 35 2 2 2" xfId="17732" xr:uid="{F0690BAC-8FA1-45BC-B5CF-8FCC08B3A959}"/>
    <cellStyle name="Comma 35 2 2 3" xfId="16475" xr:uid="{35CC9F45-9FDF-4E44-BE9D-C71AB2EB58FE}"/>
    <cellStyle name="Comma 35 2 3" xfId="12938" xr:uid="{7AE40D2F-DDDB-4BE7-A736-AD093C73E948}"/>
    <cellStyle name="Comma 35 2 3 2" xfId="17232" xr:uid="{04BAE079-E94A-45C2-9C8D-D2BFCC7B3000}"/>
    <cellStyle name="Comma 35 2 4" xfId="15942" xr:uid="{34B4D6A7-DC3C-4E47-ABCC-9C1F7F9D6D90}"/>
    <cellStyle name="Comma 35 3" xfId="13305" xr:uid="{1229149D-6567-438A-8554-1725F5848010}"/>
    <cellStyle name="Comma 35 3 2" xfId="17491" xr:uid="{A83969C1-1E82-4083-8A3A-D777F286D22F}"/>
    <cellStyle name="Comma 35 3 3" xfId="16234" xr:uid="{A0B23DED-2D4F-415F-8402-CE7F9D3EEF3E}"/>
    <cellStyle name="Comma 35 4" xfId="14716" xr:uid="{76375A34-D94D-45C8-B052-28CC4321EDA0}"/>
    <cellStyle name="Comma 35 4 2" xfId="17985" xr:uid="{AAC51415-5484-48A6-A21A-EFFFF881CD59}"/>
    <cellStyle name="Comma 35 4 3" xfId="16729" xr:uid="{A9036C69-C25E-402B-ABDD-ADE138BB46E8}"/>
    <cellStyle name="Comma 35 5" xfId="12513" xr:uid="{FC2D6CF9-52D8-46B0-B375-CCB9C05D9C4D}"/>
    <cellStyle name="Comma 35 5 2" xfId="16991" xr:uid="{D8D6D14B-A19D-482E-B2FF-F968FC9CB99A}"/>
    <cellStyle name="Comma 35 6" xfId="15517" xr:uid="{994C802A-EC50-46D3-AC26-1B5516DB2A29}"/>
    <cellStyle name="Comma 36" xfId="8415" xr:uid="{42D9AD3E-FA30-4945-B634-B90795CF0162}"/>
    <cellStyle name="Comma 36 2" xfId="12151" xr:uid="{A64F5D8D-E29B-4F56-B51F-6FA281022505}"/>
    <cellStyle name="Comma 36 2 2" xfId="13736" xr:uid="{DC9B54E2-3792-4C14-AFA7-79B404B16434}"/>
    <cellStyle name="Comma 36 2 2 2" xfId="17740" xr:uid="{7D6FC6A9-AD89-4B42-B659-B7068FEA2890}"/>
    <cellStyle name="Comma 36 2 2 3" xfId="16483" xr:uid="{5AA96EE7-E9A9-470E-AD69-6E39A5ADACF7}"/>
    <cellStyle name="Comma 36 2 3" xfId="12946" xr:uid="{B6B20A19-EB3D-4D16-8B6F-4E6CF54C7A92}"/>
    <cellStyle name="Comma 36 2 3 2" xfId="17240" xr:uid="{F226F6A0-F0B0-42A3-B647-A7C3AD4786EA}"/>
    <cellStyle name="Comma 36 2 4" xfId="15950" xr:uid="{44DD4925-70BF-4946-AEDC-8B7110075C65}"/>
    <cellStyle name="Comma 36 3" xfId="13313" xr:uid="{5EF22928-1E97-4B53-B512-C7403BAF8554}"/>
    <cellStyle name="Comma 36 3 2" xfId="17499" xr:uid="{4BE03634-E1F6-4589-B30C-1052BF9AB5BB}"/>
    <cellStyle name="Comma 36 3 3" xfId="16242" xr:uid="{802DE812-D5DA-4E5D-8EF1-39A9AA8C6732}"/>
    <cellStyle name="Comma 36 4" xfId="14724" xr:uid="{CB2D053F-BD9C-41C9-BFC1-0BC8FA4D0906}"/>
    <cellStyle name="Comma 36 4 2" xfId="17993" xr:uid="{E66DDEA1-FD0D-4A35-A596-7CF7AECAB619}"/>
    <cellStyle name="Comma 36 4 3" xfId="16737" xr:uid="{3DEE83D2-E4E0-4DAE-8A2E-C8A9C9299515}"/>
    <cellStyle name="Comma 36 5" xfId="12521" xr:uid="{EA5CD466-EE55-494A-BF75-7828F2B37285}"/>
    <cellStyle name="Comma 36 5 2" xfId="16999" xr:uid="{31944131-D935-486E-90CA-2C786F2D36E2}"/>
    <cellStyle name="Comma 36 6" xfId="15525" xr:uid="{3E064425-0966-4EF6-9FE6-27D4B931D163}"/>
    <cellStyle name="Comma 37" xfId="8416" xr:uid="{73857498-373C-487F-9282-ECAA50CD8F61}"/>
    <cellStyle name="Comma 37 2" xfId="12152" xr:uid="{B4577E5B-216E-488E-B837-CB2CE5F4B631}"/>
    <cellStyle name="Comma 37 2 2" xfId="13737" xr:uid="{BB8B4251-91C3-4AF3-AABC-FBF8C11A61F9}"/>
    <cellStyle name="Comma 37 2 2 2" xfId="17741" xr:uid="{6673C85D-4117-4829-BE49-BDCC74BAB32B}"/>
    <cellStyle name="Comma 37 2 2 3" xfId="16484" xr:uid="{1FCB9858-653D-46E8-9335-5F7A42D001F2}"/>
    <cellStyle name="Comma 37 2 3" xfId="12947" xr:uid="{58746903-B8DB-4CF2-BC8C-C320C1D237C2}"/>
    <cellStyle name="Comma 37 2 3 2" xfId="17241" xr:uid="{87ACA783-B553-4971-87C5-D3D37771B6F5}"/>
    <cellStyle name="Comma 37 2 4" xfId="15951" xr:uid="{D6DF8EEE-6B07-4BC6-A1CE-01C61092F7B1}"/>
    <cellStyle name="Comma 37 3" xfId="13314" xr:uid="{5C3241DB-DC3C-4BC3-9327-9EBBD1E81C3D}"/>
    <cellStyle name="Comma 37 3 2" xfId="17500" xr:uid="{F022793B-F59E-48AE-A550-98BE482293B9}"/>
    <cellStyle name="Comma 37 3 3" xfId="16243" xr:uid="{A98A74C6-A478-4375-860F-12494D9792F8}"/>
    <cellStyle name="Comma 37 4" xfId="14725" xr:uid="{25F3C8E4-19AB-4E18-8E4D-CF1237EB036F}"/>
    <cellStyle name="Comma 37 4 2" xfId="17994" xr:uid="{33DE3822-1795-4951-BD10-F5819DD3F3E7}"/>
    <cellStyle name="Comma 37 4 3" xfId="16738" xr:uid="{8DB3D217-E4ED-442B-BC90-4D6C50DDAAAB}"/>
    <cellStyle name="Comma 37 5" xfId="12522" xr:uid="{A0ECC0BE-D92A-4441-98F9-280F78C52646}"/>
    <cellStyle name="Comma 37 5 2" xfId="17000" xr:uid="{77BDEB65-49E7-443A-B725-7A0267F0BEDC}"/>
    <cellStyle name="Comma 37 6" xfId="15526" xr:uid="{AEA89A59-B248-446B-8DC7-CCC74F6404DF}"/>
    <cellStyle name="Comma 38" xfId="8427" xr:uid="{F286FDC6-C4DB-420D-8490-F6F5AEDD6B91}"/>
    <cellStyle name="Comma 38 2" xfId="8433" xr:uid="{30E85959-DF3B-4663-B070-93FC186E5140}"/>
    <cellStyle name="Comma 38 2 2" xfId="10132" xr:uid="{0C861347-7352-49ED-BE60-711E6D0BE983}"/>
    <cellStyle name="Comma 38 2 2 2" xfId="13750" xr:uid="{D7D2F921-6AC3-4A12-B312-08E1428D41AD}"/>
    <cellStyle name="Comma 38 2 2 2 2" xfId="20144" xr:uid="{8278F508-BFAF-4CBD-BF8F-D4E406C45F7E}"/>
    <cellStyle name="Comma 38 2 2 3" xfId="12960" xr:uid="{BC5D5806-00AE-4F38-8A6F-745AED9E6CBF}"/>
    <cellStyle name="Comma 38 2 2 3 2" xfId="20193" xr:uid="{6403DF4D-58C2-4851-B41C-6C1360010F82}"/>
    <cellStyle name="Comma 38 2 2 4" xfId="15964" xr:uid="{D3AAEF53-04A5-46BC-A472-5F4DDB896C59}"/>
    <cellStyle name="Comma 38 2 2 5" xfId="12164" xr:uid="{0FF2C830-1C0C-439A-AA92-90ADCDDF2CF4}"/>
    <cellStyle name="Comma 38 2 3" xfId="13326" xr:uid="{7C316C25-B91E-40AF-9F35-2A0043714EDA}"/>
    <cellStyle name="Comma 38 2 3 2" xfId="20139" xr:uid="{C4401DE8-275D-45C8-AAE4-C5DFFF6301E3}"/>
    <cellStyle name="Comma 38 2 4" xfId="12534" xr:uid="{FFA0AF28-C37E-46FB-AC5C-1AE8134E6AED}"/>
    <cellStyle name="Comma 38 2 4 2" xfId="20188" xr:uid="{9F51FDFC-038F-48C6-BE6D-CBD2369ACD91}"/>
    <cellStyle name="Comma 38 2 5" xfId="15538" xr:uid="{D1837DCB-7B78-4AF6-8DD8-1F63EFA6133C}"/>
    <cellStyle name="Comma 38 2 6" xfId="11770" xr:uid="{215024CB-A646-4E2B-B53B-18020FF95AAF}"/>
    <cellStyle name="Comma 38 3" xfId="12161" xr:uid="{959BF154-A39A-4B25-8171-560C76EF93A6}"/>
    <cellStyle name="Comma 38 3 2" xfId="13747" xr:uid="{99D88553-6D14-4E22-AB79-0C46097C8EA4}"/>
    <cellStyle name="Comma 38 3 2 2" xfId="17747" xr:uid="{B3E198EE-5E49-41AF-A13D-F1F0A7CE9459}"/>
    <cellStyle name="Comma 38 3 2 3" xfId="16490" xr:uid="{0FB3B8E7-BDE8-49A8-BDC3-3EAD76E4EC78}"/>
    <cellStyle name="Comma 38 3 3" xfId="12957" xr:uid="{8778FF50-C16C-41A0-93E7-8061E394112F}"/>
    <cellStyle name="Comma 38 3 3 2" xfId="17247" xr:uid="{A1629491-4379-466F-BBCC-162A3A054A72}"/>
    <cellStyle name="Comma 38 3 4" xfId="15961" xr:uid="{521EE8D2-7B48-45D1-BA3A-1CDEBF2DFACD}"/>
    <cellStyle name="Comma 38 4" xfId="13323" xr:uid="{83AF85A1-8477-4815-A08F-B450219145EB}"/>
    <cellStyle name="Comma 38 4 2" xfId="17506" xr:uid="{32E815DC-C4DA-400A-BA3F-FC0C72E2C767}"/>
    <cellStyle name="Comma 38 4 3" xfId="16249" xr:uid="{4B5055FA-7A86-4DF4-A573-5ACE890BCCC4}"/>
    <cellStyle name="Comma 38 5" xfId="14734" xr:uid="{2B5CBA38-4A9B-45DB-ACE2-5BC9CE8DDA26}"/>
    <cellStyle name="Comma 38 5 2" xfId="17999" xr:uid="{7751EE9D-EE05-4313-873D-510E45E60902}"/>
    <cellStyle name="Comma 38 5 3" xfId="16743" xr:uid="{56404076-FB67-4114-B422-606B55631B72}"/>
    <cellStyle name="Comma 38 6" xfId="12531" xr:uid="{D1A89B8A-F365-470E-9027-6EEA6E31EA43}"/>
    <cellStyle name="Comma 38 6 2" xfId="17006" xr:uid="{6A8C15FB-C45A-4694-9F7B-5B5CCBDB3882}"/>
    <cellStyle name="Comma 38 7" xfId="15535" xr:uid="{6C71D17E-CDC5-48AF-8FD5-7B6878D533CA}"/>
    <cellStyle name="Comma 39" xfId="5644" xr:uid="{30330587-5665-41F3-AF1E-0E567A431187}"/>
    <cellStyle name="Comma 39 2" xfId="12053" xr:uid="{05B68F1C-3AFE-4582-AFEE-8EABA3BC63B1}"/>
    <cellStyle name="Comma 39 2 2" xfId="13637" xr:uid="{E3874267-43C2-46B8-932D-BDD6CF12B526}"/>
    <cellStyle name="Comma 39 2 2 2" xfId="17654" xr:uid="{36DEC958-F0F1-4C13-91F7-7ADB70AD01AA}"/>
    <cellStyle name="Comma 39 2 2 3" xfId="16397" xr:uid="{DE60AD36-CAA2-4D05-B5FD-5C4D9598A3AD}"/>
    <cellStyle name="Comma 39 2 3" xfId="12847" xr:uid="{BACEF50B-D770-41E1-ABE9-C3DA47E05D2D}"/>
    <cellStyle name="Comma 39 2 3 2" xfId="17154" xr:uid="{23716D2F-237D-4A8D-A6B3-BD11AB1E4DF9}"/>
    <cellStyle name="Comma 39 2 4" xfId="15851" xr:uid="{3081B3D1-CFFC-4277-9726-8AF9C97DA810}"/>
    <cellStyle name="Comma 39 3" xfId="13216" xr:uid="{8D7B573E-D102-4330-88D7-6EC362959718}"/>
    <cellStyle name="Comma 39 3 2" xfId="17413" xr:uid="{82609E11-4161-4539-B660-C23F6579EF6A}"/>
    <cellStyle name="Comma 39 3 3" xfId="16156" xr:uid="{246F8FBA-C98C-4DFF-8BD0-A10C34A979E7}"/>
    <cellStyle name="Comma 39 4" xfId="14404" xr:uid="{D3591996-DF85-4A13-BED2-F1C83EEA485C}"/>
    <cellStyle name="Comma 39 4 2" xfId="17907" xr:uid="{93CCD9ED-8767-4A2C-A487-19F58C2048C2}"/>
    <cellStyle name="Comma 39 4 3" xfId="16651" xr:uid="{D9469EA5-6BE2-4B90-BD7B-9EA346406773}"/>
    <cellStyle name="Comma 39 5" xfId="12423" xr:uid="{C73F1F7C-2232-4F08-B981-3CFF0C49A29E}"/>
    <cellStyle name="Comma 39 5 2" xfId="16913" xr:uid="{A7EB15AA-61DB-4DBD-9C32-E094D8FAC464}"/>
    <cellStyle name="Comma 39 6" xfId="15428" xr:uid="{7FDD95BD-A849-4499-BC25-D96C2DEC0C2F}"/>
    <cellStyle name="Comma 4" xfId="6" xr:uid="{920224B9-A059-4840-880E-9D66183E2AAE}"/>
    <cellStyle name="Comma 4 10" xfId="8524" xr:uid="{D964DA3C-F767-48B0-B94B-8DDAE5648954}"/>
    <cellStyle name="Comma 4 10 2" xfId="13877" xr:uid="{36A9637D-CC22-4FED-BE3C-EAB0A43CA66C}"/>
    <cellStyle name="Comma 4 10 3" xfId="20323" xr:uid="{BC5B7EC0-5C09-415F-8ECA-B052783792D0}"/>
    <cellStyle name="Comma 4 10 4" xfId="13021" xr:uid="{6D55F954-452F-496D-A04A-6D350C2D1BB0}"/>
    <cellStyle name="Comma 4 11" xfId="8570" xr:uid="{8DB7AF9A-9C6F-49E0-A20E-B016868EB45C}"/>
    <cellStyle name="Comma 4 11 2" xfId="13802" xr:uid="{E34A3A96-220C-4D3D-96E3-38EA9BA64440}"/>
    <cellStyle name="Comma 4 12" xfId="64" xr:uid="{1B84127D-D074-4ACE-BDFC-C71881538F6E}"/>
    <cellStyle name="Comma 4 12 2" xfId="8624" xr:uid="{E3A906EE-C116-448E-8ECC-3278896105D2}"/>
    <cellStyle name="Comma 4 12 3" xfId="13824" xr:uid="{FC53462C-5A29-40CE-9749-77E665EC8A96}"/>
    <cellStyle name="Comma 4 13" xfId="12223" xr:uid="{25A85B4E-0492-42BB-9BCE-BBF8447FD71F}"/>
    <cellStyle name="Comma 4 14" xfId="15229" xr:uid="{4C346B29-17CA-41C8-B19B-7017D99B8042}"/>
    <cellStyle name="Comma 4 14 2" xfId="17284" xr:uid="{35C12928-2178-4E93-8586-788010C32E71}"/>
    <cellStyle name="Comma 4 15" xfId="18197" xr:uid="{42481BDC-BAD8-4A0B-84F1-A1C010505E41}"/>
    <cellStyle name="Comma 4 15 2" xfId="20213" xr:uid="{D4B56917-587F-42A0-BE3C-517E65BCAF48}"/>
    <cellStyle name="Comma 4 15 3" xfId="18483" xr:uid="{78112CBA-F5F0-4C0F-A8CD-ED2899FEF7BB}"/>
    <cellStyle name="Comma 4 16" xfId="18053" xr:uid="{E9E2FBCB-5379-46CC-BCED-5AF2EC19792A}"/>
    <cellStyle name="Comma 4 16 2" xfId="20208" xr:uid="{0031E8B9-07E5-47AC-AC42-E105D7588F13}"/>
    <cellStyle name="Comma 4 16 3" xfId="18522" xr:uid="{0BDF43C0-B13B-44C6-BE8C-C942D2055C1C}"/>
    <cellStyle name="Comma 4 17" xfId="18277" xr:uid="{C2356EE4-E8E8-4D0B-860B-305F7EB10837}"/>
    <cellStyle name="Comma 4 18" xfId="21567" xr:uid="{FE95ED7D-847B-4E53-A425-9D1852F5E4AA}"/>
    <cellStyle name="Comma 4 2" xfId="39" xr:uid="{ABFE29DA-F0B2-482D-9E4D-4088D02F9FA1}"/>
    <cellStyle name="Comma 4 2 10" xfId="13878" xr:uid="{3A226A33-3EE4-455A-9305-72BC9B0F3ADA}"/>
    <cellStyle name="Comma 4 2 11" xfId="12224" xr:uid="{C7158743-E180-44A0-8FA2-8A81C9D56388}"/>
    <cellStyle name="Comma 4 2 12" xfId="15230" xr:uid="{04A1FEE5-979A-4574-9DC7-63C384D41A60}"/>
    <cellStyle name="Comma 4 2 12 2" xfId="21740" xr:uid="{50DAA915-24BC-438E-85C9-D14830FB71BB}"/>
    <cellStyle name="Comma 4 2 12 3" xfId="21689" xr:uid="{04CAD8CE-FCB8-4D10-A65F-6E096E8B2E1D}"/>
    <cellStyle name="Comma 4 2 12 4" xfId="17285" xr:uid="{94921744-3259-4424-998A-356C8BEE34FD}"/>
    <cellStyle name="Comma 4 2 13" xfId="8444" xr:uid="{A0D7E7E2-AB9F-4E44-BD30-935BBAB8054C}"/>
    <cellStyle name="Comma 4 2 14" xfId="18198" xr:uid="{C810CB98-47C6-469E-9C06-FAC54302106B}"/>
    <cellStyle name="Comma 4 2 14 2" xfId="20214" xr:uid="{2C67B5BB-2921-46C6-89C1-4B4237AE09A6}"/>
    <cellStyle name="Comma 4 2 14 3" xfId="18530" xr:uid="{5A622DB0-4780-4E1C-A4EF-17714FC0830B}"/>
    <cellStyle name="Comma 4 2 15" xfId="18071" xr:uid="{B0C24D5B-08E5-473D-83C9-E8F019434FC2}"/>
    <cellStyle name="Comma 4 2 2" xfId="5645" xr:uid="{1A48BB5A-9153-4921-84AF-C76BE4EA8DDB}"/>
    <cellStyle name="Comma 4 2 2 2" xfId="18139" xr:uid="{AAAD5A18-45BD-4F22-A32C-B2452B585E31}"/>
    <cellStyle name="Comma 4 2 2 2 2" xfId="21759" xr:uid="{F4A0365E-3038-4C63-BDBA-330F40BF6298}"/>
    <cellStyle name="Comma 4 2 2 2 3" xfId="21663" xr:uid="{C3E9A9B8-58D2-484E-8A6D-F4AB29D33C0E}"/>
    <cellStyle name="Comma 4 2 2 3" xfId="18238" xr:uid="{3587BB93-10BE-4B08-B371-75B1A7304DE0}"/>
    <cellStyle name="Comma 4 2 2 3 2" xfId="21774" xr:uid="{302821FD-95FB-4115-981F-0270C1426068}"/>
    <cellStyle name="Comma 4 2 2 3 3" xfId="21700" xr:uid="{272BDB91-5E6F-4495-AF7E-101BBE325EEC}"/>
    <cellStyle name="Comma 4 2 2 4" xfId="18092" xr:uid="{06D959C7-D085-426D-A968-AEE6DDE51869}"/>
    <cellStyle name="Comma 4 2 2 5" xfId="21634" xr:uid="{FDB245FD-9A6B-4D2A-8855-66C17BBF7916}"/>
    <cellStyle name="Comma 4 2 3" xfId="5646" xr:uid="{D215A802-F098-4DBA-909C-F7217E0B4008}"/>
    <cellStyle name="Comma 4 2 3 2" xfId="5647" xr:uid="{6E34DB8F-E884-4D11-9058-FCD60AFDE72C}"/>
    <cellStyle name="Comma 4 2 3 2 2" xfId="18240" xr:uid="{E377208A-7AF5-4740-9631-1F2654983BC6}"/>
    <cellStyle name="Comma 4 2 3 2 3" xfId="18151" xr:uid="{D2381F28-8535-447A-9DDD-FBAE0138DB77}"/>
    <cellStyle name="Comma 4 2 3 3" xfId="18239" xr:uid="{1FB11D05-12E2-4188-BD2F-4537F2C0F1A8}"/>
    <cellStyle name="Comma 4 2 3 3 2" xfId="21775" xr:uid="{19108EAB-5E9A-4901-940F-78D07D826435}"/>
    <cellStyle name="Comma 4 2 3 3 3" xfId="21703" xr:uid="{3777329A-B06C-478B-A822-B156FEAF6D97}"/>
    <cellStyle name="Comma 4 2 3 4" xfId="18103" xr:uid="{653C4D67-E19B-4757-A822-4BEF282BB28D}"/>
    <cellStyle name="Comma 4 2 4" xfId="5648" xr:uid="{C18A98BF-FC10-445D-93DB-AD6E6D097FFE}"/>
    <cellStyle name="Comma 4 2 4 2" xfId="18241" xr:uid="{0B6CBF56-F324-4317-806B-C4B1314DB067}"/>
    <cellStyle name="Comma 4 2 4 3" xfId="18115" xr:uid="{648AABEA-8207-4D86-83C2-E5EA521F7080}"/>
    <cellStyle name="Comma 4 2 5" xfId="8405" xr:uid="{2DBD1BE8-9884-482E-BCA3-3A87768C4F71}"/>
    <cellStyle name="Comma 4 2 5 2" xfId="12141" xr:uid="{C0D991D6-45CA-4D98-8608-3B5F5482F06B}"/>
    <cellStyle name="Comma 4 2 5 2 2" xfId="13726" xr:uid="{DDE98258-6DED-4CE3-9682-DC8B966AF2C0}"/>
    <cellStyle name="Comma 4 2 5 2 3" xfId="12936" xr:uid="{04FCCCFE-925A-4C55-94AE-BD6BAEC0D6A3}"/>
    <cellStyle name="Comma 4 2 5 2 4" xfId="15940" xr:uid="{25A3B582-7C72-495B-BE2D-99C71BB8F31F}"/>
    <cellStyle name="Comma 4 2 5 3" xfId="14714" xr:uid="{C9351FA1-28B4-4A25-A0C8-3B00C6A73774}"/>
    <cellStyle name="Comma 4 2 5 4" xfId="11768" xr:uid="{DC77B9EC-51DA-4BD1-AD19-9E2A76B4349B}"/>
    <cellStyle name="Comma 4 2 6" xfId="8525" xr:uid="{E7908728-B97F-428C-8B4C-FD6F7FDB5B74}"/>
    <cellStyle name="Comma 4 2 6 2" xfId="10154" xr:uid="{D7AA7710-FC35-4CBD-A1BB-DCC986393A65}"/>
    <cellStyle name="Comma 4 2 6 2 2" xfId="13387" xr:uid="{93046703-B2FB-4473-8E2C-FE4BDE577E52}"/>
    <cellStyle name="Comma 4 2 6 3" xfId="14769" xr:uid="{8F512081-25AE-492A-BC48-15E4CD0DAA22}"/>
    <cellStyle name="Comma 4 2 6 4" xfId="12597" xr:uid="{DBF98B4D-FFFC-44F6-8D0F-6D56E12FECC2}"/>
    <cellStyle name="Comma 4 2 6 5" xfId="15601" xr:uid="{92A8ABA4-EF4B-4418-8AF7-02B038181E99}"/>
    <cellStyle name="Comma 4 2 6 5 2" xfId="20361" xr:uid="{AF28EA51-F4F1-4B21-9D65-198BD2E900D5}"/>
    <cellStyle name="Comma 4 2 6 6" xfId="11808" xr:uid="{F5060C26-5BC2-4A68-8486-BE0923B0A139}"/>
    <cellStyle name="Comma 4 2 7" xfId="8445" xr:uid="{1A049E45-267F-422C-8E34-04A6FA0AACFF}"/>
    <cellStyle name="Comma 4 2 8" xfId="287" xr:uid="{179A1FE5-B75E-4D05-A245-93965BD6C70D}"/>
    <cellStyle name="Comma 4 2 9" xfId="82" xr:uid="{EB7E420B-6EAA-4CED-815B-CF71C2A79266}"/>
    <cellStyle name="Comma 4 2 9 2" xfId="8627" xr:uid="{4F50C894-D302-459C-B0FE-5E46EFDB23DF}"/>
    <cellStyle name="Comma 4 2 9 3" xfId="13810" xr:uid="{2C21FB24-4408-4B8D-B811-9ED818455059}"/>
    <cellStyle name="Comma 4 3" xfId="108" xr:uid="{F0F12357-89E2-4D74-B764-8748BE19E855}"/>
    <cellStyle name="Comma 4 3 2" xfId="5649" xr:uid="{9CE65E13-8ECB-446F-8087-6E3A78C7649F}"/>
    <cellStyle name="Comma 4 3 2 2" xfId="12054" xr:uid="{1B13190B-EE97-4526-82B8-0EF6A0E9E02C}"/>
    <cellStyle name="Comma 4 3 2 2 2" xfId="13638" xr:uid="{D379A9F4-4C90-4EBA-ACBD-B6E41B80F6F6}"/>
    <cellStyle name="Comma 4 3 2 2 3" xfId="12848" xr:uid="{214E29EA-EDFE-4943-A331-2069794F0F29}"/>
    <cellStyle name="Comma 4 3 2 2 4" xfId="15852" xr:uid="{5EB118AC-1882-4B5B-B149-5C2DDABBEF53}"/>
    <cellStyle name="Comma 4 3 2 3" xfId="14405" xr:uid="{FC5CD5FD-D44D-4807-89A8-58E6738FC821}"/>
    <cellStyle name="Comma 4 3 2 4" xfId="18242" xr:uid="{ABFC4504-9B6A-4DE7-8013-71A09450E376}"/>
    <cellStyle name="Comma 4 3 2 5" xfId="18127" xr:uid="{5AFC0AD7-2DB9-4278-BED6-5160FBCF14A2}"/>
    <cellStyle name="Comma 4 3 2 6" xfId="11584" xr:uid="{4C35EACC-8854-4F82-9580-8BFB204D64A9}"/>
    <cellStyle name="Comma 4 3 3" xfId="288" xr:uid="{FC16FE15-B36C-482F-92FF-CAA8D88AC091}"/>
    <cellStyle name="Comma 4 3 3 2" xfId="13388" xr:uid="{96BEE54E-336B-4C25-87AA-15854351E890}"/>
    <cellStyle name="Comma 4 3 3 3" xfId="12598" xr:uid="{CD7B5C79-8523-49BD-9799-061919AD82D3}"/>
    <cellStyle name="Comma 4 3 3 4" xfId="15602" xr:uid="{D5378C7A-429C-4096-93CD-7B23E323A2DA}"/>
    <cellStyle name="Comma 4 3 4" xfId="8631" xr:uid="{1D786596-8733-4946-BF61-F3A88234DA6D}"/>
    <cellStyle name="Comma 4 3 4 2" xfId="13879" xr:uid="{92DAACBA-69D2-4175-A5C8-142B33EFC1FC}"/>
    <cellStyle name="Comma 4 3 5" xfId="18199" xr:uid="{EF12FE14-0F58-4F60-B956-80CAAAA6296D}"/>
    <cellStyle name="Comma 4 3 6" xfId="18077" xr:uid="{05EFBFC3-0BC5-4BAB-924E-75F20A3FFDBD}"/>
    <cellStyle name="Comma 4 3 6 2" xfId="21755" xr:uid="{F43016FD-25EB-413A-801D-FB5FEF47F283}"/>
    <cellStyle name="Comma 4 3 6 3" xfId="21530" xr:uid="{F8C5A71D-AA96-4E3B-A811-C8D626103D85}"/>
    <cellStyle name="Comma 4 3 7" xfId="21692" xr:uid="{8A1AEE7C-38A7-4155-96BB-225EF3EAA422}"/>
    <cellStyle name="Comma 4 3 8" xfId="21573" xr:uid="{BA47C454-8CD3-40C5-8D00-80FF9F7BCC14}"/>
    <cellStyle name="Comma 4 3 9" xfId="10192" xr:uid="{6A569EB5-E42F-4501-8D80-21FC22CA3F54}"/>
    <cellStyle name="Comma 4 4" xfId="289" xr:uid="{6ECF77FC-4579-42B1-91AB-4F942B006923}"/>
    <cellStyle name="Comma 4 4 2" xfId="5650" xr:uid="{D545823F-0566-42CF-BC44-58D0CEC31CA3}"/>
    <cellStyle name="Comma 4 4 2 2" xfId="18243" xr:uid="{30E61F2A-DC33-48E0-B562-C9B9FC30A17E}"/>
    <cellStyle name="Comma 4 4 2 3" xfId="18133" xr:uid="{7CEAECB3-63DE-497E-8D61-1A7A996AA449}"/>
    <cellStyle name="Comma 4 4 3" xfId="11809" xr:uid="{9EC44498-9608-403C-8D11-22D0566F9993}"/>
    <cellStyle name="Comma 4 4 3 2" xfId="13389" xr:uid="{4818C0EA-F9E9-4913-BB14-468F160224CB}"/>
    <cellStyle name="Comma 4 4 3 3" xfId="12599" xr:uid="{1BFF2893-2961-44D7-AEDF-17DE62FC0303}"/>
    <cellStyle name="Comma 4 4 3 4" xfId="15603" xr:uid="{69D4D9CC-94EC-462D-9413-47E5E58BD070}"/>
    <cellStyle name="Comma 4 4 4" xfId="13880" xr:uid="{D1CCE112-A40D-4955-8319-FA5EC0F99475}"/>
    <cellStyle name="Comma 4 4 5" xfId="18200" xr:uid="{9058341E-7966-4CC7-8CDD-8F86D27870F5}"/>
    <cellStyle name="Comma 4 4 5 2" xfId="21764" xr:uid="{02DC9DC5-05EC-4E9E-8E99-8F4E2262D80D}"/>
    <cellStyle name="Comma 4 4 5 3" xfId="21698" xr:uid="{BA3EBB93-866A-4EB8-A808-73020D85527B}"/>
    <cellStyle name="Comma 4 4 6" xfId="18088" xr:uid="{C7204FF7-139F-46AC-8A27-F374217CC9E8}"/>
    <cellStyle name="Comma 4 4 7" xfId="10193" xr:uid="{84A8EC04-B26F-4041-B7A2-E0D1EB79C382}"/>
    <cellStyle name="Comma 4 5" xfId="290" xr:uid="{C090EBB8-D337-40DA-8115-684BBE5332BA}"/>
    <cellStyle name="Comma 4 5 10" xfId="15231" xr:uid="{64B777F7-8D54-4C85-9705-E67A338180D6}"/>
    <cellStyle name="Comma 4 5 11" xfId="18098" xr:uid="{EA891332-7474-4957-99D3-73CEBD043D2A}"/>
    <cellStyle name="Comma 4 5 2" xfId="1187" xr:uid="{D5DCBD5B-6365-4EBE-BEF7-CA8C52133BC4}"/>
    <cellStyle name="Comma 4 5 2 2" xfId="18237" xr:uid="{BC763482-9BAC-4DFD-A7C7-20EBA9C2F7F2}"/>
    <cellStyle name="Comma 4 5 2 3" xfId="18145" xr:uid="{0D84145D-9738-4BA1-BF16-22291604C317}"/>
    <cellStyle name="Comma 4 5 3" xfId="1189" xr:uid="{2ABDF4D2-70FC-42D2-BC2A-37389A384B70}"/>
    <cellStyle name="Comma 4 5 4" xfId="1192" xr:uid="{60216812-792C-4C97-B6B0-BECF0D4A8E95}"/>
    <cellStyle name="Comma 4 5 5" xfId="1196" xr:uid="{4D112458-1C24-4F5A-90B3-BB7144473822}"/>
    <cellStyle name="Comma 4 5 6" xfId="11810" xr:uid="{36F1C850-4B29-45FE-9A87-D5AA092AE1FE}"/>
    <cellStyle name="Comma 4 5 6 2" xfId="13390" xr:uid="{9C78FA90-F5B3-4F6B-8E99-5D3262553542}"/>
    <cellStyle name="Comma 4 5 6 3" xfId="12600" xr:uid="{FE9CFF34-DA42-4324-A4B1-674AD7296772}"/>
    <cellStyle name="Comma 4 5 6 4" xfId="15604" xr:uid="{7C3A178D-6E84-4B74-9C0E-B34A1809DBEF}"/>
    <cellStyle name="Comma 4 5 7" xfId="13022" xr:uid="{5C74A834-BEA5-4EDB-A07C-2D4D1823180A}"/>
    <cellStyle name="Comma 4 5 8" xfId="13881" xr:uid="{0B5A41A0-7C89-453E-9152-78E3A4F31ACB}"/>
    <cellStyle name="Comma 4 5 9" xfId="12225" xr:uid="{E4586A1B-C7EA-4784-BA46-5CB3C59CEFB9}"/>
    <cellStyle name="Comma 4 5 9 2" xfId="21724" xr:uid="{0689E218-78CD-4CB7-ABC1-1746935F5646}"/>
    <cellStyle name="Comma 4 5 9 3" xfId="21702" xr:uid="{EFAA568F-FB74-4749-9789-7E47044AD99A}"/>
    <cellStyle name="Comma 4 6" xfId="1180" xr:uid="{4EE93ABF-A090-4B34-BB9A-16392B1240D3}"/>
    <cellStyle name="Comma 4 6 2" xfId="18157" xr:uid="{ADE5120B-05F0-49F1-8FE3-D40FDE68A64F}"/>
    <cellStyle name="Comma 4 6 3" xfId="18235" xr:uid="{177604F3-CF98-4B09-93B0-C7F6F2A80176}"/>
    <cellStyle name="Comma 4 6 4" xfId="18109" xr:uid="{0750D2FA-8EFA-424F-B993-205BE65D5190}"/>
    <cellStyle name="Comma 4 7" xfId="5651" xr:uid="{58FE1867-7AFC-4CDE-887F-8617B14ADF4F}"/>
    <cellStyle name="Comma 4 7 2" xfId="12055" xr:uid="{2FF5B897-01A2-4E57-A341-15FC3F90A425}"/>
    <cellStyle name="Comma 4 7 2 2" xfId="13639" xr:uid="{4FB353E2-DB8C-450F-9CA5-03033420C36E}"/>
    <cellStyle name="Comma 4 7 2 3" xfId="12849" xr:uid="{D54E7753-4524-4C12-90FC-14AB5ECF2E6F}"/>
    <cellStyle name="Comma 4 7 2 4" xfId="15853" xr:uid="{B617C6EA-431A-4D57-B583-FBCED10A039D}"/>
    <cellStyle name="Comma 4 7 3" xfId="13217" xr:uid="{498C67CF-1D87-4A14-BBD0-E1FC3BFF8A7C}"/>
    <cellStyle name="Comma 4 7 4" xfId="14406" xr:uid="{72AC2E22-5BEB-491B-9941-6AFA9A89679D}"/>
    <cellStyle name="Comma 4 7 5" xfId="12424" xr:uid="{3890ADD9-0A9C-4850-AAB7-FF25C5B6EBB0}"/>
    <cellStyle name="Comma 4 7 6" xfId="15429" xr:uid="{0B70E67F-0109-4903-B970-0B4164F2D20D}"/>
    <cellStyle name="Comma 4 7 7" xfId="18068" xr:uid="{5A5A2D2D-917C-4694-807A-EACA95F8EA4B}"/>
    <cellStyle name="Comma 4 8" xfId="8498" xr:uid="{107038B0-436A-4D40-86C2-E017F01E6AD0}"/>
    <cellStyle name="Comma 4 8 2" xfId="14739" xr:uid="{B6237CAF-5082-4D09-BA27-8969A576ECC2}"/>
    <cellStyle name="Comma 4 8 3" xfId="18253" xr:uid="{92CDBB4B-C8D2-43E7-9AB5-0F65EEF204BB}"/>
    <cellStyle name="Comma 4 8 4" xfId="18112" xr:uid="{0C73E624-7E3F-42F7-9C2D-E2DCE892EC6C}"/>
    <cellStyle name="Comma 4 9" xfId="286" xr:uid="{0936B468-10A9-4355-B41B-DAEC2EFFE074}"/>
    <cellStyle name="Comma 4 9 2" xfId="13386" xr:uid="{3CE448E0-0BD4-46C5-BAF2-3A0E67F280E3}"/>
    <cellStyle name="Comma 4 9 3" xfId="14764" xr:uid="{45E39A0B-A52B-4090-859F-8CA156D8A55F}"/>
    <cellStyle name="Comma 4 9 4" xfId="12596" xr:uid="{100307AB-842F-4B1D-AA96-7E54A551577C}"/>
    <cellStyle name="Comma 4 9 5" xfId="15600" xr:uid="{E3526DDB-BD93-4F5F-BC12-321A4FA641AC}"/>
    <cellStyle name="Comma 4_AAW_F123_12.31.08" xfId="5652" xr:uid="{97BB31F4-1932-4624-A1CA-F3BA5DB3BB5A}"/>
    <cellStyle name="Comma 40" xfId="8434" xr:uid="{F5E9FC53-0DE7-43E1-A58B-A6913BA1D7F2}"/>
    <cellStyle name="Comma 40 2" xfId="12165" xr:uid="{DB7CFDD3-41D7-48F0-BCD6-205B586F3AFE}"/>
    <cellStyle name="Comma 40 2 2" xfId="13751" xr:uid="{F57811D7-1DE4-44B1-ABFF-FEB0B21CD615}"/>
    <cellStyle name="Comma 40 2 2 2" xfId="17749" xr:uid="{60860E0F-50EA-43D1-A297-C57F579173C0}"/>
    <cellStyle name="Comma 40 2 2 3" xfId="16492" xr:uid="{F0881D95-A0E7-42EA-9CAB-3A68AABC55A1}"/>
    <cellStyle name="Comma 40 2 3" xfId="12961" xr:uid="{27C5214D-3569-4D7A-9D7C-3B6EA80E90B1}"/>
    <cellStyle name="Comma 40 2 3 2" xfId="17249" xr:uid="{D5921223-6FDD-4625-ADB1-73468ABFABE9}"/>
    <cellStyle name="Comma 40 2 4" xfId="15965" xr:uid="{50AB49ED-0571-4A47-A231-5310CBDDA14C}"/>
    <cellStyle name="Comma 40 3" xfId="13327" xr:uid="{9B2508C7-3734-45A8-9DE5-D3243EC2FC4D}"/>
    <cellStyle name="Comma 40 3 2" xfId="17508" xr:uid="{C9B6F0D1-4A34-435C-B551-442DDB42900C}"/>
    <cellStyle name="Comma 40 3 3" xfId="16251" xr:uid="{03BDE713-41E8-4CE2-8522-FE485223EC23}"/>
    <cellStyle name="Comma 40 4" xfId="14737" xr:uid="{4437F42B-4E6D-46D5-88E8-05E8E9236B98}"/>
    <cellStyle name="Comma 40 4 2" xfId="18001" xr:uid="{FCDD1D98-B268-4AD0-AC9A-3D22AB7E9513}"/>
    <cellStyle name="Comma 40 4 3" xfId="16745" xr:uid="{DAEC0154-DF50-4C77-82FE-F7F29C74BF5B}"/>
    <cellStyle name="Comma 40 5" xfId="12535" xr:uid="{59089F7D-1908-4DFF-8734-0CB428495285}"/>
    <cellStyle name="Comma 40 5 2" xfId="17008" xr:uid="{B0930B02-C8E7-48F4-9945-E59458684DFF}"/>
    <cellStyle name="Comma 40 6" xfId="15539" xr:uid="{8BE47F59-B348-4966-99D8-0A6FF4B313C5}"/>
    <cellStyle name="Comma 41" xfId="8446" xr:uid="{C6723E47-48A9-46CF-8519-D02FF23448D3}"/>
    <cellStyle name="Comma 41 2" xfId="12171" xr:uid="{E3D518B4-E2D1-41B9-B7B7-06B03EF744CF}"/>
    <cellStyle name="Comma 41 2 2" xfId="13757" xr:uid="{585DAF41-B807-4DCA-832B-4BD955F2CF7F}"/>
    <cellStyle name="Comma 41 2 3" xfId="12967" xr:uid="{522FBD0C-68E8-46C2-9F2A-E760AAE6C21C}"/>
    <cellStyle name="Comma 41 2 4" xfId="15971" xr:uid="{1116E7CD-0956-4634-9F60-7AF8A1E9185D}"/>
    <cellStyle name="Comma 41 3" xfId="13332" xr:uid="{14BF8256-E86F-4CDF-A548-0D17507C237C}"/>
    <cellStyle name="Comma 41 4" xfId="14746" xr:uid="{E2F49508-AC5F-468A-9BA4-627DD602E4DE}"/>
    <cellStyle name="Comma 41 4 2" xfId="20169" xr:uid="{C984FBBD-88CC-4B37-A2BF-2C43F9888491}"/>
    <cellStyle name="Comma 41 5" xfId="12540" xr:uid="{1039C9CA-739F-49B7-8775-AA0D6EBBADA3}"/>
    <cellStyle name="Comma 41 6" xfId="15544" xr:uid="{139A3946-036E-4474-9C85-968A20D1F752}"/>
    <cellStyle name="Comma 42" xfId="8459" xr:uid="{5DFA5F26-1221-406D-AB40-BF04D6076509}"/>
    <cellStyle name="Comma 42 2" xfId="14748" xr:uid="{EB451784-3186-42C5-B0F6-FAC15A1D5F96}"/>
    <cellStyle name="Comma 42 2 2" xfId="18008" xr:uid="{1411655B-D5D6-404E-877E-97590BAECE40}"/>
    <cellStyle name="Comma 42 2 3" xfId="16752" xr:uid="{59EA0FEC-A64D-4915-B268-B7E2CDC86569}"/>
    <cellStyle name="Comma 43" xfId="8469" xr:uid="{5B95A91D-2A4D-43D2-B7EC-19D6A8DD1043}"/>
    <cellStyle name="Comma 43 2" xfId="12190" xr:uid="{A3DBEAF7-92BF-48B2-B5BB-C6C798BADD83}"/>
    <cellStyle name="Comma 43 2 2" xfId="13776" xr:uid="{3260D3BE-2D74-4099-BFCC-E0A3E3EADAB2}"/>
    <cellStyle name="Comma 43 2 3" xfId="12986" xr:uid="{C3EFDD2C-C8FC-4940-BE27-869C192D7FBE}"/>
    <cellStyle name="Comma 43 2 4" xfId="15990" xr:uid="{BA3AE808-6BBA-489E-B3E8-07402F6B69D5}"/>
    <cellStyle name="Comma 43 3" xfId="13348" xr:uid="{74394694-BC6F-413E-A323-DDAF17DA889A}"/>
    <cellStyle name="Comma 43 4" xfId="13845" xr:uid="{E3A30439-DB51-40E0-B701-ED2DA4ADE040}"/>
    <cellStyle name="Comma 43 4 2" xfId="20160" xr:uid="{7DD8BA8B-02DF-4D70-8B76-536773B4F833}"/>
    <cellStyle name="Comma 43 5" xfId="12556" xr:uid="{350A4E55-66D4-4358-96C7-C72F294E0056}"/>
    <cellStyle name="Comma 43 6" xfId="15560" xr:uid="{BF885B43-F83E-4CA1-8D84-9EE72201AF44}"/>
    <cellStyle name="Comma 44" xfId="1186" xr:uid="{524BAA3D-F93D-4727-8941-1BE456A003BF}"/>
    <cellStyle name="Comma 44 2" xfId="8411" xr:uid="{846D6909-3E0C-46FD-91E8-169AA8530748}"/>
    <cellStyle name="Comma 44 2 2" xfId="12147" xr:uid="{87DA96E0-B26C-46BD-8DD5-C42BBB45171C}"/>
    <cellStyle name="Comma 44 2 2 2" xfId="13732" xr:uid="{D54E57FF-4F25-4F96-8B3C-6D31CF853833}"/>
    <cellStyle name="Comma 44 2 2 2 2" xfId="17736" xr:uid="{99F291DA-D8D9-4ED2-93E2-7EEE3DC69E45}"/>
    <cellStyle name="Comma 44 2 2 2 3" xfId="16479" xr:uid="{5285FD49-0574-41E6-9CED-447A0D13CC34}"/>
    <cellStyle name="Comma 44 2 2 3" xfId="12942" xr:uid="{1A05F54F-1785-42BA-80E2-DB6D47AC4633}"/>
    <cellStyle name="Comma 44 2 2 3 2" xfId="17236" xr:uid="{D126C137-9D9D-4216-AB0D-8987C4B116AC}"/>
    <cellStyle name="Comma 44 2 2 4" xfId="15946" xr:uid="{C252EC24-7611-4BC7-BA2C-66BD7EEA852C}"/>
    <cellStyle name="Comma 44 2 3" xfId="13309" xr:uid="{0D8EBC0E-6315-4DA4-8A41-E5C3A90F889B}"/>
    <cellStyle name="Comma 44 2 3 2" xfId="17495" xr:uid="{AA41F397-56C0-4644-BD6A-5A98C73F1C77}"/>
    <cellStyle name="Comma 44 2 3 3" xfId="16238" xr:uid="{934AE9A9-B3B7-42DD-A0E0-49FD8E8DB756}"/>
    <cellStyle name="Comma 44 2 4" xfId="14720" xr:uid="{21740960-0AF0-40FE-8E2F-A902B2F51BBA}"/>
    <cellStyle name="Comma 44 2 4 2" xfId="17989" xr:uid="{D8D914D7-92C3-40A9-8ACD-CDCBA636EAB8}"/>
    <cellStyle name="Comma 44 2 4 3" xfId="16733" xr:uid="{7E262484-0CB5-4C53-9AAA-DAA441284F5F}"/>
    <cellStyle name="Comma 44 2 5" xfId="12517" xr:uid="{140FF6D1-8F65-425C-A594-0EF184E4AB1B}"/>
    <cellStyle name="Comma 44 2 5 2" xfId="16995" xr:uid="{00AD0960-0013-44E8-B6D2-679FAEAE2F68}"/>
    <cellStyle name="Comma 44 2 6" xfId="15521" xr:uid="{0796CC0C-D20A-4E1A-BF86-80F4AF10776E}"/>
    <cellStyle name="Comma 44 3" xfId="11840" xr:uid="{4D519619-A57D-4EA8-8AEF-9CF563EDF21C}"/>
    <cellStyle name="Comma 44 3 2" xfId="13422" xr:uid="{BDFC97B1-C96F-467E-87DA-9BA38B72B5FB}"/>
    <cellStyle name="Comma 44 3 2 2" xfId="17544" xr:uid="{960BE69A-65B3-4E78-89CC-E0450E29C0B8}"/>
    <cellStyle name="Comma 44 3 2 3" xfId="16287" xr:uid="{5E5E7D47-B95F-4135-B4AC-58F8A1177585}"/>
    <cellStyle name="Comma 44 3 3" xfId="12632" xr:uid="{9F9F1A6A-E8A8-4BE7-B836-A6AAF18611AA}"/>
    <cellStyle name="Comma 44 3 3 2" xfId="17044" xr:uid="{F83B5A34-5626-4BDF-8DFA-F87DD70032D3}"/>
    <cellStyle name="Comma 44 3 4" xfId="15636" xr:uid="{14B9EB31-C7EF-4125-9978-339D402EEA02}"/>
    <cellStyle name="Comma 44 4" xfId="13047" xr:uid="{D3E9A627-B225-4F18-8C74-EE5C8C5A6937}"/>
    <cellStyle name="Comma 44 4 2" xfId="17303" xr:uid="{862758ED-9480-4B2B-A129-B9366891CE10}"/>
    <cellStyle name="Comma 44 4 3" xfId="16046" xr:uid="{73920293-537F-4705-852C-0DE729FA7C8E}"/>
    <cellStyle name="Comma 44 5" xfId="13980" xr:uid="{0C259754-B174-42BC-89A7-4D31D4C6D7DB}"/>
    <cellStyle name="Comma 44 5 2" xfId="17797" xr:uid="{E46DA07B-4513-4149-8614-BFBA1A8CD1AC}"/>
    <cellStyle name="Comma 44 5 3" xfId="16541" xr:uid="{564D3D9D-A22E-4B28-A7D1-64918712BE60}"/>
    <cellStyle name="Comma 44 6" xfId="12254" xr:uid="{6CB76B33-078E-4C55-83B0-F968E2B2E841}"/>
    <cellStyle name="Comma 44 6 2" xfId="16803" xr:uid="{3520526F-EBD2-4156-BBD5-209FEA8CEF6A}"/>
    <cellStyle name="Comma 44 7" xfId="15259" xr:uid="{078AC4D6-CFA1-42DA-9F2D-D6F0582D84F3}"/>
    <cellStyle name="Comma 45" xfId="8477" xr:uid="{CF58EC2C-617D-4D31-9BFE-C423C7B6B172}"/>
    <cellStyle name="Comma 45 2" xfId="14776" xr:uid="{99FB9B91-1076-4D9C-84D4-745548FDEF9B}"/>
    <cellStyle name="Comma 45 2 2" xfId="20178" xr:uid="{158F7EDD-BB2F-4E7F-AE81-BD6478FCA428}"/>
    <cellStyle name="Comma 46" xfId="8486" xr:uid="{66F760C5-B673-46A6-BA79-BB7214B6B2E9}"/>
    <cellStyle name="Comma 46 2" xfId="10141" xr:uid="{6D388B5D-562D-4AE5-BA11-496E017ABB16}"/>
    <cellStyle name="Comma 46 2 2" xfId="13787" xr:uid="{DD11FD2B-EF33-4633-81ED-39E4B2035E6F}"/>
    <cellStyle name="Comma 46 2 2 2" xfId="20150" xr:uid="{5CE3FB43-5E10-46D3-B95F-F8145B5CF9F9}"/>
    <cellStyle name="Comma 46 2 3" xfId="12997" xr:uid="{73A9E09F-1846-4C4E-93E7-9CCC3D96C9B7}"/>
    <cellStyle name="Comma 46 2 3 2" xfId="20199" xr:uid="{14CD4B43-12D9-460E-9D0E-BF57E55365E3}"/>
    <cellStyle name="Comma 46 2 4" xfId="16001" xr:uid="{048DAD09-0966-4D2E-B820-5F1EE4A24DF2}"/>
    <cellStyle name="Comma 46 2 5" xfId="12197" xr:uid="{1D246E79-8E42-4C69-A36A-C907A80693D6}"/>
    <cellStyle name="Comma 46 3" xfId="14983" xr:uid="{8271E69D-D2B2-4E45-A9CE-341F91525D44}"/>
    <cellStyle name="Comma 46 3 2" xfId="18029" xr:uid="{85498A0D-6BEB-4B0D-9F5E-10D0104622DC}"/>
    <cellStyle name="Comma 46 3 3" xfId="16775" xr:uid="{65B199D7-B49A-40EA-AAF6-2E3663127A77}"/>
    <cellStyle name="Comma 46 4" xfId="20132" xr:uid="{0B031307-B4D3-4AF2-8EEC-BB3F60553E82}"/>
    <cellStyle name="Comma 46 5" xfId="11782" xr:uid="{65EF1F60-B03D-4B67-A0CE-6E0DD3880F71}"/>
    <cellStyle name="Comma 47" xfId="8487" xr:uid="{D51A491A-AFD7-429D-96C0-3E28306F56C4}"/>
    <cellStyle name="Comma 47 2" xfId="10142" xr:uid="{3457C94F-CA08-428B-BA06-E59F73959E15}"/>
    <cellStyle name="Comma 47 2 2" xfId="13788" xr:uid="{7804E97F-285D-4FA0-9BFE-3C73A3E1B0A9}"/>
    <cellStyle name="Comma 47 2 2 2" xfId="20151" xr:uid="{4FE666D5-AA94-49B6-9102-7B9519E93E2D}"/>
    <cellStyle name="Comma 47 2 3" xfId="12998" xr:uid="{8C4E6492-0BB5-44E6-986B-B6E71A8FBA81}"/>
    <cellStyle name="Comma 47 2 3 2" xfId="20200" xr:uid="{D651B1F7-3FF2-4879-A883-ECF1DAC83FFE}"/>
    <cellStyle name="Comma 47 2 4" xfId="16002" xr:uid="{1152C825-D011-4FDC-BEBE-CFA0067CE0EE}"/>
    <cellStyle name="Comma 47 2 5" xfId="12198" xr:uid="{DDD97AE6-6FB4-4042-91F2-A8824EA1CAA0}"/>
    <cellStyle name="Comma 47 3" xfId="20133" xr:uid="{92483652-2324-4DCC-82E4-D9DB8ECAEA54}"/>
    <cellStyle name="Comma 47 4" xfId="11783" xr:uid="{69ADB735-BC35-4C1F-AD85-EF0D0B921285}"/>
    <cellStyle name="Comma 48" xfId="8492" xr:uid="{7A53A43D-5055-4B5E-8A7B-6011BDCFD190}"/>
    <cellStyle name="Comma 48 2" xfId="12201" xr:uid="{2B7F9BF8-8700-4BC8-8AC8-6108A79B0103}"/>
    <cellStyle name="Comma 48 2 2" xfId="13791" xr:uid="{8D93F8B9-AF96-4471-B1A9-3FC828337283}"/>
    <cellStyle name="Comma 48 2 2 2" xfId="17772" xr:uid="{159DA0E4-C769-4F8D-85CA-07D122F441A8}"/>
    <cellStyle name="Comma 48 2 2 3" xfId="16515" xr:uid="{47559DFE-8A8D-4FA9-86C0-F3011C766577}"/>
    <cellStyle name="Comma 48 2 3" xfId="13001" xr:uid="{CF98E3F1-CE4B-4E9A-B7D4-F3F74ADE5602}"/>
    <cellStyle name="Comma 48 2 3 2" xfId="17272" xr:uid="{C3224D54-3C47-4CAD-AFA1-23011D557153}"/>
    <cellStyle name="Comma 48 2 4" xfId="16005" xr:uid="{30B55A61-0D77-4CEA-97F7-5ED11A934F11}"/>
    <cellStyle name="Comma 48 3" xfId="13357" xr:uid="{DE42D0D5-D89B-473F-9CF5-923FED400DA6}"/>
    <cellStyle name="Comma 48 3 2" xfId="17531" xr:uid="{9AA8ACB8-1FC7-4498-9775-1EA2A0A3EA9E}"/>
    <cellStyle name="Comma 48 3 3" xfId="16274" xr:uid="{01753AEC-E922-4B5C-B4D2-FFCD33B08058}"/>
    <cellStyle name="Comma 48 4" xfId="12567" xr:uid="{1BD9EFD3-6C00-4C07-8BCA-1B13243A6D30}"/>
    <cellStyle name="Comma 48 4 2" xfId="17031" xr:uid="{1A40EDB9-3AF9-49EA-B026-7B2D4334AC93}"/>
    <cellStyle name="Comma 48 5" xfId="15571" xr:uid="{5BF1E26D-026F-4085-AAD2-8C40E94A8824}"/>
    <cellStyle name="Comma 49" xfId="116" xr:uid="{30F0DE18-C211-4410-81F5-1EFE1FD8EA2B}"/>
    <cellStyle name="Comma 49 2" xfId="8634" xr:uid="{9E685747-6E38-4CA3-8E9A-534CB2D1B24C}"/>
    <cellStyle name="Comma 49 2 2" xfId="13362" xr:uid="{7812A20E-83B1-4636-93DC-5F1100BE1E8B}"/>
    <cellStyle name="Comma 49 2 2 2" xfId="20142" xr:uid="{7C670BB3-7D00-44C9-B06B-2AE4D4ED0911}"/>
    <cellStyle name="Comma 49 2 3" xfId="12572" xr:uid="{0746FFC4-4E03-48D9-849F-6C7E2A5B689A}"/>
    <cellStyle name="Comma 49 2 3 2" xfId="20191" xr:uid="{555C3595-8273-45A9-8E12-5314ACEAA31A}"/>
    <cellStyle name="Comma 49 2 4" xfId="15576" xr:uid="{1BCB104F-2AFA-41CE-B862-A7400D82B7F0}"/>
    <cellStyle name="Comma 49 2 5" xfId="11786" xr:uid="{40B0028A-6A81-4DF7-A17E-5D5A61F8C968}"/>
    <cellStyle name="Comma 49 3" xfId="13006" xr:uid="{6BE84751-C135-4D15-9B0B-01600FC8663E}"/>
    <cellStyle name="Comma 49 3 2" xfId="20138" xr:uid="{4384423B-D3BB-40D5-9487-0F4157FF3391}"/>
    <cellStyle name="Comma 49 4" xfId="12206" xr:uid="{0E3DDE8D-1F6C-4E55-ADB2-234AD9642F0B}"/>
    <cellStyle name="Comma 49 4 2" xfId="20187" xr:uid="{7349C15F-4433-46E7-937F-839E32B8C73B}"/>
    <cellStyle name="Comma 49 5" xfId="15212" xr:uid="{7410DE23-B444-4743-8903-940723680BC3}"/>
    <cellStyle name="Comma 49 6" xfId="10184" xr:uid="{38897CA3-2A0F-4887-9FF2-589F0BA41295}"/>
    <cellStyle name="Comma 5" xfId="9" xr:uid="{9883ADE8-52D7-4FD9-BB58-8ABA4A409179}"/>
    <cellStyle name="Comma 5 10" xfId="8595" xr:uid="{1DFBD0F8-8801-4FAD-8650-1E73478223A6}"/>
    <cellStyle name="Comma 5 10 2" xfId="21765" xr:uid="{847EC1AB-DC23-4644-93A3-53D975820E2F}"/>
    <cellStyle name="Comma 5 10 3" xfId="21685" xr:uid="{DCD62DCE-023B-4DFD-BBA8-F2D1DD422CF7}"/>
    <cellStyle name="Comma 5 10 4" xfId="12489" xr:uid="{56E9A2E7-20D1-43AB-9CFD-85438DE5DD74}"/>
    <cellStyle name="Comma 5 11" xfId="66" xr:uid="{C1E367C6-EF9A-409A-9C93-60A56AAF697A}"/>
    <cellStyle name="Comma 5 11 2" xfId="21814" xr:uid="{8A6BFC49-8BC9-43ED-9A61-0DB0DFEE77B7}"/>
    <cellStyle name="Comma 5 11 3" xfId="21690" xr:uid="{1691E626-82A6-4B1E-A840-F7F96D69FEB5}"/>
    <cellStyle name="Comma 5 11 4" xfId="21641" xr:uid="{CCCD55ED-C2B9-4685-B47A-FBE5EAD6AB2C}"/>
    <cellStyle name="Comma 5 11 5" xfId="15232" xr:uid="{A02B2E91-1D09-4150-984D-1C4EF3182BF8}"/>
    <cellStyle name="Comma 5 12" xfId="21711" xr:uid="{DAF25380-4983-400A-AC08-44DB6B9528E4}"/>
    <cellStyle name="Comma 5 13" xfId="21561" xr:uid="{973C55CE-6F16-493E-B943-143772CE3C47}"/>
    <cellStyle name="Comma 5 14" xfId="10194" xr:uid="{3C327F9B-10A5-4979-8040-1BEEB926BDBD}"/>
    <cellStyle name="Comma 5 2" xfId="42" xr:uid="{050DA3C6-DCDF-43D7-BE7E-23DAAFDA8871}"/>
    <cellStyle name="Comma 5 2 2" xfId="293" xr:uid="{DA7F7587-FF22-44EE-ADBF-587AE628FC77}"/>
    <cellStyle name="Comma 5 2 2 2" xfId="18202" xr:uid="{8B775CCD-8B38-4E4A-9F9B-947CC82E20F8}"/>
    <cellStyle name="Comma 5 2 2 3" xfId="18079" xr:uid="{585FF9C8-79CD-423F-9C8E-5246059E84EA}"/>
    <cellStyle name="Comma 5 2 3" xfId="292" xr:uid="{D5B44AAF-A2D5-43D2-AE36-6011AA7DE957}"/>
    <cellStyle name="Comma 5 2 3 2" xfId="13392" xr:uid="{62D291B5-D146-4CEE-B9A9-8F828B8F5420}"/>
    <cellStyle name="Comma 5 2 3 3" xfId="14753" xr:uid="{D12CE634-82F1-4B30-80EA-C620D6A993F6}"/>
    <cellStyle name="Comma 5 2 3 3 2" xfId="18011" xr:uid="{BEFFC083-4A71-4620-B001-A273EB0C7727}"/>
    <cellStyle name="Comma 5 2 3 3 3" xfId="16755" xr:uid="{35AB85AB-90C6-4C71-BE06-A335E6222EEC}"/>
    <cellStyle name="Comma 5 2 3 4" xfId="12602" xr:uid="{551CFA5B-8992-4248-BE6E-A1DDB7A2D06A}"/>
    <cellStyle name="Comma 5 2 3 5" xfId="15606" xr:uid="{B4059D85-3FBE-4A28-9CA4-5CDB41C22D29}"/>
    <cellStyle name="Comma 5 2 4" xfId="83" xr:uid="{D6A28B6E-7D9F-4602-90EA-B4933F6C3C3B}"/>
    <cellStyle name="Comma 5 2 4 2" xfId="13024" xr:uid="{CFE5075B-CAB8-4F66-B72D-5E0C4B6C68D2}"/>
    <cellStyle name="Comma 5 2 5" xfId="13883" xr:uid="{7B5DA81E-F0FF-4E86-8CD4-11AADC9B2930}"/>
    <cellStyle name="Comma 5 2 6" xfId="12227" xr:uid="{E6860338-3E5B-4EC1-9A58-072AA97862AC}"/>
    <cellStyle name="Comma 5 2 7" xfId="15233" xr:uid="{24AB1C92-E82E-419A-A846-43542C03DF10}"/>
    <cellStyle name="Comma 5 2 7 2" xfId="21734" xr:uid="{A0EC9FF1-90A8-4757-8572-641BC8417204}"/>
    <cellStyle name="Comma 5 2 7 3" xfId="21694" xr:uid="{22793A40-A37F-428F-A5C5-9A173EDC9839}"/>
    <cellStyle name="Comma 5 2 7 4" xfId="17276" xr:uid="{DBD0587F-A423-4251-B8D2-1FD55DD667BB}"/>
    <cellStyle name="Comma 5 2 8" xfId="18201" xr:uid="{B1F70BBE-BFA4-4C7E-896D-53E1E26F966A}"/>
    <cellStyle name="Comma 5 2 9" xfId="18062" xr:uid="{37394155-71F1-4DAD-A1B8-484AC99B0D96}"/>
    <cellStyle name="Comma 5 2_Mida Property_WP_06.30.10" xfId="5653" xr:uid="{2B44A5CD-AF25-48B2-9D83-2B69B4239278}"/>
    <cellStyle name="Comma 5 3" xfId="109" xr:uid="{F69EF918-4D31-431A-97E5-4B80CFC08EE3}"/>
    <cellStyle name="Comma 5 3 2" xfId="8452" xr:uid="{9C47CC00-83E7-4479-A155-5B240511DF8D}"/>
    <cellStyle name="Comma 5 3 2 2" xfId="12178" xr:uid="{77CDAFC4-281D-465E-BD34-815EDDAC9C36}"/>
    <cellStyle name="Comma 5 3 2 2 2" xfId="13764" xr:uid="{3BC9A421-BDFF-4A29-A288-D7567638BD6B}"/>
    <cellStyle name="Comma 5 3 2 2 2 2" xfId="17756" xr:uid="{41AC3B38-87C9-4B86-ACAE-3BEB93C0B2EE}"/>
    <cellStyle name="Comma 5 3 2 2 2 3" xfId="16499" xr:uid="{1C15255B-C904-4130-AAF9-018C0A4EDC73}"/>
    <cellStyle name="Comma 5 3 2 2 3" xfId="12974" xr:uid="{88A0A54A-CB65-4C39-9E9D-125EDE12E8C4}"/>
    <cellStyle name="Comma 5 3 2 2 3 2" xfId="17256" xr:uid="{1B390EA3-27EC-4165-97D3-670D781904BC}"/>
    <cellStyle name="Comma 5 3 2 2 4" xfId="15978" xr:uid="{62CD2226-9C95-4F2A-A756-385503D17757}"/>
    <cellStyle name="Comma 5 3 2 3" xfId="13339" xr:uid="{10C3FCA8-AC50-4871-BDBF-76AFA8BFB51B}"/>
    <cellStyle name="Comma 5 3 2 3 2" xfId="17515" xr:uid="{90FC7711-4FEB-401F-8164-D36CA08D9DE9}"/>
    <cellStyle name="Comma 5 3 2 3 3" xfId="16258" xr:uid="{C0C58419-D8B0-47B6-BF5E-67F3CE705603}"/>
    <cellStyle name="Comma 5 3 2 4" xfId="14752" xr:uid="{D295AE67-77BD-4CAF-8363-E0A8BED52AF3}"/>
    <cellStyle name="Comma 5 3 2 4 2" xfId="18010" xr:uid="{4883BD22-95F0-4259-B41B-0D50AB97E1D5}"/>
    <cellStyle name="Comma 5 3 2 4 3" xfId="16754" xr:uid="{40F116D4-1423-4EF3-A00C-01F919E411DA}"/>
    <cellStyle name="Comma 5 3 2 5" xfId="12547" xr:uid="{C5AC17DE-1C5D-4668-B2E3-9F165F3DFAED}"/>
    <cellStyle name="Comma 5 3 2 5 2" xfId="17015" xr:uid="{00AF1B29-D7B5-4881-A47E-3A270F2BC6C8}"/>
    <cellStyle name="Comma 5 3 2 6" xfId="15551" xr:uid="{FD8CCC4F-15D3-47BB-A72A-8BE74D4C8EFC}"/>
    <cellStyle name="Comma 5 3 3" xfId="5654" xr:uid="{FE7EFF3E-355E-4911-A567-714749D3307E}"/>
    <cellStyle name="Comma 5 3 3 2" xfId="13640" xr:uid="{A58C0FA3-173A-4EEA-B4C4-3B038FC1E3AF}"/>
    <cellStyle name="Comma 5 3 3 2 2" xfId="17655" xr:uid="{47E40315-4C3E-40B8-B1B1-0647BA3D42E1}"/>
    <cellStyle name="Comma 5 3 3 2 3" xfId="16398" xr:uid="{0C74A7EC-E0EC-4E0A-BC8F-5ABDD8EAD12F}"/>
    <cellStyle name="Comma 5 3 3 3" xfId="12850" xr:uid="{71C78350-7C3F-4517-B7BD-769DF50DDD36}"/>
    <cellStyle name="Comma 5 3 3 3 2" xfId="17155" xr:uid="{31937E85-AD3B-426E-A7D5-EBD9618F5BF0}"/>
    <cellStyle name="Comma 5 3 3 4" xfId="15854" xr:uid="{ECFC1815-9595-44DB-91C6-FD85BACDC064}"/>
    <cellStyle name="Comma 5 3 4" xfId="13218" xr:uid="{868F55A6-F6DF-489E-B7F1-08BB7CAE3C26}"/>
    <cellStyle name="Comma 5 3 4 2" xfId="17414" xr:uid="{199A9973-B3FB-4302-8A2E-2503E4C05C2D}"/>
    <cellStyle name="Comma 5 3 4 3" xfId="16157" xr:uid="{362D36CA-058F-4CE0-A042-055A70FEE09C}"/>
    <cellStyle name="Comma 5 3 5" xfId="14407" xr:uid="{5FFF95C1-2EB7-48CA-930F-B5714E1BC968}"/>
    <cellStyle name="Comma 5 3 5 2" xfId="17908" xr:uid="{645C3DB2-1915-4683-9114-1B8126C349F7}"/>
    <cellStyle name="Comma 5 3 5 3" xfId="16652" xr:uid="{3F39E2D3-9863-48C5-93E4-2BE26866DDB0}"/>
    <cellStyle name="Comma 5 3 6" xfId="12425" xr:uid="{1C62EE24-BA49-4054-889F-5AFA69D6B371}"/>
    <cellStyle name="Comma 5 3 6 2" xfId="16914" xr:uid="{8F7EB042-55D7-49B6-A386-A0042DE69DE7}"/>
    <cellStyle name="Comma 5 3 7" xfId="15430" xr:uid="{B255EECC-A433-4530-9FD5-63231AF35988}"/>
    <cellStyle name="Comma 5 3 7 2" xfId="21539" xr:uid="{3E78A602-EE07-4C06-8C26-D9220D6D2FD2}"/>
    <cellStyle name="Comma 5 36" xfId="8424" xr:uid="{89BA764C-544F-41C0-8660-890078653898}"/>
    <cellStyle name="Comma 5 36 2" xfId="12159" xr:uid="{84A1AB3B-667D-462A-94F8-BD7F8A8328CC}"/>
    <cellStyle name="Comma 5 36 2 2" xfId="13745" xr:uid="{E5027A45-4B3E-4E5F-8128-D518293BB876}"/>
    <cellStyle name="Comma 5 36 2 3" xfId="12955" xr:uid="{893B6F3B-9D36-4A9C-9299-292878560ADA}"/>
    <cellStyle name="Comma 5 36 2 4" xfId="15959" xr:uid="{905D02C7-F526-4173-9B8F-8ADF7A17F72C}"/>
    <cellStyle name="Comma 5 36 3" xfId="14732" xr:uid="{A6AAF4B5-E34B-4B97-8FC9-575B0CA25782}"/>
    <cellStyle name="Comma 5 36 4" xfId="11769" xr:uid="{1E4A2D4B-0CF6-4961-9277-37BD40CC97AA}"/>
    <cellStyle name="Comma 5 4" xfId="8435" xr:uid="{254BC7A4-8D45-4A3F-9BE3-B4D25B40BB99}"/>
    <cellStyle name="Comma 5 4 2" xfId="10133" xr:uid="{28368092-4A1D-4869-9576-5DBC1E497123}"/>
    <cellStyle name="Comma 5 4 2 2" xfId="13752" xr:uid="{4AD98EF5-93C1-4D84-ACAC-82F63F5CC7B6}"/>
    <cellStyle name="Comma 5 4 2 2 2" xfId="20145" xr:uid="{8D0E090B-807A-4DB3-8FD2-03AD45E53760}"/>
    <cellStyle name="Comma 5 4 2 3" xfId="12962" xr:uid="{2D80EA21-1E02-41B9-A148-C4270515AD45}"/>
    <cellStyle name="Comma 5 4 2 3 2" xfId="20194" xr:uid="{6FDDE2FE-EE62-47A5-A8D7-2DCF8AF2A061}"/>
    <cellStyle name="Comma 5 4 2 4" xfId="15966" xr:uid="{74E1920D-441F-467F-90D7-6B49F09AB76A}"/>
    <cellStyle name="Comma 5 4 2 5" xfId="12166" xr:uid="{AA8EBF97-19EE-4A44-B998-CE027F1ED9A6}"/>
    <cellStyle name="Comma 5 4 3" xfId="13328" xr:uid="{A14D22F2-FE80-4F9F-B8F3-4F64EAA57928}"/>
    <cellStyle name="Comma 5 4 3 2" xfId="20140" xr:uid="{15EB0136-0A3E-4875-93D7-8EB3BF38F7CA}"/>
    <cellStyle name="Comma 5 4 4" xfId="13882" xr:uid="{C216C10F-98C4-476B-A62C-CF2084C84F4F}"/>
    <cellStyle name="Comma 5 4 5" xfId="12536" xr:uid="{E33B6A33-D827-4854-9138-F0A78C07B9B5}"/>
    <cellStyle name="Comma 5 4 5 2" xfId="20189" xr:uid="{7EC8C6DD-3F64-4D55-A44A-BBD931B27036}"/>
    <cellStyle name="Comma 5 4 6" xfId="15540" xr:uid="{723F00C7-91A2-4D31-A56E-B34E8690E427}"/>
    <cellStyle name="Comma 5 4 7" xfId="11771" xr:uid="{CBA194C4-132C-4607-9E57-87A17D5CF868}"/>
    <cellStyle name="Comma 5 5" xfId="291" xr:uid="{77D2FD88-C1B4-4D7C-AA90-80E9F0DD2A59}"/>
    <cellStyle name="Comma 5 5 2" xfId="13391" xr:uid="{122085FD-D09B-48C4-A742-645E3D3993F9}"/>
    <cellStyle name="Comma 5 5 3" xfId="14779" xr:uid="{38D24633-B872-4930-991F-D542F0DBACC3}"/>
    <cellStyle name="Comma 5 5 4" xfId="12601" xr:uid="{C3F6DFD2-D10A-406C-84E5-1E578303D077}"/>
    <cellStyle name="Comma 5 5 5" xfId="15605" xr:uid="{23107B8A-C2BD-4381-88F0-D78332B9FA9B}"/>
    <cellStyle name="Comma 5 6" xfId="8573" xr:uid="{893C222A-C2DD-4548-800D-CBE0625A6E88}"/>
    <cellStyle name="Comma 5 6 2" xfId="13023" xr:uid="{BEE8ED30-388A-4C26-B3C4-14E091ED5383}"/>
    <cellStyle name="Comma 5 7" xfId="8593" xr:uid="{ACE3E0FE-0765-4870-9B8A-28D172639553}"/>
    <cellStyle name="Comma 5 7 2" xfId="20158" xr:uid="{61FC712B-A07A-4CD6-9C26-C64282957F10}"/>
    <cellStyle name="Comma 5 7 3" xfId="13843" xr:uid="{CBDF39D2-C1FF-4169-B333-70DF20D09CD9}"/>
    <cellStyle name="Comma 5 8" xfId="8596" xr:uid="{02BD6530-88DD-4EF6-9B5B-9A9E13B6BC19}"/>
    <cellStyle name="Comma 5 8 2" xfId="20168" xr:uid="{D4DD9975-9FF8-474B-88CD-F76871996D8D}"/>
    <cellStyle name="Comma 5 8 3" xfId="14688" xr:uid="{E5A03366-6EB3-4CD7-8291-1B5153F221F0}"/>
    <cellStyle name="Comma 5 9" xfId="8594" xr:uid="{A763ADA5-6564-4705-98CB-EF65F4FFFA83}"/>
    <cellStyle name="Comma 5 9 2" xfId="21725" xr:uid="{4CAC68EF-B168-4A9E-B4F3-60DAF39D0288}"/>
    <cellStyle name="Comma 5 9 3" xfId="21540" xr:uid="{71C2FD97-2DEF-40EB-9087-D5F8814C99CD}"/>
    <cellStyle name="Comma 5 9 4" xfId="12226" xr:uid="{9FFDF7B4-32F7-499D-8850-D59FE19B006E}"/>
    <cellStyle name="Comma 5_Book1" xfId="294" xr:uid="{19EBDFC6-E0CB-4825-A690-164388484DE0}"/>
    <cellStyle name="Comma 50" xfId="112" xr:uid="{35686C54-B5C2-4587-92CB-286E80C3C8BF}"/>
    <cellStyle name="Comma 50 2" xfId="8633" xr:uid="{432FE05B-F69D-4771-856C-9C5648A9AAD2}"/>
    <cellStyle name="Comma 50 2 2" xfId="20141" xr:uid="{F53FABD2-6DDD-48A7-904D-055C19AFC9E2}"/>
    <cellStyle name="Comma 50 2 3" xfId="13361" xr:uid="{A3DE5636-4681-42F5-B8F1-406755F04B2A}"/>
    <cellStyle name="Comma 50 3" xfId="12571" xr:uid="{89A0DA7A-0D41-4CB9-B9EC-98E1D2F0FFC6}"/>
    <cellStyle name="Comma 50 3 2" xfId="20190" xr:uid="{0501B7C1-D151-4B6E-94A8-0C496F6803C2}"/>
    <cellStyle name="Comma 50 4" xfId="15575" xr:uid="{DF60AB80-CC01-48EC-9217-CD17F3F1B678}"/>
    <cellStyle name="Comma 50 5" xfId="20313" xr:uid="{600EB438-F0F0-46F5-9BAC-134BDA59697E}"/>
    <cellStyle name="Comma 50 6" xfId="11785" xr:uid="{59A31D72-D909-4C3C-8F35-DFFB3EDC2491}"/>
    <cellStyle name="Comma 51" xfId="8451" xr:uid="{5F03EB6F-7FCC-49B9-B3E3-DB6B25314A26}"/>
    <cellStyle name="Comma 51 2" xfId="10134" xr:uid="{73934957-9DE1-4AF6-A08E-C7A547AC5EAB}"/>
    <cellStyle name="Comma 51 2 2" xfId="14770" xr:uid="{2F6E6480-E1F0-4CAC-8CB3-6E80B4C6A64D}"/>
    <cellStyle name="Comma 51 3" xfId="18254" xr:uid="{B6D52BBB-BDB4-478B-9476-6F8A57480A94}"/>
    <cellStyle name="Comma 51 4" xfId="20137" xr:uid="{DB4E1A76-D19E-4446-B73D-B9D3C6CA6DFF}"/>
    <cellStyle name="Comma 51 5" xfId="20341" xr:uid="{A667AFCA-6C9D-4920-98DA-E9CA29324973}"/>
    <cellStyle name="Comma 51 6" xfId="13005" xr:uid="{B7442CCC-441D-4616-9F46-B894AAE46CEF}"/>
    <cellStyle name="Comma 52" xfId="8511" xr:uid="{2589B614-17C9-4DE2-928E-2DF4EB2A0F8C}"/>
    <cellStyle name="Comma 52 2" xfId="10148" xr:uid="{43D39F05-3211-4F1F-B20B-434F95FDDF0D}"/>
    <cellStyle name="Comma 52 2 2" xfId="20353" xr:uid="{7FCC837E-6B00-4321-8557-00F898149DF6}"/>
    <cellStyle name="Comma 52 3" xfId="13814" xr:uid="{9E7B66DF-ED1E-44C0-B2F4-6134BCB02C7E}"/>
    <cellStyle name="Comma 53" xfId="8502" xr:uid="{3DB65086-583A-4B40-951B-57F8E771D9F4}"/>
    <cellStyle name="Comma 53 2" xfId="10145" xr:uid="{4E250102-21DC-411E-80A6-1202DBF58A60}"/>
    <cellStyle name="Comma 53 2 2" xfId="20320" xr:uid="{7018ECF2-6A80-478A-88A6-3058D6C42BE3}"/>
    <cellStyle name="Comma 53 3" xfId="13970" xr:uid="{C6FD1C62-1138-4D0E-921E-EE35237F2041}"/>
    <cellStyle name="Comma 54" xfId="8507" xr:uid="{8BA4929D-D9A7-4D44-8A75-909435FE0CB4}"/>
    <cellStyle name="Comma 54 2" xfId="10146" xr:uid="{C25C59C3-894B-43C0-A9C5-8EBDE7B859CB}"/>
    <cellStyle name="Comma 54 2 2" xfId="18032" xr:uid="{2A6AC77F-F69D-48B2-A350-9F2DA1F2A6E1}"/>
    <cellStyle name="Comma 54 3" xfId="21510" xr:uid="{604201A2-7DF5-41C3-8710-AB1BF192F2E3}"/>
    <cellStyle name="Comma 54 4" xfId="16778" xr:uid="{7A7DDEBD-2E18-4703-87FC-6BF4CFAC5E72}"/>
    <cellStyle name="Comma 54 5" xfId="12205" xr:uid="{3B648FEF-7CF8-4E61-BC4D-06993F9423E2}"/>
    <cellStyle name="Comma 55" xfId="8518" xr:uid="{EA2196AB-3442-4B1F-8F10-D6D87302D94D}"/>
    <cellStyle name="Comma 55 2" xfId="20184" xr:uid="{E9A27C66-0659-4CE1-BE90-559E1AD4D8AD}"/>
    <cellStyle name="Comma 55 3" xfId="20304" xr:uid="{99A51F10-9220-438A-97BB-AE433696098F}"/>
    <cellStyle name="Comma 55 4" xfId="21721" xr:uid="{0B3C20FF-359D-4D98-A640-CD36896295AB}"/>
    <cellStyle name="Comma 55 5" xfId="21687" xr:uid="{595A6D88-94E3-4CE7-B259-80877605F709}"/>
    <cellStyle name="Comma 55 6" xfId="16787" xr:uid="{51500201-E8AC-4E69-AAC4-610AF6F434F3}"/>
    <cellStyle name="Comma 55 7" xfId="12247" xr:uid="{3853FB09-7BD7-4364-AF3E-712665E56CAA}"/>
    <cellStyle name="Comma 56" xfId="8550" xr:uid="{0E2811B7-12D7-42A1-8786-946F0DFA77FC}"/>
    <cellStyle name="Comma 56 2" xfId="20186" xr:uid="{018108B1-25F8-4B79-97D5-A918374A37A6}"/>
    <cellStyle name="Comma 56 3" xfId="20336" xr:uid="{B60F5C58-1635-42C7-B6D0-0BFDAFDD0CE8}"/>
    <cellStyle name="Comma 56 4" xfId="21722" xr:uid="{77A78E3C-7115-43B1-9BF4-6B362DDEF0BD}"/>
    <cellStyle name="Comma 56 5" xfId="21706" xr:uid="{06D9453C-56F3-4D43-8B50-DB5C10B33384}"/>
    <cellStyle name="Comma 56 6" xfId="12237" xr:uid="{0191ADE2-E0A6-4CAD-B2FC-3CDA59D84DC4}"/>
    <cellStyle name="Comma 57" xfId="105" xr:uid="{AD8CDE87-4A45-4828-A4AB-D2635FB4C742}"/>
    <cellStyle name="Comma 57 2" xfId="20209" xr:uid="{795E4B67-2C1A-4E2E-82C6-5E0F4F472AEF}"/>
    <cellStyle name="Comma 57 3" xfId="21761" xr:uid="{A9A6FCD9-CB2B-4175-AB9A-5B7F46403B94}"/>
    <cellStyle name="Comma 57 4" xfId="21708" xr:uid="{D2E618AB-C45B-4945-BF54-2907E01480CF}"/>
    <cellStyle name="Comma 57 5" xfId="18159" xr:uid="{8410DB7A-4584-4BC4-A336-7E39DD844AFA}"/>
    <cellStyle name="Comma 57 6" xfId="15211" xr:uid="{7D4117FA-E49B-4816-91BF-6EE969B64D2E}"/>
    <cellStyle name="Comma 58" xfId="8592" xr:uid="{434A4B24-FECC-46A2-82BB-67A9761AEE7E}"/>
    <cellStyle name="Comma 58 2" xfId="20226" xr:uid="{3F8B4609-0F1D-49DE-AE29-A8FCF8D9043C}"/>
    <cellStyle name="Comma 58 3" xfId="18255" xr:uid="{D7E1A11B-A43C-4C1D-AF03-6910BD205F6F}"/>
    <cellStyle name="Comma 58 4" xfId="15252" xr:uid="{82D08BA6-8988-492E-9419-AD2FFF2F15CA}"/>
    <cellStyle name="Comma 59" xfId="8598" xr:uid="{314DAD8C-08DA-4C5C-B733-F12976EDCF5C}"/>
    <cellStyle name="Comma 59 2" xfId="18409" xr:uid="{3C3FD111-010C-41CC-B5D3-B9A5E3465BDB}"/>
    <cellStyle name="Comma 59 3" xfId="20205" xr:uid="{C4DC8985-C01D-408A-8A39-5DF2869A5B94}"/>
    <cellStyle name="Comma 59 4" xfId="18036" xr:uid="{715B0A53-3D87-4D84-AA71-774AB41699A9}"/>
    <cellStyle name="Comma 6" xfId="51" xr:uid="{BAC7A1D1-5DF1-495B-9016-FF8D6A51A9A2}"/>
    <cellStyle name="Comma 6 10" xfId="21568" xr:uid="{1C546E3D-20A5-4B17-9CB4-BE4E5926B02C}"/>
    <cellStyle name="Comma 6 2" xfId="296" xr:uid="{48E52637-E468-46C7-B9B0-25D3543C5D34}"/>
    <cellStyle name="Comma 6 2 2" xfId="18203" xr:uid="{5811EC98-9C05-425D-AC1C-8A882FD01D9A}"/>
    <cellStyle name="Comma 6 2 3" xfId="18081" xr:uid="{C8C09A32-959C-4826-8A5A-627F4E4F4CBA}"/>
    <cellStyle name="Comma 6 3" xfId="5655" xr:uid="{B4CAE1FF-E479-4282-B8F7-1D3575AD8748}"/>
    <cellStyle name="Comma 6 3 2" xfId="12056" xr:uid="{DFFAB19F-C8E3-49D5-B4DF-04CE08CF0B11}"/>
    <cellStyle name="Comma 6 3 2 2" xfId="13641" xr:uid="{034A17A6-6B19-4E79-9BD2-1826BBEF08D9}"/>
    <cellStyle name="Comma 6 3 2 3" xfId="12851" xr:uid="{49272D3B-8E1B-4084-B4D7-141BDECFFEBF}"/>
    <cellStyle name="Comma 6 3 2 4" xfId="15855" xr:uid="{A9F50B1C-E3A7-4B2E-928C-0858C0EF4EE3}"/>
    <cellStyle name="Comma 6 3 3" xfId="13219" xr:uid="{B40357BC-C0B2-4475-89CA-EC3B20DD8F78}"/>
    <cellStyle name="Comma 6 3 4" xfId="14408" xr:uid="{5FA0AEBF-AC6B-49B1-BBEE-2D3B9BEFA3DA}"/>
    <cellStyle name="Comma 6 3 5" xfId="12426" xr:uid="{37040DBC-D983-4CA2-B7CA-5886F1BBBC46}"/>
    <cellStyle name="Comma 6 3 6" xfId="15431" xr:uid="{775024ED-638C-4489-812D-C392AFA42178}"/>
    <cellStyle name="Comma 6 4" xfId="8526" xr:uid="{47642015-9415-4930-BD62-E9CC5EC71899}"/>
    <cellStyle name="Comma 6 4 2" xfId="10155" xr:uid="{467AFBF9-2A61-4ABF-B671-63DBB88E2589}"/>
    <cellStyle name="Comma 6 4 2 2" xfId="13393" xr:uid="{99366BF8-247F-4097-A2E3-DBE1E9223CC7}"/>
    <cellStyle name="Comma 6 4 3" xfId="14759" xr:uid="{EED6A8F8-4D71-44C9-B640-E3A9999B81D2}"/>
    <cellStyle name="Comma 6 4 3 2" xfId="20172" xr:uid="{4D822A18-B2CE-4214-9EC7-C4F873D28F62}"/>
    <cellStyle name="Comma 6 4 4" xfId="12603" xr:uid="{98775D9E-EBFA-4970-9A67-AA0A45BB9D40}"/>
    <cellStyle name="Comma 6 4 5" xfId="15607" xr:uid="{55C277BF-780E-482D-818C-4F425D4358FE}"/>
    <cellStyle name="Comma 6 4 5 2" xfId="21513" xr:uid="{567A6413-9F97-4ECE-9386-53F32EE2A422}"/>
    <cellStyle name="Comma 6 4 6" xfId="11811" xr:uid="{FCD6F651-8134-461F-90C7-60ED7A05D4DA}"/>
    <cellStyle name="Comma 6 5" xfId="295" xr:uid="{851FE184-EA5D-4244-8E17-DEF25BDD3A60}"/>
    <cellStyle name="Comma 6 6" xfId="13884" xr:uid="{518CFC54-7A3A-4F39-871D-3CE0CDC60C84}"/>
    <cellStyle name="Comma 6 7" xfId="12228" xr:uid="{D3E69A9C-AFCC-4AAE-8B76-A52F3F08FCF0}"/>
    <cellStyle name="Comma 6 8" xfId="15234" xr:uid="{4104B84E-8676-4F8A-8E17-04C0FCA97122}"/>
    <cellStyle name="Comma 6 8 2" xfId="20215" xr:uid="{3C66B252-B46B-415B-9E52-6575B290EAF8}"/>
    <cellStyle name="Comma 6 8 3" xfId="18524" xr:uid="{7722D9F7-6777-444F-99AB-5A83A2F4A614}"/>
    <cellStyle name="Comma 6 8 4" xfId="21766" xr:uid="{9FEF8FEE-57CF-468E-83DE-8D763F87B4C5}"/>
    <cellStyle name="Comma 6 8 5" xfId="21696" xr:uid="{FBADCA75-7F20-4D66-90F1-D44DAD64078D}"/>
    <cellStyle name="Comma 6 9" xfId="18054" xr:uid="{4B6E433D-7E63-4EE3-BD23-C24F2CB272A7}"/>
    <cellStyle name="Comma 6_Book1" xfId="297" xr:uid="{CAE058F5-C08C-46E1-AA6E-99A88CA7EB19}"/>
    <cellStyle name="Comma 60" xfId="8599" xr:uid="{D991965E-C61C-4E2D-9588-5F613C9EB7E0}"/>
    <cellStyle name="Comma 60 2" xfId="20301" xr:uid="{88708A32-5678-4487-92A6-6CEE19FD5BC1}"/>
    <cellStyle name="Comma 60 3" xfId="18427" xr:uid="{0693B4EE-C7D6-4813-B452-82480681F4C0}"/>
    <cellStyle name="Comma 61" xfId="8600" xr:uid="{B98AABE5-5A12-4ABB-BCDC-6300640304B0}"/>
    <cellStyle name="Comma 61 2" xfId="20246" xr:uid="{491816E3-918B-4369-AF6D-86706D49A452}"/>
    <cellStyle name="Comma 61 3" xfId="18360" xr:uid="{E9F53941-A3B8-4379-8937-71C088B3A485}"/>
    <cellStyle name="Comma 62" xfId="8601" xr:uid="{7C56547A-85CD-4D4F-A46A-3AE8CE001D4B}"/>
    <cellStyle name="Comma 62 2" xfId="20247" xr:uid="{6DE6CDD5-F4FF-4B7F-95A1-64B9201C6304}"/>
    <cellStyle name="Comma 62 3" xfId="18361" xr:uid="{4F42F965-2A1E-4FDF-9F0C-AE9AC71D3158}"/>
    <cellStyle name="Comma 63" xfId="8602" xr:uid="{C380A699-0072-4DF6-8E5C-08446FEBCF2E}"/>
    <cellStyle name="Comma 63 2" xfId="20298" xr:uid="{5FB50418-3A96-4E34-93C7-B678623AEF0D}"/>
    <cellStyle name="Comma 63 3" xfId="18417" xr:uid="{961CBEEB-2F7A-4E3D-AF0F-30AD60B09CA6}"/>
    <cellStyle name="Comma 64" xfId="8603" xr:uid="{D92ACAC6-CE88-43AB-B594-C30F6FF64079}"/>
    <cellStyle name="Comma 64 2" xfId="18495" xr:uid="{BB40CCB5-A8F3-4129-B2F2-107216019425}"/>
    <cellStyle name="Comma 65" xfId="8604" xr:uid="{BF6C9039-3335-48BD-B0D4-1476E8175982}"/>
    <cellStyle name="Comma 65 2" xfId="18332" xr:uid="{CAFEAEE7-FE25-4051-B5F2-0219FBD04060}"/>
    <cellStyle name="Comma 66" xfId="8605" xr:uid="{CC354FC4-1E85-4F93-B4A7-BF6FB3DF3D01}"/>
    <cellStyle name="Comma 66 2" xfId="20329" xr:uid="{241D6AFB-2F5E-4756-9B2D-C8603835E1D4}"/>
    <cellStyle name="Comma 67" xfId="8606" xr:uid="{12AA86B9-9F77-492E-BD2F-CBD65F7BAA7F}"/>
    <cellStyle name="Comma 67 2" xfId="21585" xr:uid="{C512EB1B-3E41-4B58-9F53-0CE573C59F71}"/>
    <cellStyle name="Comma 68" xfId="8607" xr:uid="{D1B8B7AB-FA30-4354-8177-B310C6E5BEE2}"/>
    <cellStyle name="Comma 69" xfId="10182" xr:uid="{5958AAD8-BCCE-48D3-A9B1-213F16401F1F}"/>
    <cellStyle name="Comma 7" xfId="69" xr:uid="{13895AF8-4414-4220-B93E-43F156582F59}"/>
    <cellStyle name="Comma 7 2" xfId="299" xr:uid="{57B49813-AB79-4903-8DE3-73EBC98E0687}"/>
    <cellStyle name="Comma 7 2 2" xfId="18204" xr:uid="{1C1FBB66-FF5A-470B-AEE2-FB2F2D6E543C}"/>
    <cellStyle name="Comma 7 2 3" xfId="18082" xr:uid="{1E70A949-7461-46CC-AF4D-F3EFF83D1125}"/>
    <cellStyle name="Comma 7 3" xfId="5656" xr:uid="{43BCF181-82DF-4F72-ACAA-5C31AE7F0611}"/>
    <cellStyle name="Comma 7 3 2" xfId="12057" xr:uid="{7997E810-1AD3-464A-B0C3-0D87AF0F81D3}"/>
    <cellStyle name="Comma 7 3 2 2" xfId="13642" xr:uid="{48AD2D07-22D2-4F20-A002-6440993119C4}"/>
    <cellStyle name="Comma 7 3 2 3" xfId="12852" xr:uid="{4A0D7FD7-BBFB-4912-9AF2-B4DE1F1A59C1}"/>
    <cellStyle name="Comma 7 3 2 4" xfId="15856" xr:uid="{0A5B9714-2949-41DA-9C76-95979F86D541}"/>
    <cellStyle name="Comma 7 3 3" xfId="13220" xr:uid="{0662EF56-4006-493B-A505-692075E20C13}"/>
    <cellStyle name="Comma 7 3 4" xfId="14409" xr:uid="{06633857-71EC-4F39-8CB8-9E85D3B2C495}"/>
    <cellStyle name="Comma 7 3 5" xfId="12427" xr:uid="{8B6B86FE-5BEB-4B5B-9C6D-B89444F95ABB}"/>
    <cellStyle name="Comma 7 3 6" xfId="15432" xr:uid="{6974F62D-410E-4319-89FC-A3167DFC9B6A}"/>
    <cellStyle name="Comma 7 4" xfId="8527" xr:uid="{65FFCBB6-68C7-4E8D-B8F7-C98EA9B9D2A7}"/>
    <cellStyle name="Comma 7 4 2" xfId="13394" xr:uid="{4BEC1C7E-24ED-4DBB-BCEF-8945A66D7B07}"/>
    <cellStyle name="Comma 7 4 3" xfId="12604" xr:uid="{5FFD7065-8A67-4C7C-B64D-5AD61B530AED}"/>
    <cellStyle name="Comma 7 4 4" xfId="15608" xr:uid="{828DC05D-0628-4242-82FA-8B7804B16F77}"/>
    <cellStyle name="Comma 7 4 4 2" xfId="20332" xr:uid="{91681199-9860-4E6D-95FF-EC44AF8EB605}"/>
    <cellStyle name="Comma 7 4 5" xfId="11812" xr:uid="{4418CB46-7ACA-4A8A-BA7A-45E1EC675C6C}"/>
    <cellStyle name="Comma 7 5" xfId="298" xr:uid="{F8D7A556-032A-43D1-84CD-F6D85630939A}"/>
    <cellStyle name="Comma 7 6" xfId="13885" xr:uid="{D3008185-52BD-4C35-AA9C-816C3A47783B}"/>
    <cellStyle name="Comma 7 7" xfId="12229" xr:uid="{D9FFDF29-6D72-468B-9EE0-9B7EADE900F1}"/>
    <cellStyle name="Comma 7 7 2" xfId="21726" xr:uid="{E5E4BB44-F23F-4375-AF5E-02C5FC52882B}"/>
    <cellStyle name="Comma 7 7 3" xfId="21697" xr:uid="{1C65A9DE-A653-4EFA-AA7B-603398AE4AD3}"/>
    <cellStyle name="Comma 7 8" xfId="15235" xr:uid="{67E6EF98-F5D0-456F-A4AD-33BE6D29CE67}"/>
    <cellStyle name="Comma 7 8 2" xfId="20216" xr:uid="{3EBACBCA-9059-4C1D-8E99-8311D31F2BD2}"/>
    <cellStyle name="Comma 7 8 3" xfId="18548" xr:uid="{EF9ADECD-1B96-42F1-87F6-71DDCCAEA2AC}"/>
    <cellStyle name="Comma 7 9" xfId="18057" xr:uid="{911A1D15-6C4E-4A86-8D76-B15C3264DCD9}"/>
    <cellStyle name="Comma 7_Book1" xfId="300" xr:uid="{75B47AA6-1E5C-4960-A604-30F2906A71AE}"/>
    <cellStyle name="Comma 70" xfId="10205" xr:uid="{70117BEE-D564-402B-BBF8-C51C43C1D988}"/>
    <cellStyle name="Comma 71" xfId="10198" xr:uid="{061B80F0-D340-4B2B-8DF5-C9BAC3B96BAD}"/>
    <cellStyle name="Comma 72" xfId="21877" xr:uid="{AE1B6D1E-528F-4F6A-9930-9027AD02FA84}"/>
    <cellStyle name="Comma 73" xfId="21874" xr:uid="{9B520E8A-9978-4454-AF62-81A25DF66E52}"/>
    <cellStyle name="Comma 74" xfId="11590" xr:uid="{630B02F5-26FA-4464-8A2A-63BA7893FAF2}"/>
    <cellStyle name="Comma 75" xfId="21851" xr:uid="{EF5EC538-B65E-4053-94D6-85B302DE2A02}"/>
    <cellStyle name="Comma 76" xfId="21859" xr:uid="{77F4CB37-C3E6-488C-AE56-FFEE27BEB246}"/>
    <cellStyle name="Comma 77" xfId="21869" xr:uid="{9905E00E-09D1-4279-968E-E4E4806C0C35}"/>
    <cellStyle name="Comma 78" xfId="11586" xr:uid="{68EE8427-D13B-4FCA-9570-1D3E62B36405}"/>
    <cellStyle name="Comma 79" xfId="21853" xr:uid="{01FAE359-A053-4386-82E8-866890D99C57}"/>
    <cellStyle name="Comma 8" xfId="56" xr:uid="{FD248B29-1B0B-4D90-AFCD-32383B770FBD}"/>
    <cellStyle name="Comma 8 2" xfId="72" xr:uid="{6A145C88-7E17-4D6C-A8DB-5466D61FF79E}"/>
    <cellStyle name="Comma 8 2 2" xfId="302" xr:uid="{27B954AB-23B0-419B-AC49-FB153773520D}"/>
    <cellStyle name="Comma 8 3" xfId="303" xr:uid="{9936935C-0E0E-4E02-86F4-1413B86CF46B}"/>
    <cellStyle name="Comma 8 3 2" xfId="11813" xr:uid="{2EFB2C8F-88A9-454E-9005-32B9BCB04F7B}"/>
    <cellStyle name="Comma 8 3 2 2" xfId="13395" xr:uid="{22FF1C86-7514-433B-AD57-B19D0A28A70D}"/>
    <cellStyle name="Comma 8 3 2 3" xfId="12605" xr:uid="{7FA54668-5FE4-4D32-BDB7-2BA6734A18AE}"/>
    <cellStyle name="Comma 8 3 2 4" xfId="15609" xr:uid="{070AE27C-7B76-410F-B9A4-C444D980B201}"/>
    <cellStyle name="Comma 8 3 3" xfId="13025" xr:uid="{ED621AD1-9F83-42A3-87C3-0D3691573F7A}"/>
    <cellStyle name="Comma 8 3 4" xfId="13887" xr:uid="{19F25ACD-1677-4659-809F-BABC584F022E}"/>
    <cellStyle name="Comma 8 3 5" xfId="12230" xr:uid="{F1D51DB4-5BF9-4C84-9108-CCE84E3EF4CA}"/>
    <cellStyle name="Comma 8 3 6" xfId="15236" xr:uid="{F492AD99-75BD-44B5-9D5D-73AE9CE0579B}"/>
    <cellStyle name="Comma 8 4" xfId="8470" xr:uid="{A63A17B9-BE6D-4173-BA02-622F72B10BAB}"/>
    <cellStyle name="Comma 8 4 2" xfId="10139" xr:uid="{1368E792-D796-4FC0-8FE0-B67355DE97E5}"/>
    <cellStyle name="Comma 8 4 2 2" xfId="13777" xr:uid="{A639FED7-C1DE-4EA5-83E1-DDFED9C30C6D}"/>
    <cellStyle name="Comma 8 4 2 2 2" xfId="20148" xr:uid="{E0AF4A63-CE8B-403D-982C-572E1A2C8785}"/>
    <cellStyle name="Comma 8 4 2 3" xfId="12987" xr:uid="{54C545A8-0FA5-42EC-97DC-F6F641A37644}"/>
    <cellStyle name="Comma 8 4 2 3 2" xfId="20197" xr:uid="{D7FF1104-320D-4309-A865-1BD6D5410EF4}"/>
    <cellStyle name="Comma 8 4 2 4" xfId="15991" xr:uid="{174726E0-7135-4ACD-8176-E909E8126E80}"/>
    <cellStyle name="Comma 8 4 2 5" xfId="12191" xr:uid="{B19E6593-7E37-4DD0-B3C6-AC13836B70C7}"/>
    <cellStyle name="Comma 8 4 3" xfId="20128" xr:uid="{03387E22-E82C-49D0-A49A-F6032573A259}"/>
    <cellStyle name="Comma 8 4 4" xfId="11778" xr:uid="{3C61FD10-04E4-4212-952C-45B24F07AA22}"/>
    <cellStyle name="Comma 8 5" xfId="8528" xr:uid="{0F15C7BE-91F7-48E8-BA2C-DACD488D3384}"/>
    <cellStyle name="Comma 8 5 2" xfId="20325" xr:uid="{3D22C3C2-60F7-4160-9FFE-60C21198F7B1}"/>
    <cellStyle name="Comma 8 5 3" xfId="13886" xr:uid="{F07CD07F-FF0C-4CD1-86BE-1AAC872C762C}"/>
    <cellStyle name="Comma 8 6" xfId="301" xr:uid="{56EB4B90-96E2-4CD3-A4D5-EB9649E77849}"/>
    <cellStyle name="Comma 8 7" xfId="18060" xr:uid="{3908D7AD-FF18-4279-8AA6-FD2C7ADA7A1C}"/>
    <cellStyle name="Comma 8_Book1" xfId="304" xr:uid="{BDB2EF63-DB6E-46FA-8EF2-4DF212BF6473}"/>
    <cellStyle name="Comma 80" xfId="21862" xr:uid="{F67294E6-E97B-4CE7-B26D-C880A5C06EF5}"/>
    <cellStyle name="Comma 81" xfId="21855" xr:uid="{CB24FDF3-FEDF-4899-AC1F-DD6F5B1CEC96}"/>
    <cellStyle name="Comma 82" xfId="21861" xr:uid="{81D9537D-8687-49A0-9C77-325E1B67DE47}"/>
    <cellStyle name="Comma 83" xfId="11536" xr:uid="{65ED588A-6278-4865-82DD-923410F9E4E5}"/>
    <cellStyle name="Comma 84" xfId="21863" xr:uid="{0EE35C92-28CB-411E-8BDD-3C2196E13647}"/>
    <cellStyle name="Comma 85" xfId="11537" xr:uid="{692D4806-0A9A-4676-A453-1FDC69CE6316}"/>
    <cellStyle name="Comma 87 3" xfId="46" xr:uid="{495853C9-87FB-4772-965B-4A0DE7DE9F06}"/>
    <cellStyle name="Comma 87 3 2" xfId="77" xr:uid="{A4E66D6F-C15F-4C31-B15B-CB4A43ECDDA2}"/>
    <cellStyle name="Comma 87 3 2 2" xfId="8626" xr:uid="{CAC20F77-55FB-4CE8-94BA-292B99636D02}"/>
    <cellStyle name="Comma 87 3 2 2 2" xfId="18134" xr:uid="{BF201A16-4414-4848-8E1D-0735830F40A4}"/>
    <cellStyle name="Comma 87 3 2 2 3" xfId="20149" xr:uid="{0FF7E19A-AB10-403A-9E2C-CE8B7F574ACE}"/>
    <cellStyle name="Comma 87 3 2 2 4" xfId="13782" xr:uid="{05052006-C83A-496F-8950-2BB623EDC33A}"/>
    <cellStyle name="Comma 87 3 2 3" xfId="12992" xr:uid="{0E3B4BA1-A97D-44DF-AF35-44E98B6DEF8E}"/>
    <cellStyle name="Comma 87 3 2 3 2" xfId="18146" xr:uid="{A1ABCE33-D806-4B4E-A984-DD138B5A8DF4}"/>
    <cellStyle name="Comma 87 3 2 3 3" xfId="20198" xr:uid="{8E641BA7-7890-48EE-AEA9-811CCBC38DAF}"/>
    <cellStyle name="Comma 87 3 2 4" xfId="15996" xr:uid="{0AC41F06-28AD-4CD6-AE45-4D85FD15E41A}"/>
    <cellStyle name="Comma 87 3 2 5" xfId="20136" xr:uid="{7660F8A8-BFE6-49C2-B88A-1AFA47D82671}"/>
    <cellStyle name="Comma 87 3 2 6" xfId="12195" xr:uid="{D83AFBB4-9A08-462F-835F-8CA72F88A655}"/>
    <cellStyle name="Comma 87 3 3" xfId="97" xr:uid="{D9852805-EEFC-41D2-9CDD-3489F972D049}"/>
    <cellStyle name="Comma 87 3 3 2" xfId="8629" xr:uid="{CC6433C1-2B4E-45FE-BA80-AA443028DAF4}"/>
    <cellStyle name="Comma 87 3 3 2 2" xfId="18128" xr:uid="{02FA300F-B41E-459D-81E6-71CE598B60B4}"/>
    <cellStyle name="Comma 87 3 3 3" xfId="18083" xr:uid="{4B98F581-7119-4EA2-B041-05C05F604F29}"/>
    <cellStyle name="Comma 87 3 4" xfId="8619" xr:uid="{3E2A6EEE-4400-4253-ACBF-CA1F4B49B7DC}"/>
    <cellStyle name="Comma 87 3 4 2" xfId="18140" xr:uid="{0203EEE8-E6C1-484F-9ABB-573108F0F2FF}"/>
    <cellStyle name="Comma 87 3 4 3" xfId="18093" xr:uid="{7A8DC9A4-ECBB-46D4-88B3-E56609922429}"/>
    <cellStyle name="Comma 87 3 5" xfId="18104" xr:uid="{810D3BB6-5201-48FE-BEBE-1C4F9600E97A}"/>
    <cellStyle name="Comma 87 3 5 2" xfId="18152" xr:uid="{71E55903-B37B-4F8C-BA5A-1A606251A5B1}"/>
    <cellStyle name="Comma 87 3 6" xfId="18110" xr:uid="{44FC28FE-B15E-4AA6-86B0-898C6F9528E3}"/>
    <cellStyle name="Comma 87 3 6 2" xfId="18158" xr:uid="{879CFA47-E7C0-4332-B9C2-D153BCDAD5E3}"/>
    <cellStyle name="Comma 87 3 7" xfId="18123" xr:uid="{BAAE4D22-171D-4D25-84AF-13933D2EB2A5}"/>
    <cellStyle name="Comma 87 3 8" xfId="20129" xr:uid="{6CA86E1D-C264-4755-BEEC-F2BF86A500C2}"/>
    <cellStyle name="Comma 87 3 9" xfId="11779" xr:uid="{F02E0449-FCE9-462F-9FDD-A4E16F7E88F6}"/>
    <cellStyle name="Comma 9" xfId="75" xr:uid="{271B2F67-3BDE-4E24-BA57-E6346B9015AC}"/>
    <cellStyle name="Comma 9 2" xfId="306" xr:uid="{DCC38B59-50FB-4557-8C37-A03B56FAA289}"/>
    <cellStyle name="Comma 9 3" xfId="8529" xr:uid="{E5307906-CD30-4CF1-8D43-E15AD54A9627}"/>
    <cellStyle name="Comma 9 3 2" xfId="10156" xr:uid="{D5741D22-1AE0-4AA5-8504-BC999935B725}"/>
    <cellStyle name="Comma 9 3 2 2" xfId="20337" xr:uid="{687BAB10-C27E-42FE-911D-493F78D69104}"/>
    <cellStyle name="Comma 9 3 3" xfId="18205" xr:uid="{CAC1BC4A-8C75-4054-9670-7C3A6816149C}"/>
    <cellStyle name="Comma 9 4" xfId="305" xr:uid="{0E893202-1E47-4688-8297-5059F0B2C032}"/>
    <cellStyle name="Comma 9 4 2" xfId="18061" xr:uid="{9D9F7302-571A-4C9E-AFFB-16167FDD3C92}"/>
    <cellStyle name="Comma 9_Book1" xfId="307" xr:uid="{7AF7A5C7-B939-4C14-868D-03DB501D141C}"/>
    <cellStyle name="Comma 90 2" xfId="13831" xr:uid="{97A1B8C3-8DFF-4835-8E88-EC262F0CEFFC}"/>
    <cellStyle name="Comma 90 2 2" xfId="17785" xr:uid="{614C845D-CE51-458D-8188-827AA67CC284}"/>
    <cellStyle name="Comma 90 2 3" xfId="16529" xr:uid="{D4098F08-81F1-44AC-92F4-B073E9FEA990}"/>
    <cellStyle name="comma zerodec" xfId="10" xr:uid="{BA0575E2-CF12-4E7A-B8A5-F17F008FB3DC}"/>
    <cellStyle name="comma zerodec 2" xfId="5657" xr:uid="{E8526FFE-0286-45A1-96E4-3CAACB8B927D}"/>
    <cellStyle name="comma zerodec 3" xfId="8574" xr:uid="{AE930CC0-D550-48FC-ADE7-5F9E41790ABF}"/>
    <cellStyle name="comma zerodec 4" xfId="308" xr:uid="{6BDD74D4-7648-4B3B-99B1-ED8B3C9AD808}"/>
    <cellStyle name="Comma0" xfId="309" xr:uid="{C3575D2E-995A-49DD-B40C-D6A6AD38462E}"/>
    <cellStyle name="Copied" xfId="310" xr:uid="{D8B0E901-3B23-4024-ADEA-A07258C07FED}"/>
    <cellStyle name="Cover Date" xfId="311" xr:uid="{FB7C7F65-E2BB-459E-9C84-91026EC2F46D}"/>
    <cellStyle name="Cover Subtitle" xfId="312" xr:uid="{6B5EAB65-1AD8-4DF5-96E8-91B564D6EF48}"/>
    <cellStyle name="Cover Title" xfId="313" xr:uid="{1A742306-608B-42B8-A2D8-A018C9B83F95}"/>
    <cellStyle name="Currency (hidden)" xfId="314" xr:uid="{559AE136-0061-42B5-98D8-8E4050803F88}"/>
    <cellStyle name="Currency (hidden) 2" xfId="14780" xr:uid="{BE3C38F0-17A3-42F5-AEC3-612210F2AD4A}"/>
    <cellStyle name="Currency 2" xfId="315" xr:uid="{4175C692-7472-40B0-8680-73145F6AC633}"/>
    <cellStyle name="Currency 2 10" xfId="21571" xr:uid="{39B5ED2A-6C86-4C0D-88D6-39D626CB0014}"/>
    <cellStyle name="Currency 2 11" xfId="16023" xr:uid="{E1C2C619-1DBE-45A8-89D1-D59D3A1A4FF4}"/>
    <cellStyle name="Currency 2 2" xfId="5658" xr:uid="{6D0ADF8F-3BEC-4C23-A522-7DC8D1AA6C57}"/>
    <cellStyle name="Currency 2 2 2" xfId="12058" xr:uid="{46FDA265-D926-4023-93FA-BF7719908DC1}"/>
    <cellStyle name="Currency 2 2 2 2" xfId="13643" xr:uid="{499F095A-A16A-46A9-B2E9-3BB0A0880FA5}"/>
    <cellStyle name="Currency 2 2 2 3" xfId="12853" xr:uid="{3170BC4B-C945-4B1C-ABFB-4CF67AB3E9AB}"/>
    <cellStyle name="Currency 2 2 2 4" xfId="15857" xr:uid="{EACAFF73-4D09-4D26-8F64-545F81572DF4}"/>
    <cellStyle name="Currency 2 2 3" xfId="13221" xr:uid="{A9E65D37-291D-4446-B8DB-571AFB4502A5}"/>
    <cellStyle name="Currency 2 2 4" xfId="14410" xr:uid="{9D8AA027-AF13-45B8-A0EA-1A5370107C42}"/>
    <cellStyle name="Currency 2 2 5" xfId="12428" xr:uid="{D56D855A-7263-4DF8-B0BC-67A1B2AF2E7F}"/>
    <cellStyle name="Currency 2 2 6" xfId="15433" xr:uid="{CA088529-0B7F-4DA4-BF3B-C60218403F02}"/>
    <cellStyle name="Currency 2 2 6 2" xfId="21644" xr:uid="{385ABA81-624C-47A9-BFC3-6C5089E53A9F}"/>
    <cellStyle name="Currency 2 3" xfId="5659" xr:uid="{606AF342-3187-4FDF-931C-D24478A2582F}"/>
    <cellStyle name="Currency 2 3 2" xfId="12059" xr:uid="{65FA2D34-8397-4A8D-AF09-03E60BA1970E}"/>
    <cellStyle name="Currency 2 3 2 2" xfId="13644" xr:uid="{1506ABFB-E6D0-4F2F-B5E6-034AF832BBCA}"/>
    <cellStyle name="Currency 2 3 2 3" xfId="12854" xr:uid="{7629F27C-0C76-40A8-BBBB-99AB28CF8284}"/>
    <cellStyle name="Currency 2 3 2 4" xfId="15858" xr:uid="{7B6DD7AF-138C-4FFB-BF1F-B0298FB72C1F}"/>
    <cellStyle name="Currency 2 3 3" xfId="13222" xr:uid="{7A485383-489C-4B45-B573-7162644FC2D1}"/>
    <cellStyle name="Currency 2 3 4" xfId="14411" xr:uid="{2AB44344-12DD-43E8-A093-5DB93AB338C9}"/>
    <cellStyle name="Currency 2 3 5" xfId="12429" xr:uid="{E9B0DA9B-BAB5-4B34-B732-900E333A5444}"/>
    <cellStyle name="Currency 2 3 6" xfId="15434" xr:uid="{F202B043-D808-4321-9A93-6C3E3F87BB75}"/>
    <cellStyle name="Currency 2 4" xfId="11814" xr:uid="{45E75FFE-5BB8-4C72-A954-66F01F590E9D}"/>
    <cellStyle name="Currency 2 4 2" xfId="13396" xr:uid="{0FFA7116-0EE9-4AB6-A3DA-882C08B9A0CB}"/>
    <cellStyle name="Currency 2 4 3" xfId="12606" xr:uid="{0CB8CCA4-7BCF-4902-B817-E528E9C78A5F}"/>
    <cellStyle name="Currency 2 4 4" xfId="15610" xr:uid="{28B88456-FD3A-4FB4-B915-CFD96F46241B}"/>
    <cellStyle name="Currency 2 5" xfId="13026" xr:uid="{79E1D86F-95F4-46B8-8959-FB82BCED6985}"/>
    <cellStyle name="Currency 2 6" xfId="13888" xr:uid="{7632DC1E-C5E7-43D6-896E-42AC8A5C2D28}"/>
    <cellStyle name="Currency 2 7" xfId="12231" xr:uid="{016D5AB8-29E9-4528-B02B-351D6927A635}"/>
    <cellStyle name="Currency 2 8" xfId="15237" xr:uid="{CBF9748C-21D7-4560-85C8-1ECD2172786D}"/>
    <cellStyle name="Currency 2 8 2" xfId="21727" xr:uid="{EED4A1EF-27AC-4CCA-8852-CFE37799B2E9}"/>
    <cellStyle name="Currency 2 8 3" xfId="21525" xr:uid="{75D7E75B-5A9F-42E0-A497-DF7007E1861C}"/>
    <cellStyle name="Currency 2 9" xfId="18572" xr:uid="{4D8315CE-A63F-4D67-805D-9E31E906217E}"/>
    <cellStyle name="Currency 3" xfId="5660" xr:uid="{96680C2F-47AC-4F15-91C0-1DF2ECB73135}"/>
    <cellStyle name="Currency 3 2" xfId="12060" xr:uid="{F5D50D56-0153-4ACF-8931-2D6C110EA5CB}"/>
    <cellStyle name="Currency 3 2 2" xfId="13645" xr:uid="{A7A76F30-FCB9-418B-913F-B4E728E0F2EE}"/>
    <cellStyle name="Currency 3 2 3" xfId="12855" xr:uid="{718229AE-B0FE-466E-B948-13004CF59797}"/>
    <cellStyle name="Currency 3 2 4" xfId="15859" xr:uid="{071C6471-6F48-4F22-9CC1-85BBC76908C9}"/>
    <cellStyle name="Currency 3 3" xfId="13223" xr:uid="{F66F19AB-7C23-4421-97C8-3C5F0AD6D10E}"/>
    <cellStyle name="Currency 3 4" xfId="14412" xr:uid="{418ED9CE-7D7B-40A4-A084-7A803BA790F6}"/>
    <cellStyle name="Currency 3 5" xfId="12430" xr:uid="{3BDB4C60-846D-4BF0-9438-789340CBF37C}"/>
    <cellStyle name="Currency 3 6" xfId="15435" xr:uid="{6AC45D37-4278-4AB2-830B-B056CDAE6052}"/>
    <cellStyle name="Currency 3 6 2" xfId="21572" xr:uid="{E5B79DE6-E13D-43F6-AEF0-80673E677F65}"/>
    <cellStyle name="Currency 4" xfId="5661" xr:uid="{D51EC3FD-2767-4498-A595-79D1C1BD0500}"/>
    <cellStyle name="Currency 4 2" xfId="12061" xr:uid="{646B0CA4-6387-4582-B002-117AA7030655}"/>
    <cellStyle name="Currency 4 2 2" xfId="13646" xr:uid="{624EDEE0-4548-4DEB-A9CD-E03299D4B2E1}"/>
    <cellStyle name="Currency 4 2 3" xfId="12856" xr:uid="{A7867333-AFA9-4D8B-B554-50F6E216A7B5}"/>
    <cellStyle name="Currency 4 2 4" xfId="15860" xr:uid="{9979C5A2-3191-4F99-ACBF-5A76271505BA}"/>
    <cellStyle name="Currency 4 2 4 2" xfId="21558" xr:uid="{3F4A0508-BD81-4520-ADE0-21C7EB90018E}"/>
    <cellStyle name="Currency 4 3" xfId="13224" xr:uid="{CBF78C70-764C-4ED8-8C3F-0ACDC4531697}"/>
    <cellStyle name="Currency 4 4" xfId="14413" xr:uid="{19CC398B-C04B-4BAB-85E6-AA0B41B0881D}"/>
    <cellStyle name="Currency 4 5" xfId="12431" xr:uid="{E6692885-A146-4389-B8BA-9C6E6974D521}"/>
    <cellStyle name="Currency 4 6" xfId="15436" xr:uid="{BFA1786C-CE23-4DB3-94B3-3E6E30DF94DC}"/>
    <cellStyle name="Currency 4 6 2" xfId="21566" xr:uid="{DEC9B640-3A5E-4DE2-89FF-FC202DCFADF9}"/>
    <cellStyle name="Currency 5" xfId="16010" xr:uid="{753C2E47-D60D-4BAC-BD95-8CA5ACE90DA8}"/>
    <cellStyle name="Currency 5 2" xfId="21560" xr:uid="{256B0EA1-1F1E-4E76-BCAD-62CFA249160D}"/>
    <cellStyle name="Currency 6" xfId="21569" xr:uid="{DC298788-176D-43E4-A5B7-47A1993040FB}"/>
    <cellStyle name="Currency 9" xfId="21552" xr:uid="{4EB5E4A8-9E94-4BE1-B9E3-1E073C34E6A1}"/>
    <cellStyle name="Currency0" xfId="316" xr:uid="{F511FC7B-C3DE-4172-BC5C-CFDB273A8E6A}"/>
    <cellStyle name="Currency1" xfId="11" xr:uid="{C7A67553-7D05-4C4A-8469-07BA4C277BCE}"/>
    <cellStyle name="Currency1 2" xfId="5662" xr:uid="{A1BA9D2D-08A7-4BD6-9043-554678B85AF3}"/>
    <cellStyle name="Currency1 3" xfId="8575" xr:uid="{E3240766-4760-4BC7-8019-800B48174ADA}"/>
    <cellStyle name="Currency1 4" xfId="317" xr:uid="{382F2FB6-5FDE-4901-BC21-A00457D4763C}"/>
    <cellStyle name="Date" xfId="318" xr:uid="{0A2399E8-7F25-4A5D-AB88-283BD0CE6C88}"/>
    <cellStyle name="Date 2" xfId="5663" xr:uid="{6836C793-61FF-4BDC-AB4B-AB04D4F6B108}"/>
    <cellStyle name="Dezimal [0]_35ERI8T2gbIEMixb4v26icuOo" xfId="319" xr:uid="{5A5AD5F7-4841-49AB-8A32-12E3B732F70D}"/>
    <cellStyle name="Dezimal_35ERI8T2gbIEMixb4v26icuOo" xfId="320" xr:uid="{BBB08D1C-5474-47C2-A7F9-CA227926D6CB}"/>
    <cellStyle name="Dollar (zero dec)" xfId="12" xr:uid="{BE83A9F9-8355-4A1E-8197-52B39ED90031}"/>
    <cellStyle name="Dollar (zero dec) 2" xfId="5664" xr:uid="{753FCB1E-B912-41BC-B09B-D90BC20D14EF}"/>
    <cellStyle name="Dollar (zero dec) 3" xfId="8576" xr:uid="{9EA38127-55A2-4499-B229-F9052A151EA8}"/>
    <cellStyle name="Dollar (zero dec) 4" xfId="321" xr:uid="{9A303C25-945C-4022-B107-11D6FA61285B}"/>
    <cellStyle name="Dollars" xfId="322" xr:uid="{4E6DEF3E-607D-49A3-A6EB-22D8926DEBD4}"/>
    <cellStyle name="E&amp;Y House" xfId="113" xr:uid="{35CD29E3-83C4-4848-9731-7922FBEC0032}"/>
    <cellStyle name="Emphasis 1" xfId="323" xr:uid="{93D9678D-E1BF-425E-98C2-AA8137BA6326}"/>
    <cellStyle name="Emphasis 1 2" xfId="5665" xr:uid="{F5509FDF-7B3E-4AEA-AAC5-B61075CC2DF0}"/>
    <cellStyle name="Emphasis 2" xfId="324" xr:uid="{02935C6F-EAE9-4B8D-B288-E3585F32D1C5}"/>
    <cellStyle name="Emphasis 2 2" xfId="5666" xr:uid="{180A2CF9-5BCE-45D9-9F12-0DA750CD83E3}"/>
    <cellStyle name="Emphasis 3" xfId="325" xr:uid="{A7788D35-C01E-4A77-82F2-E2B7310F57C6}"/>
    <cellStyle name="Emphasis 3 2" xfId="5667" xr:uid="{A5185231-C993-44DC-A750-083754F4BD4C}"/>
    <cellStyle name="Entered" xfId="326" xr:uid="{5FCD9A92-9DE4-45A3-BD3A-9CB483D03B8F}"/>
    <cellStyle name="Euro" xfId="327" xr:uid="{355B71E2-DD50-4279-9DAB-B53E90DE3605}"/>
    <cellStyle name="Euro 2" xfId="328" xr:uid="{5F76F38B-A471-481E-B0D8-061F193FCDFE}"/>
    <cellStyle name="Excel Built-in Normal" xfId="117" xr:uid="{83D400CF-6E25-4C79-BA6A-BE2669513FE7}"/>
    <cellStyle name="Explanatory Text 2" xfId="329" xr:uid="{A3D1F395-6818-4413-99D6-6EDEB039DC99}"/>
    <cellStyle name="Explanatory Text 2 10" xfId="5668" xr:uid="{EB2D6407-9FF1-4C7D-935B-324576625F5E}"/>
    <cellStyle name="Explanatory Text 2 11" xfId="5669" xr:uid="{FE166BF1-F5E5-4B69-AAD8-98571EFF074E}"/>
    <cellStyle name="Explanatory Text 2 12" xfId="5670" xr:uid="{048D1C3B-D375-47C7-95BA-F403008D9B80}"/>
    <cellStyle name="Explanatory Text 2 13" xfId="5671" xr:uid="{09785B0B-8A93-442A-A98E-E7C1E5752CD0}"/>
    <cellStyle name="Explanatory Text 2 14" xfId="5672" xr:uid="{0ABE1E43-D3AB-416A-8A4E-42A18B85420B}"/>
    <cellStyle name="Explanatory Text 2 15" xfId="5673" xr:uid="{B1DE4233-D639-4453-858D-3EA8B88F1965}"/>
    <cellStyle name="Explanatory Text 2 16" xfId="5674" xr:uid="{014E5F5F-F1F3-4E8D-B165-7B8A6525FFF0}"/>
    <cellStyle name="Explanatory Text 2 17" xfId="5675" xr:uid="{5F7B890F-9FD9-458C-9571-23A584AF54E7}"/>
    <cellStyle name="Explanatory Text 2 18" xfId="5676" xr:uid="{C57963E6-1AB6-4E42-8FA1-B2958C5B68B4}"/>
    <cellStyle name="Explanatory Text 2 19" xfId="5677" xr:uid="{EB49F705-59F2-4F89-8AC9-6E1250124C91}"/>
    <cellStyle name="Explanatory Text 2 2" xfId="5678" xr:uid="{4CE2EA8E-B36F-4AD8-BAF9-51009D5F408E}"/>
    <cellStyle name="Explanatory Text 2 2 10" xfId="5679" xr:uid="{FF19B830-7307-406D-AF7C-E78DA0EA32A3}"/>
    <cellStyle name="Explanatory Text 2 2 11" xfId="5680" xr:uid="{103D4563-A567-48A5-A7AD-EB82F6984D99}"/>
    <cellStyle name="Explanatory Text 2 2 12" xfId="5681" xr:uid="{0923BE69-5FEF-45DD-AD1F-566339FD3DE8}"/>
    <cellStyle name="Explanatory Text 2 2 13" xfId="5682" xr:uid="{A92349B4-84AB-44D5-8B0C-79D8ABA0A460}"/>
    <cellStyle name="Explanatory Text 2 2 14" xfId="5683" xr:uid="{49C8EDF5-0E71-4A80-912E-FE03DD5D2AA4}"/>
    <cellStyle name="Explanatory Text 2 2 15" xfId="5684" xr:uid="{BF682068-7ADD-4984-A0DC-BF95392B67D0}"/>
    <cellStyle name="Explanatory Text 2 2 16" xfId="5685" xr:uid="{2C8EA904-4616-4102-95DA-82CA725779A3}"/>
    <cellStyle name="Explanatory Text 2 2 17" xfId="5686" xr:uid="{3DBCD523-106A-41E0-BF82-E690557D0503}"/>
    <cellStyle name="Explanatory Text 2 2 18" xfId="5687" xr:uid="{57D7BE25-3563-4BF6-8051-E47D4F2149E3}"/>
    <cellStyle name="Explanatory Text 2 2 19" xfId="5688" xr:uid="{2F22C80B-A4C8-462C-B71E-1DE770B37704}"/>
    <cellStyle name="Explanatory Text 2 2 2" xfId="5689" xr:uid="{A8F32D89-EF80-4E45-9179-20C19F162F1B}"/>
    <cellStyle name="Explanatory Text 2 2 2 10" xfId="5690" xr:uid="{E29BF0F8-2C6E-46A0-A171-9817A340B766}"/>
    <cellStyle name="Explanatory Text 2 2 2 11" xfId="5691" xr:uid="{9EB9A922-4A09-48A7-8E1B-CD00A09068AC}"/>
    <cellStyle name="Explanatory Text 2 2 2 12" xfId="5692" xr:uid="{890745BD-5E8C-4F88-A3A7-CF15EF24D2F5}"/>
    <cellStyle name="Explanatory Text 2 2 2 13" xfId="5693" xr:uid="{6F7D665A-0B27-419E-809B-80B669882410}"/>
    <cellStyle name="Explanatory Text 2 2 2 14" xfId="5694" xr:uid="{ABA31912-4EA1-4722-BAAB-87DCB94CC8DF}"/>
    <cellStyle name="Explanatory Text 2 2 2 15" xfId="5695" xr:uid="{8C376B13-F2D7-4184-AEE4-E00371E2EFC8}"/>
    <cellStyle name="Explanatory Text 2 2 2 16" xfId="5696" xr:uid="{62C075FC-88A7-40D3-9946-A5E995304CE1}"/>
    <cellStyle name="Explanatory Text 2 2 2 17" xfId="5697" xr:uid="{89E7863E-C08A-4C50-B2B6-1846FE2979E1}"/>
    <cellStyle name="Explanatory Text 2 2 2 18" xfId="5698" xr:uid="{D68BE768-1AED-497D-AC35-B4558A6CD42D}"/>
    <cellStyle name="Explanatory Text 2 2 2 19" xfId="5699" xr:uid="{6587B793-EC1C-4DEE-9AC3-0026BFE000AB}"/>
    <cellStyle name="Explanatory Text 2 2 2 2" xfId="5700" xr:uid="{50198151-17E0-4823-B725-6857439CABD8}"/>
    <cellStyle name="Explanatory Text 2 2 2 20" xfId="5701" xr:uid="{6A9B5F83-159A-422F-BC9A-6D64A62C4AD2}"/>
    <cellStyle name="Explanatory Text 2 2 2 21" xfId="5702" xr:uid="{4D490856-58D1-4D05-AE13-FC9BF5686AFE}"/>
    <cellStyle name="Explanatory Text 2 2 2 22" xfId="5703" xr:uid="{E8A6A3B4-FE19-4C0D-8560-3E1D095EAF28}"/>
    <cellStyle name="Explanatory Text 2 2 2 3" xfId="5704" xr:uid="{BE1BDC70-9FF9-474C-99EA-FCAE0CA7EFF3}"/>
    <cellStyle name="Explanatory Text 2 2 2 4" xfId="5705" xr:uid="{5DF5298C-5D72-4660-833D-42F5695828EF}"/>
    <cellStyle name="Explanatory Text 2 2 2 5" xfId="5706" xr:uid="{FA7C5D2C-0425-40CC-9D47-53B75698E22F}"/>
    <cellStyle name="Explanatory Text 2 2 2 6" xfId="5707" xr:uid="{D5E54016-F6EF-431E-AA5B-DF9B2790321B}"/>
    <cellStyle name="Explanatory Text 2 2 2 7" xfId="5708" xr:uid="{5ACAA612-7A38-4BF3-B7DF-89D297FBA2BA}"/>
    <cellStyle name="Explanatory Text 2 2 2 8" xfId="5709" xr:uid="{D8CDB629-E38B-406B-B871-DF0840E2270E}"/>
    <cellStyle name="Explanatory Text 2 2 2 9" xfId="5710" xr:uid="{99932A2C-DBC0-40AC-9813-15EF9B8287DA}"/>
    <cellStyle name="Explanatory Text 2 2 20" xfId="5711" xr:uid="{70FA1E2B-4457-42DD-86F3-1DAF60EB2C84}"/>
    <cellStyle name="Explanatory Text 2 2 21" xfId="5712" xr:uid="{8B5E59D7-D265-43B7-9B23-1E007064AA0E}"/>
    <cellStyle name="Explanatory Text 2 2 22" xfId="5713" xr:uid="{A05181D6-3358-4D24-8376-5B7432851F92}"/>
    <cellStyle name="Explanatory Text 2 2 3" xfId="5714" xr:uid="{3B541892-9BAE-45F6-9492-C2CA6B0D4D52}"/>
    <cellStyle name="Explanatory Text 2 2 4" xfId="5715" xr:uid="{5AEBDF7D-2E14-486C-887E-082D48FE31FA}"/>
    <cellStyle name="Explanatory Text 2 2 5" xfId="5716" xr:uid="{084DD46D-BF99-4A50-B938-3BED4C7FCB27}"/>
    <cellStyle name="Explanatory Text 2 2 6" xfId="5717" xr:uid="{5314E315-5E82-4308-9E43-B1440671542C}"/>
    <cellStyle name="Explanatory Text 2 2 7" xfId="5718" xr:uid="{417003B9-ECF2-4E19-ADA8-D294C6AEB0B8}"/>
    <cellStyle name="Explanatory Text 2 2 8" xfId="5719" xr:uid="{4B8656F1-9DD4-4CD1-BB6B-2BCE07877447}"/>
    <cellStyle name="Explanatory Text 2 2 9" xfId="5720" xr:uid="{FB498D07-01D2-46D6-8352-6C08612C1261}"/>
    <cellStyle name="Explanatory Text 2 20" xfId="5721" xr:uid="{76D150AA-1530-4D2B-A800-DDED9C61E641}"/>
    <cellStyle name="Explanatory Text 2 21" xfId="5722" xr:uid="{F4894739-DADB-4A6F-AD3E-9548BAB3F931}"/>
    <cellStyle name="Explanatory Text 2 22" xfId="5723" xr:uid="{605DCAA9-EF11-4E53-B651-5EFBE4B9D12B}"/>
    <cellStyle name="Explanatory Text 2 23" xfId="5724" xr:uid="{BF13C9D6-1458-4A19-9F98-348C6C32E016}"/>
    <cellStyle name="Explanatory Text 2 24" xfId="5725" xr:uid="{AF017866-5193-4083-82DC-6EFF8E7F2271}"/>
    <cellStyle name="Explanatory Text 2 25" xfId="5726" xr:uid="{7CED3ED9-C536-4B37-A6A8-16899941C38D}"/>
    <cellStyle name="Explanatory Text 2 26" xfId="5727" xr:uid="{8D3EFF55-39CA-4542-B787-65CBC0400E98}"/>
    <cellStyle name="Explanatory Text 2 27" xfId="5728" xr:uid="{D1085744-D7A0-42CD-AAEB-F2627D61815D}"/>
    <cellStyle name="Explanatory Text 2 28" xfId="5729" xr:uid="{F05D988F-CC80-4957-8984-8D69BE455B45}"/>
    <cellStyle name="Explanatory Text 2 29" xfId="5730" xr:uid="{95D61C50-9FDD-41E4-99AC-4CA1E99AA291}"/>
    <cellStyle name="Explanatory Text 2 3" xfId="5731" xr:uid="{E8C5D0F9-8940-495B-BD97-051A40658A48}"/>
    <cellStyle name="Explanatory Text 2 30" xfId="5732" xr:uid="{84B2A2C7-162D-4E23-8995-E47614ECECD8}"/>
    <cellStyle name="Explanatory Text 2 31" xfId="5733" xr:uid="{FB2B92B2-915C-42B3-A783-D1A183B10231}"/>
    <cellStyle name="Explanatory Text 2 32" xfId="5734" xr:uid="{B6E8AFFF-0C9A-47DD-BA4F-720E3EC30CB3}"/>
    <cellStyle name="Explanatory Text 2 33" xfId="5735" xr:uid="{D248F444-C522-432D-BF6C-80D3716D708D}"/>
    <cellStyle name="Explanatory Text 2 34" xfId="5736" xr:uid="{925A51B4-CBDB-42EA-9E54-1012CF1FE737}"/>
    <cellStyle name="Explanatory Text 2 35" xfId="5737" xr:uid="{52D9C1C3-0454-4A76-B322-34ADEBB590F9}"/>
    <cellStyle name="Explanatory Text 2 36" xfId="18206" xr:uid="{448B0EE1-A78C-4422-90B8-DD71641F3796}"/>
    <cellStyle name="Explanatory Text 2 4" xfId="5738" xr:uid="{70E82181-D3E8-4C18-B91C-10B866FD4CAA}"/>
    <cellStyle name="Explanatory Text 2 5" xfId="5739" xr:uid="{C1890817-F532-4E01-BD04-C64976586F0F}"/>
    <cellStyle name="Explanatory Text 2 6" xfId="5740" xr:uid="{C1291620-2103-4663-9AE8-7B255A47E3B6}"/>
    <cellStyle name="Explanatory Text 2 7" xfId="5741" xr:uid="{C860321C-C846-4902-A7FE-31DA1C8D50BF}"/>
    <cellStyle name="Explanatory Text 2 8" xfId="5742" xr:uid="{A1A92B1D-5B8D-4A5A-947F-F28FBD134FBB}"/>
    <cellStyle name="Explanatory Text 2 9" xfId="5743" xr:uid="{5323A67C-052B-4F2F-A4ED-D885733CF645}"/>
    <cellStyle name="Explanatory Text 3" xfId="330" xr:uid="{5C353C84-D48E-42F0-938D-E7B8D6F825A7}"/>
    <cellStyle name="Explanatory Text 3 10" xfId="5744" xr:uid="{4E24BEDE-E9E4-4FFD-9DC4-A94D26ED7EC5}"/>
    <cellStyle name="Explanatory Text 3 11" xfId="5745" xr:uid="{3EF056C3-EF5A-4E0C-97A9-86026268626E}"/>
    <cellStyle name="Explanatory Text 3 12" xfId="5746" xr:uid="{EEB4813C-EA14-42FA-A3A6-B56DB17AAF52}"/>
    <cellStyle name="Explanatory Text 3 13" xfId="5747" xr:uid="{65F17517-C3F9-4F9E-910F-9C48F7668002}"/>
    <cellStyle name="Explanatory Text 3 14" xfId="5748" xr:uid="{5C1B2CB7-1F7A-47DF-809A-46A99E3883F6}"/>
    <cellStyle name="Explanatory Text 3 15" xfId="5749" xr:uid="{50D4C706-954E-416B-9521-2FF14253B6AA}"/>
    <cellStyle name="Explanatory Text 3 16" xfId="5750" xr:uid="{5859B6AA-B44B-4DFF-A341-2DCEAFC3FE11}"/>
    <cellStyle name="Explanatory Text 3 17" xfId="5751" xr:uid="{AA2AC131-C224-4706-8477-2CEB40FBFDDB}"/>
    <cellStyle name="Explanatory Text 3 18" xfId="5752" xr:uid="{CC406C02-E153-406C-A532-16AD8BD71722}"/>
    <cellStyle name="Explanatory Text 3 19" xfId="5753" xr:uid="{0CD4082B-3CB7-4953-A248-D622EE3C8F61}"/>
    <cellStyle name="Explanatory Text 3 2" xfId="5754" xr:uid="{30879750-FD16-45BD-970E-88C33A411D47}"/>
    <cellStyle name="Explanatory Text 3 2 10" xfId="5755" xr:uid="{337EADB3-CA04-4B80-AFE7-F16BBB744220}"/>
    <cellStyle name="Explanatory Text 3 2 11" xfId="5756" xr:uid="{2B5734A9-9D4B-4F53-B325-7CB2A2B1E7A9}"/>
    <cellStyle name="Explanatory Text 3 2 12" xfId="5757" xr:uid="{B8069097-7F6E-492A-A76B-28FA2153A6E7}"/>
    <cellStyle name="Explanatory Text 3 2 13" xfId="5758" xr:uid="{A1EDB669-631D-4E43-9F54-693612F34660}"/>
    <cellStyle name="Explanatory Text 3 2 14" xfId="5759" xr:uid="{1C6C1003-3763-4737-9286-15E68413896B}"/>
    <cellStyle name="Explanatory Text 3 2 15" xfId="5760" xr:uid="{FA94DFD3-E942-4FB4-94A5-10E41E69C1AC}"/>
    <cellStyle name="Explanatory Text 3 2 16" xfId="5761" xr:uid="{83A0718D-B5CF-4F7A-BF97-18E1F7FF488F}"/>
    <cellStyle name="Explanatory Text 3 2 17" xfId="5762" xr:uid="{CD7ED954-9FE8-4642-A103-0DBA7AD2EB77}"/>
    <cellStyle name="Explanatory Text 3 2 18" xfId="5763" xr:uid="{06CBFF88-2C9D-4FF6-B448-1CF91816EA10}"/>
    <cellStyle name="Explanatory Text 3 2 19" xfId="5764" xr:uid="{F29357E0-168D-468E-A508-0C626552B64C}"/>
    <cellStyle name="Explanatory Text 3 2 2" xfId="5765" xr:uid="{34B5CF7D-9A84-4829-B673-B5338DB96732}"/>
    <cellStyle name="Explanatory Text 3 2 2 10" xfId="5766" xr:uid="{60CE4EC6-0D23-46F8-A542-4FA77E3FF06C}"/>
    <cellStyle name="Explanatory Text 3 2 2 11" xfId="5767" xr:uid="{AACE76B1-9D81-485C-AE15-D7DF8F585957}"/>
    <cellStyle name="Explanatory Text 3 2 2 12" xfId="5768" xr:uid="{FB721698-E455-40BE-A713-2DE04647DA4D}"/>
    <cellStyle name="Explanatory Text 3 2 2 13" xfId="5769" xr:uid="{06D12589-04B8-4698-8323-C3AD3445F81E}"/>
    <cellStyle name="Explanatory Text 3 2 2 14" xfId="5770" xr:uid="{92FD42AF-C3A1-4C76-85FA-1CA3FA2C7CA6}"/>
    <cellStyle name="Explanatory Text 3 2 2 15" xfId="5771" xr:uid="{A5FF2ECD-5135-4C09-9CAC-51689E421B6A}"/>
    <cellStyle name="Explanatory Text 3 2 2 16" xfId="5772" xr:uid="{9EC54E0D-88AE-4458-87FC-3CEDD01F4CF1}"/>
    <cellStyle name="Explanatory Text 3 2 2 17" xfId="5773" xr:uid="{2236A5E1-9225-42C9-89D9-BA2ACA2BF0B2}"/>
    <cellStyle name="Explanatory Text 3 2 2 18" xfId="5774" xr:uid="{17BA8AF4-3E5D-4277-A243-ACD5C7A5239B}"/>
    <cellStyle name="Explanatory Text 3 2 2 19" xfId="5775" xr:uid="{8E2AD9AD-7940-4306-970E-C40677FF46AE}"/>
    <cellStyle name="Explanatory Text 3 2 2 2" xfId="5776" xr:uid="{33C3404C-2BE3-4F36-A5EE-90523FAA7CC0}"/>
    <cellStyle name="Explanatory Text 3 2 2 20" xfId="5777" xr:uid="{A472401B-AAB9-4F58-815E-4A13405D124B}"/>
    <cellStyle name="Explanatory Text 3 2 2 21" xfId="5778" xr:uid="{B33B8B07-2F75-4146-A9B0-3F908B00C06E}"/>
    <cellStyle name="Explanatory Text 3 2 2 22" xfId="5779" xr:uid="{4F248F9E-0021-4B16-B5EB-660C2F205736}"/>
    <cellStyle name="Explanatory Text 3 2 2 3" xfId="5780" xr:uid="{E6824591-99B9-4710-A271-70E6579F904E}"/>
    <cellStyle name="Explanatory Text 3 2 2 4" xfId="5781" xr:uid="{A0547E68-3A69-4D1B-B4F3-147DD278DCD5}"/>
    <cellStyle name="Explanatory Text 3 2 2 5" xfId="5782" xr:uid="{1E4AB2DA-EC4D-4893-9120-C4D19D917E5D}"/>
    <cellStyle name="Explanatory Text 3 2 2 6" xfId="5783" xr:uid="{965F4A8E-D78A-4135-A09B-F4FF5E70BEEA}"/>
    <cellStyle name="Explanatory Text 3 2 2 7" xfId="5784" xr:uid="{223265A4-0CBD-4336-A2A5-FE848B46BC1F}"/>
    <cellStyle name="Explanatory Text 3 2 2 8" xfId="5785" xr:uid="{EB9CA593-949C-45AF-8041-B7EE10B05936}"/>
    <cellStyle name="Explanatory Text 3 2 2 9" xfId="5786" xr:uid="{7C5DE3D5-CC92-483A-B3DD-47149DF811E9}"/>
    <cellStyle name="Explanatory Text 3 2 20" xfId="5787" xr:uid="{FE3ADD10-C30A-4C2F-A9BF-F2FA14F43720}"/>
    <cellStyle name="Explanatory Text 3 2 21" xfId="5788" xr:uid="{B3BFBD54-760C-4207-BDAE-6C92D2E9C00F}"/>
    <cellStyle name="Explanatory Text 3 2 22" xfId="5789" xr:uid="{14D89AA8-6C94-4930-842E-DB58A285B711}"/>
    <cellStyle name="Explanatory Text 3 2 3" xfId="5790" xr:uid="{BB4CD916-4E12-4015-B340-961FDE46AE93}"/>
    <cellStyle name="Explanatory Text 3 2 4" xfId="5791" xr:uid="{8F0588A6-B9B3-4299-9C20-4BE5490D35CE}"/>
    <cellStyle name="Explanatory Text 3 2 5" xfId="5792" xr:uid="{210797EA-3B0F-487C-910E-F23828DA3FB2}"/>
    <cellStyle name="Explanatory Text 3 2 6" xfId="5793" xr:uid="{C006E3B4-BB0F-4FFA-9071-A78D1FA55AE7}"/>
    <cellStyle name="Explanatory Text 3 2 7" xfId="5794" xr:uid="{710FFF32-014E-4212-88E4-52CB985CD72C}"/>
    <cellStyle name="Explanatory Text 3 2 8" xfId="5795" xr:uid="{A940731E-A977-4A3C-813A-D93FD4842C20}"/>
    <cellStyle name="Explanatory Text 3 2 9" xfId="5796" xr:uid="{55E6E8B5-3FCE-4B71-B9E6-AA9DB5CC5EC6}"/>
    <cellStyle name="Explanatory Text 3 20" xfId="5797" xr:uid="{A626B00C-2901-4AE2-95A0-696C4D322619}"/>
    <cellStyle name="Explanatory Text 3 21" xfId="5798" xr:uid="{3068423F-A44C-4E75-96B3-2F232295B409}"/>
    <cellStyle name="Explanatory Text 3 22" xfId="5799" xr:uid="{65B24A37-70FC-4755-A37A-BF3A40D08EF7}"/>
    <cellStyle name="Explanatory Text 3 23" xfId="5800" xr:uid="{E041405D-4521-40F6-B118-A4ADFD58B92A}"/>
    <cellStyle name="Explanatory Text 3 24" xfId="5801" xr:uid="{621730AC-CA47-4DBA-8231-2D50894F1E95}"/>
    <cellStyle name="Explanatory Text 3 25" xfId="5802" xr:uid="{33E715FB-9A96-49FB-B064-66023B0E75F8}"/>
    <cellStyle name="Explanatory Text 3 26" xfId="5803" xr:uid="{A8CE3564-963A-4551-A2D0-9634A28DF45D}"/>
    <cellStyle name="Explanatory Text 3 27" xfId="5804" xr:uid="{08BAE35F-C4D1-4AF0-8717-92522F38AE6A}"/>
    <cellStyle name="Explanatory Text 3 28" xfId="5805" xr:uid="{4E4AA159-1278-4CD4-A965-4A4739BB753C}"/>
    <cellStyle name="Explanatory Text 3 29" xfId="5806" xr:uid="{DF04E433-6158-42A9-92B0-3F07094A3AD6}"/>
    <cellStyle name="Explanatory Text 3 3" xfId="5807" xr:uid="{495A5360-009A-49F7-B3E4-2DDB429A35B9}"/>
    <cellStyle name="Explanatory Text 3 30" xfId="5808" xr:uid="{14717547-013B-48BB-B900-54D9260E52C4}"/>
    <cellStyle name="Explanatory Text 3 31" xfId="5809" xr:uid="{C8182E33-2D67-4B19-A408-E01E086CF5F1}"/>
    <cellStyle name="Explanatory Text 3 32" xfId="5810" xr:uid="{99B072F3-497A-4325-86E4-5661D1A98AC9}"/>
    <cellStyle name="Explanatory Text 3 33" xfId="5811" xr:uid="{F93C684A-D214-4FD9-9478-D8A2397D74B5}"/>
    <cellStyle name="Explanatory Text 3 34" xfId="5812" xr:uid="{1B4E6130-80C5-456F-BD97-9B4CE24C0FB2}"/>
    <cellStyle name="Explanatory Text 3 35" xfId="5813" xr:uid="{39EDF30A-81E5-416A-A7DE-94D9D8FFDC96}"/>
    <cellStyle name="Explanatory Text 3 4" xfId="5814" xr:uid="{C29734CD-D0AC-42E9-A167-F05CA0FBC137}"/>
    <cellStyle name="Explanatory Text 3 5" xfId="5815" xr:uid="{AF7262C6-91CC-4483-8016-21365BE3700D}"/>
    <cellStyle name="Explanatory Text 3 6" xfId="5816" xr:uid="{4FACD6BF-1955-4E50-A7F2-93D979B5C447}"/>
    <cellStyle name="Explanatory Text 3 7" xfId="5817" xr:uid="{A69B782C-74AA-4F9B-B9B3-0CBF396A359B}"/>
    <cellStyle name="Explanatory Text 3 8" xfId="5818" xr:uid="{49697522-AF5E-43B5-898A-562C7634CF1B}"/>
    <cellStyle name="Explanatory Text 3 9" xfId="5819" xr:uid="{E60B8679-4821-4C6D-89A0-FE9BDBC43507}"/>
    <cellStyle name="Explanatory Text 4" xfId="8374" xr:uid="{E3F8AEB1-809C-4BC1-95E5-86A9E500398F}"/>
    <cellStyle name="Fixed" xfId="331" xr:uid="{EA4CA889-BAA1-471A-84E9-BDAD65270493}"/>
    <cellStyle name="Fixed 2" xfId="5820" xr:uid="{4A69CED4-0088-4B6E-A967-902B356522E7}"/>
    <cellStyle name="Footer SBILogo1" xfId="332" xr:uid="{CEC413A2-6258-47A8-BE6F-9D3726545DA1}"/>
    <cellStyle name="Footer SBILogo2" xfId="333" xr:uid="{CC8FB577-6620-41DF-B850-F2E6F4AC17EF}"/>
    <cellStyle name="Footnote" xfId="334" xr:uid="{3844FA73-5C7C-465E-BA51-FC1D10E12B66}"/>
    <cellStyle name="Footnote Reference" xfId="335" xr:uid="{F6C41E79-9EFE-44D4-8FBC-D538889962CD}"/>
    <cellStyle name="Footnote_BECL WP YE'02" xfId="336" xr:uid="{8D49EE1D-9ED2-4A9C-ADBE-096BF2889267}"/>
    <cellStyle name="Format Number Column" xfId="337" xr:uid="{8B37DC89-105D-4946-B570-AD6CAC9D9231}"/>
    <cellStyle name="Good 2" xfId="338" xr:uid="{D3FF0E66-5D09-42CF-B118-EC80D89C302A}"/>
    <cellStyle name="Good 2 10" xfId="5821" xr:uid="{419DEF12-DCB8-43F1-8EE0-2D927A39A650}"/>
    <cellStyle name="Good 2 11" xfId="5822" xr:uid="{5446C63A-38C9-4F85-A6A1-FE43F58BBC8D}"/>
    <cellStyle name="Good 2 12" xfId="5823" xr:uid="{01793485-6CF0-432D-BCBA-A03BB4EE5AB9}"/>
    <cellStyle name="Good 2 13" xfId="5824" xr:uid="{EC11EF6A-9683-41AA-B39D-1F31C7A6685A}"/>
    <cellStyle name="Good 2 14" xfId="5825" xr:uid="{8E119B9C-A976-45E3-BC4E-D6EFBDC7DD99}"/>
    <cellStyle name="Good 2 15" xfId="5826" xr:uid="{7A7604CE-F04E-4190-8788-FB13DE3E9D52}"/>
    <cellStyle name="Good 2 16" xfId="5827" xr:uid="{9642322C-AFF1-4EA6-ADCE-39D0F098C660}"/>
    <cellStyle name="Good 2 17" xfId="5828" xr:uid="{934F5062-7000-404A-B9CE-8D20B6CA284E}"/>
    <cellStyle name="Good 2 18" xfId="5829" xr:uid="{F5FBE87D-70E1-4617-B970-8B9A35EB053F}"/>
    <cellStyle name="Good 2 19" xfId="5830" xr:uid="{CB1DAE21-A58C-4EB7-9E02-716C15DC037B}"/>
    <cellStyle name="Good 2 2" xfId="5831" xr:uid="{BC7E2C9E-569C-42FC-A3B9-F4E8460CD2C5}"/>
    <cellStyle name="Good 2 2 10" xfId="5832" xr:uid="{41A9354C-C139-47E2-92EB-3051087760C6}"/>
    <cellStyle name="Good 2 2 11" xfId="5833" xr:uid="{63B0B100-1A02-4FC0-9D18-74C2B50B9B1E}"/>
    <cellStyle name="Good 2 2 12" xfId="5834" xr:uid="{41885F72-B96F-4D5B-AAE3-59464F1ACDC9}"/>
    <cellStyle name="Good 2 2 13" xfId="5835" xr:uid="{1992B70B-353C-4E61-B2AC-30574EAD275D}"/>
    <cellStyle name="Good 2 2 14" xfId="5836" xr:uid="{6164F5F7-A6A7-4866-825F-319BA7F54FCB}"/>
    <cellStyle name="Good 2 2 15" xfId="5837" xr:uid="{4327640D-0056-4978-8276-680E046794B4}"/>
    <cellStyle name="Good 2 2 16" xfId="5838" xr:uid="{7FB64B24-0BC8-4583-A197-7FDA1008877B}"/>
    <cellStyle name="Good 2 2 17" xfId="5839" xr:uid="{9696794D-0F35-463C-BDAC-C2B264C99654}"/>
    <cellStyle name="Good 2 2 18" xfId="5840" xr:uid="{58388CF4-F561-4129-B8CB-C332CA49A57F}"/>
    <cellStyle name="Good 2 2 19" xfId="5841" xr:uid="{18944529-88BC-452A-9E0F-5E5709FAB657}"/>
    <cellStyle name="Good 2 2 2" xfId="5842" xr:uid="{A885FE40-3C81-4197-87AD-7EEDFBA5DE27}"/>
    <cellStyle name="Good 2 2 2 10" xfId="5843" xr:uid="{43D42643-A136-4187-9804-0A19116C1B71}"/>
    <cellStyle name="Good 2 2 2 11" xfId="5844" xr:uid="{A2E008FF-7707-4804-9F69-3EE80E432F4A}"/>
    <cellStyle name="Good 2 2 2 12" xfId="5845" xr:uid="{545AA09D-4DF1-476A-8F76-E230CF58CE11}"/>
    <cellStyle name="Good 2 2 2 13" xfId="5846" xr:uid="{55EC6689-AC5B-42DE-B064-00884F729943}"/>
    <cellStyle name="Good 2 2 2 14" xfId="5847" xr:uid="{3FE2A463-73F8-42E1-932D-A22E17C89DF8}"/>
    <cellStyle name="Good 2 2 2 15" xfId="5848" xr:uid="{8BC551B8-A82D-4369-A038-734799956E60}"/>
    <cellStyle name="Good 2 2 2 16" xfId="5849" xr:uid="{96B3299F-A526-4F9E-A3C6-CA696BE25AF4}"/>
    <cellStyle name="Good 2 2 2 17" xfId="5850" xr:uid="{18553F9C-9FCE-4491-9AC0-A128642A5165}"/>
    <cellStyle name="Good 2 2 2 18" xfId="5851" xr:uid="{B0F2610C-6C16-45BB-8749-61AB54728AA4}"/>
    <cellStyle name="Good 2 2 2 19" xfId="5852" xr:uid="{6DAB8549-105A-4A8C-A8A2-E9F053D67CC2}"/>
    <cellStyle name="Good 2 2 2 2" xfId="5853" xr:uid="{CC6B9046-28A2-470C-87C4-1BD4A97D5045}"/>
    <cellStyle name="Good 2 2 2 20" xfId="5854" xr:uid="{CF452E42-A0BC-439B-AB92-A6531E7DD514}"/>
    <cellStyle name="Good 2 2 2 21" xfId="5855" xr:uid="{811B238E-E8DF-44ED-8308-E751BD0B2891}"/>
    <cellStyle name="Good 2 2 2 22" xfId="5856" xr:uid="{F3A0B1E5-BFA6-47EE-9735-80EDF0B11BF0}"/>
    <cellStyle name="Good 2 2 2 3" xfId="5857" xr:uid="{F965AD98-F2CD-47A7-9599-851EA751BAB2}"/>
    <cellStyle name="Good 2 2 2 4" xfId="5858" xr:uid="{0AE994AD-21D2-4F4A-9F90-B79976F0D7CD}"/>
    <cellStyle name="Good 2 2 2 5" xfId="5859" xr:uid="{E469B59B-6688-45E1-9F50-B4730A828B08}"/>
    <cellStyle name="Good 2 2 2 6" xfId="5860" xr:uid="{B0E329EC-2092-4666-908C-BF46E8431B27}"/>
    <cellStyle name="Good 2 2 2 7" xfId="5861" xr:uid="{CA03C62F-ED13-4BCE-B32D-9BA62CD8481D}"/>
    <cellStyle name="Good 2 2 2 8" xfId="5862" xr:uid="{34AF8862-44AA-4AE0-AE30-58D893C7EFBE}"/>
    <cellStyle name="Good 2 2 2 9" xfId="5863" xr:uid="{F83CDD42-B3BE-410F-8182-F03B4B978E1F}"/>
    <cellStyle name="Good 2 2 20" xfId="5864" xr:uid="{95BE601B-8DF0-403F-8404-1727366F712A}"/>
    <cellStyle name="Good 2 2 21" xfId="5865" xr:uid="{BC5BCCA2-AB15-4B70-A59E-7C7A83015810}"/>
    <cellStyle name="Good 2 2 22" xfId="5866" xr:uid="{9B51730E-A5CF-431C-A88D-0CB40517D95F}"/>
    <cellStyle name="Good 2 2 3" xfId="5867" xr:uid="{47EB3721-F7FD-4845-8A33-80209ED0B74A}"/>
    <cellStyle name="Good 2 2 4" xfId="5868" xr:uid="{64FF9B57-EB95-435F-809B-B1DB15F6F789}"/>
    <cellStyle name="Good 2 2 5" xfId="5869" xr:uid="{C84D0EAB-AFD9-402A-BD49-F2A8D0B24C44}"/>
    <cellStyle name="Good 2 2 6" xfId="5870" xr:uid="{4F4605F1-6AF6-4B72-9468-3A86ABFC9C2E}"/>
    <cellStyle name="Good 2 2 7" xfId="5871" xr:uid="{52BD0EE5-C36D-4EB0-9A1F-E3263E6A68C7}"/>
    <cellStyle name="Good 2 2 8" xfId="5872" xr:uid="{1520DE11-F360-425C-A5AF-87E941147E0E}"/>
    <cellStyle name="Good 2 2 9" xfId="5873" xr:uid="{08495309-3BD2-42B8-861D-EF226DC15F06}"/>
    <cellStyle name="Good 2 20" xfId="5874" xr:uid="{01670F8F-1F4B-4803-BE4B-E6B9AD97464B}"/>
    <cellStyle name="Good 2 21" xfId="5875" xr:uid="{D8C9B217-8FC1-4171-8B7A-0494AFCCFE4D}"/>
    <cellStyle name="Good 2 22" xfId="5876" xr:uid="{CA5C0652-A481-494D-B90A-3A01F1DC96EC}"/>
    <cellStyle name="Good 2 23" xfId="5877" xr:uid="{3F7B640D-8222-4C7E-A4B2-BEE33F7E0606}"/>
    <cellStyle name="Good 2 24" xfId="5878" xr:uid="{EED8FC02-F221-4847-B80F-9451AFF5BBD9}"/>
    <cellStyle name="Good 2 25" xfId="5879" xr:uid="{74E75710-516B-4AC4-99ED-5F74F1699900}"/>
    <cellStyle name="Good 2 26" xfId="5880" xr:uid="{E85D8230-AB59-49CC-8128-F621C6E6DC7C}"/>
    <cellStyle name="Good 2 27" xfId="5881" xr:uid="{093A694F-5059-424C-B23B-6D3F9C3D999E}"/>
    <cellStyle name="Good 2 28" xfId="5882" xr:uid="{367AC4E8-A931-4060-BFC5-4866D889F3BF}"/>
    <cellStyle name="Good 2 29" xfId="5883" xr:uid="{64EF10CE-35A4-4FFB-98BE-246086B84391}"/>
    <cellStyle name="Good 2 3" xfId="5884" xr:uid="{20C6BF98-09CF-440F-B060-A4A0E5BA98BF}"/>
    <cellStyle name="Good 2 30" xfId="5885" xr:uid="{2288243A-CC8D-49C9-B266-413B869F912E}"/>
    <cellStyle name="Good 2 31" xfId="5886" xr:uid="{5C43B018-9051-40EC-83E8-F1969C37470A}"/>
    <cellStyle name="Good 2 32" xfId="5887" xr:uid="{91C17EA7-4A99-452B-BFD2-D93356BB9D66}"/>
    <cellStyle name="Good 2 33" xfId="5888" xr:uid="{3EA269BD-B5FF-4349-9293-441458597F2E}"/>
    <cellStyle name="Good 2 34" xfId="5889" xr:uid="{91354F60-086C-41E3-96A6-88BB3E368A85}"/>
    <cellStyle name="Good 2 35" xfId="5890" xr:uid="{8D165470-3BF8-4BF3-822B-D850E904229E}"/>
    <cellStyle name="Good 2 36" xfId="18207" xr:uid="{3D090F01-E47D-4E1A-98E7-DBF74A753B1F}"/>
    <cellStyle name="Good 2 4" xfId="5891" xr:uid="{16F16418-298A-4496-921F-224FE47275EF}"/>
    <cellStyle name="Good 2 5" xfId="5892" xr:uid="{BE2E8BBE-580D-4940-AD5B-A7CE3123658B}"/>
    <cellStyle name="Good 2 6" xfId="5893" xr:uid="{F218D128-3F1B-4327-B3EE-90609DFE8915}"/>
    <cellStyle name="Good 2 7" xfId="5894" xr:uid="{E3F2E93D-330D-43BF-8954-712C13B432F3}"/>
    <cellStyle name="Good 2 8" xfId="5895" xr:uid="{5D74D740-93B7-4FB0-A80B-2B6AFC1E876D}"/>
    <cellStyle name="Good 2 9" xfId="5896" xr:uid="{D37E4059-ABE6-4719-B995-3B30A15DA035}"/>
    <cellStyle name="Good 3" xfId="339" xr:uid="{8F9EC42E-19F7-4237-81B2-A492C039A8C1}"/>
    <cellStyle name="Good 3 10" xfId="5897" xr:uid="{9D821B2B-7CD9-4A2E-B10D-203ACFA5ABB7}"/>
    <cellStyle name="Good 3 11" xfId="5898" xr:uid="{681BD5DD-A4BE-4955-ABC7-16F6DD86AD65}"/>
    <cellStyle name="Good 3 12" xfId="5899" xr:uid="{603CFBB1-70B4-4385-A560-3458D281443E}"/>
    <cellStyle name="Good 3 13" xfId="5900" xr:uid="{93F343B7-8FF9-408C-AA73-EBE917EC292C}"/>
    <cellStyle name="Good 3 14" xfId="5901" xr:uid="{EAD5F713-0CA0-4781-8BCB-855088C71336}"/>
    <cellStyle name="Good 3 15" xfId="5902" xr:uid="{43C24B8D-CAF3-4537-9528-88EBF09A42B1}"/>
    <cellStyle name="Good 3 16" xfId="5903" xr:uid="{341B04D4-659C-4EC9-B3C7-4CE9AFFD947F}"/>
    <cellStyle name="Good 3 17" xfId="5904" xr:uid="{4A527C6A-FE16-41AD-80FB-76C604CF6044}"/>
    <cellStyle name="Good 3 18" xfId="5905" xr:uid="{1B0F131C-6D5C-4C29-A4FD-83E0343B9957}"/>
    <cellStyle name="Good 3 19" xfId="5906" xr:uid="{50BD2BE7-0136-4DFC-B3C4-1D1E6FA1C212}"/>
    <cellStyle name="Good 3 2" xfId="5907" xr:uid="{5581B935-5499-4342-B408-BB4C9820C2A4}"/>
    <cellStyle name="Good 3 2 10" xfId="5908" xr:uid="{3AD55075-1C64-4CFE-BFE2-95485C7DB838}"/>
    <cellStyle name="Good 3 2 11" xfId="5909" xr:uid="{599A1DD3-854B-4E59-B546-A655B2FE3D15}"/>
    <cellStyle name="Good 3 2 12" xfId="5910" xr:uid="{DB141ED2-ACAA-41A0-A76F-3D6841533D05}"/>
    <cellStyle name="Good 3 2 13" xfId="5911" xr:uid="{1488EFB2-C837-427A-99D0-4B94C538FFED}"/>
    <cellStyle name="Good 3 2 14" xfId="5912" xr:uid="{3F175244-B3A1-47E7-BCE7-6242E3A3DE30}"/>
    <cellStyle name="Good 3 2 15" xfId="5913" xr:uid="{5AE61FC2-AF60-4EE1-9DBF-0C92BEBFF8BC}"/>
    <cellStyle name="Good 3 2 16" xfId="5914" xr:uid="{3B9A5AF2-A5E3-483B-A68C-869E1E4EC0F6}"/>
    <cellStyle name="Good 3 2 17" xfId="5915" xr:uid="{B3D043B6-FA24-4BB5-9068-48E81E28ED58}"/>
    <cellStyle name="Good 3 2 18" xfId="5916" xr:uid="{9E600173-271C-4338-913D-B00FAADA2532}"/>
    <cellStyle name="Good 3 2 19" xfId="5917" xr:uid="{C2C4FD6D-0927-4FFA-BA61-97D8CDC96229}"/>
    <cellStyle name="Good 3 2 2" xfId="5918" xr:uid="{8FF7B3B6-4FF4-42EC-B56D-6E0944491BBA}"/>
    <cellStyle name="Good 3 2 2 10" xfId="5919" xr:uid="{CADD9734-2999-4F3A-AA26-3488123009ED}"/>
    <cellStyle name="Good 3 2 2 11" xfId="5920" xr:uid="{8D190462-F893-4ED4-81B3-FD1FF9897DD5}"/>
    <cellStyle name="Good 3 2 2 12" xfId="5921" xr:uid="{CE027460-5EB8-43B8-B5CB-C01D02F8E4C8}"/>
    <cellStyle name="Good 3 2 2 13" xfId="5922" xr:uid="{700E57BB-D6C1-443D-BB56-CFAF265AE5A9}"/>
    <cellStyle name="Good 3 2 2 14" xfId="5923" xr:uid="{BB009188-F8EA-45CE-95B4-9C6AA116113F}"/>
    <cellStyle name="Good 3 2 2 15" xfId="5924" xr:uid="{0B0D9BC1-2D49-4E4C-B419-93DF376A75F0}"/>
    <cellStyle name="Good 3 2 2 16" xfId="5925" xr:uid="{B00A3E83-5AB5-43ED-B688-D1BF9CBAA550}"/>
    <cellStyle name="Good 3 2 2 17" xfId="5926" xr:uid="{0D468731-A3E5-485C-9A84-D13CF1D64498}"/>
    <cellStyle name="Good 3 2 2 18" xfId="5927" xr:uid="{36D00661-9C01-49E1-B2F6-6B80CFF53E8A}"/>
    <cellStyle name="Good 3 2 2 19" xfId="5928" xr:uid="{B01D3748-B263-49BA-892A-7A45BCA7B743}"/>
    <cellStyle name="Good 3 2 2 2" xfId="5929" xr:uid="{2CC68C0B-EAAE-4BEE-83E5-AE4C5FB7B525}"/>
    <cellStyle name="Good 3 2 2 20" xfId="5930" xr:uid="{44B54A0B-675C-44BE-8EFF-5DF12D01CB18}"/>
    <cellStyle name="Good 3 2 2 21" xfId="5931" xr:uid="{7D794E7D-CAC6-432A-A0BA-69ABEEF84216}"/>
    <cellStyle name="Good 3 2 2 22" xfId="5932" xr:uid="{95703981-9CDE-43F7-9237-7F92437EB3A7}"/>
    <cellStyle name="Good 3 2 2 3" xfId="5933" xr:uid="{BD07E681-B99E-4144-AF3A-692C5BF8C7D0}"/>
    <cellStyle name="Good 3 2 2 4" xfId="5934" xr:uid="{FDEB2D93-C189-4B9A-A6C5-330012FFE2B0}"/>
    <cellStyle name="Good 3 2 2 5" xfId="5935" xr:uid="{4FEE6BF4-1F94-41C6-88C5-DD88CA83F336}"/>
    <cellStyle name="Good 3 2 2 6" xfId="5936" xr:uid="{45762DCD-0352-4770-A5DA-B23F7950BF44}"/>
    <cellStyle name="Good 3 2 2 7" xfId="5937" xr:uid="{135DEB90-88F8-45B7-84FC-B919CE10F348}"/>
    <cellStyle name="Good 3 2 2 8" xfId="5938" xr:uid="{764694BF-FA3F-4EF9-8C56-A0D9E224EBB4}"/>
    <cellStyle name="Good 3 2 2 9" xfId="5939" xr:uid="{167A06BA-26C5-48CF-9B63-3855DE4EFA2D}"/>
    <cellStyle name="Good 3 2 20" xfId="5940" xr:uid="{6D4319BB-EFE4-4DEC-88D2-4E486CCD7355}"/>
    <cellStyle name="Good 3 2 21" xfId="5941" xr:uid="{B3B1B433-22D6-4D31-8EDB-75FD973B94ED}"/>
    <cellStyle name="Good 3 2 22" xfId="5942" xr:uid="{6B418DFB-8705-483A-95DB-91A939BD2744}"/>
    <cellStyle name="Good 3 2 3" xfId="5943" xr:uid="{159879B6-3F02-434A-B3C0-DB41C2E17E7E}"/>
    <cellStyle name="Good 3 2 4" xfId="5944" xr:uid="{7E10FA02-87AB-4D9F-B7AA-F7D18AFF9C40}"/>
    <cellStyle name="Good 3 2 5" xfId="5945" xr:uid="{6AA13974-0437-4ECE-8331-7D0A2DD1558E}"/>
    <cellStyle name="Good 3 2 6" xfId="5946" xr:uid="{C35185CF-A02E-49A3-A9E3-AE7F8969AA38}"/>
    <cellStyle name="Good 3 2 7" xfId="5947" xr:uid="{79F8A10B-A26A-4F5F-BC85-FDA421EA6535}"/>
    <cellStyle name="Good 3 2 8" xfId="5948" xr:uid="{7D102182-86BB-4D6B-840D-BE4FCF0546EB}"/>
    <cellStyle name="Good 3 2 9" xfId="5949" xr:uid="{E6A7BA1A-4C4E-4751-BBF9-835D1A44DC47}"/>
    <cellStyle name="Good 3 20" xfId="5950" xr:uid="{9A8337D0-8316-4BA8-818C-A015BDB91BE6}"/>
    <cellStyle name="Good 3 21" xfId="5951" xr:uid="{82B59536-741B-4284-894A-A46F6F4E1F39}"/>
    <cellStyle name="Good 3 22" xfId="5952" xr:uid="{A7FCB9C4-8308-473F-A6B2-A8E54B76A370}"/>
    <cellStyle name="Good 3 23" xfId="5953" xr:uid="{7192EDF4-C27E-4B7F-A615-55B694F2EE82}"/>
    <cellStyle name="Good 3 24" xfId="5954" xr:uid="{FD08FE59-1796-464C-A4E3-65D5D519A80F}"/>
    <cellStyle name="Good 3 25" xfId="5955" xr:uid="{B2EE1CB3-3B55-412A-8719-05A51A8280A9}"/>
    <cellStyle name="Good 3 26" xfId="5956" xr:uid="{3FC1C927-8D13-4B0E-B107-BA5FDD362F31}"/>
    <cellStyle name="Good 3 27" xfId="5957" xr:uid="{50FC12BD-DA49-4BE5-8EB7-F050F21043E1}"/>
    <cellStyle name="Good 3 28" xfId="5958" xr:uid="{D931C636-B23D-4848-A67F-0808EDFFE233}"/>
    <cellStyle name="Good 3 29" xfId="5959" xr:uid="{4EEE5B4D-04BC-41F1-BB3C-CCE70A230DE6}"/>
    <cellStyle name="Good 3 3" xfId="5960" xr:uid="{31F7F9DC-D8E3-4860-B5E8-664FA5CFD38C}"/>
    <cellStyle name="Good 3 30" xfId="5961" xr:uid="{1B9663B2-C319-4332-AF95-0B5222BFC757}"/>
    <cellStyle name="Good 3 31" xfId="5962" xr:uid="{BEC69BF4-FE75-4315-A58C-EF336376797E}"/>
    <cellStyle name="Good 3 32" xfId="5963" xr:uid="{8B2CF98A-BB72-43E7-9970-B73A548E04DE}"/>
    <cellStyle name="Good 3 33" xfId="5964" xr:uid="{F3F6D215-ACDF-4B6D-8586-9735D8A31786}"/>
    <cellStyle name="Good 3 34" xfId="5965" xr:uid="{E7F61ABB-CC10-4EEB-AFF8-2DF3E21B81F5}"/>
    <cellStyle name="Good 3 35" xfId="5966" xr:uid="{F86D6382-E06C-44FD-895A-3A69C043BF58}"/>
    <cellStyle name="Good 3 4" xfId="5967" xr:uid="{246D7117-F318-471E-8A23-71B013DE3152}"/>
    <cellStyle name="Good 3 5" xfId="5968" xr:uid="{79B30174-AE11-4C96-B004-CB2EFDFAAADF}"/>
    <cellStyle name="Good 3 6" xfId="5969" xr:uid="{9C141A49-4560-41BC-9007-D310E44B5710}"/>
    <cellStyle name="Good 3 7" xfId="5970" xr:uid="{0B502E34-A641-4DAD-9339-8851AAAFC1CB}"/>
    <cellStyle name="Good 3 8" xfId="5971" xr:uid="{37D6583F-B392-4CD0-910B-964DF60714ED}"/>
    <cellStyle name="Good 3 9" xfId="5972" xr:uid="{114483F8-7A5D-4F19-8A51-57D67DB85319}"/>
    <cellStyle name="Good 4" xfId="8365" xr:uid="{8D57972D-2DFF-40F7-87CA-959A7F8334B5}"/>
    <cellStyle name="Grey" xfId="13" xr:uid="{A7468890-D0BD-4166-922E-8704366A0602}"/>
    <cellStyle name="Grey 2" xfId="8577" xr:uid="{CFB5FE3E-927D-48AC-AC1C-DCAFA7F2FA37}"/>
    <cellStyle name="Grey 3" xfId="340" xr:uid="{40B0EA64-9B4D-4CAF-BD4E-4CD660CA138D}"/>
    <cellStyle name="HEADER" xfId="341" xr:uid="{2967F9A0-6544-44CE-99B5-ECA212D3C1FA}"/>
    <cellStyle name="Header - Style1" xfId="342" xr:uid="{B8CE9EB1-4E28-4AA5-BFE2-26674509F4A3}"/>
    <cellStyle name="Header - Style1 2" xfId="8616" xr:uid="{15DC0B89-7D1F-4CAF-AD6C-B78EB70B69E0}"/>
    <cellStyle name="Header - Style1 2 2" xfId="10173" xr:uid="{46D2CDB3-F789-4638-BD25-237CB749F756}"/>
    <cellStyle name="Header - Style1 2 3" xfId="10180" xr:uid="{3F696359-1E7D-40B3-BB71-0DD0D84AAADF}"/>
    <cellStyle name="Header - Style1 3" xfId="8613" xr:uid="{4E491E87-9E28-4992-8E46-98D0A5607E14}"/>
    <cellStyle name="Header - Style1 3 2" xfId="10171" xr:uid="{5E708575-0A75-4A9D-BF44-A1BC7D8539E6}"/>
    <cellStyle name="Header - Style1 3 3" xfId="10177" xr:uid="{3674A84E-26C8-4DE2-BE34-11617FD30656}"/>
    <cellStyle name="Header Draft Stamp" xfId="343" xr:uid="{313215E0-16BC-426F-A49C-60A9242D73FD}"/>
    <cellStyle name="Header_BECL WP YE'02" xfId="344" xr:uid="{DBEFF47E-1B9C-4CDA-8C64-007A07370C3A}"/>
    <cellStyle name="Header1" xfId="345" xr:uid="{B45FDB43-E69D-4013-992C-330BB58E31E2}"/>
    <cellStyle name="Header2" xfId="346" xr:uid="{DF5599B9-CB5D-4A25-AFDA-A7B13C012138}"/>
    <cellStyle name="Header2 2" xfId="14781" xr:uid="{6B5998BB-27C3-4FE2-BE98-B848CB2784C8}"/>
    <cellStyle name="Header2 2 2" xfId="20179" xr:uid="{422657A7-257D-4292-9553-B604FE7408E4}"/>
    <cellStyle name="Header2 3" xfId="18578" xr:uid="{6C409343-A4F8-4B17-8EDD-21CE61CA34F3}"/>
    <cellStyle name="Heading" xfId="347" xr:uid="{6BD12FC5-0E8B-4707-AD9C-09A28967C59C}"/>
    <cellStyle name="Heading 1 2" xfId="348" xr:uid="{6E9128F1-EC97-4645-B09E-56BE4CE3361E}"/>
    <cellStyle name="Heading 1 2 10" xfId="5973" xr:uid="{FDDAFEB5-37FA-4E4B-B3A5-049E58789568}"/>
    <cellStyle name="Heading 1 2 11" xfId="5974" xr:uid="{0D690769-789C-43AD-8387-BBEDAE248179}"/>
    <cellStyle name="Heading 1 2 12" xfId="5975" xr:uid="{2D6BA820-5C0C-44CF-ADD1-FE7ADA523640}"/>
    <cellStyle name="Heading 1 2 13" xfId="5976" xr:uid="{F64F47E8-DAAC-4085-8529-22FBDCD5E346}"/>
    <cellStyle name="Heading 1 2 14" xfId="5977" xr:uid="{21AB1A5A-B506-4CE7-B3C4-24DCACD11C48}"/>
    <cellStyle name="Heading 1 2 15" xfId="5978" xr:uid="{9B63946E-6D3D-4751-9DE2-3F761F260D6E}"/>
    <cellStyle name="Heading 1 2 16" xfId="5979" xr:uid="{A3DD5A4C-BA4A-409C-8748-E1C4FCAA316A}"/>
    <cellStyle name="Heading 1 2 17" xfId="5980" xr:uid="{1B76F934-B883-4BE9-9E48-93EA6A694007}"/>
    <cellStyle name="Heading 1 2 18" xfId="5981" xr:uid="{2493FB43-03FF-4267-897D-EA9492FD0BE3}"/>
    <cellStyle name="Heading 1 2 19" xfId="5982" xr:uid="{649E33FB-5214-49AC-8623-BFABCC7632C2}"/>
    <cellStyle name="Heading 1 2 2" xfId="5983" xr:uid="{F96758A8-A041-425E-AC1B-52EF6015252E}"/>
    <cellStyle name="Heading 1 2 2 10" xfId="5984" xr:uid="{577FCDD3-44E9-4687-B4EB-C719296E9C67}"/>
    <cellStyle name="Heading 1 2 2 11" xfId="5985" xr:uid="{DA9B020C-BB33-4DB1-809D-5A770EEC9E07}"/>
    <cellStyle name="Heading 1 2 2 12" xfId="5986" xr:uid="{46BDB3F4-934E-46E1-9634-C639DCEEDE72}"/>
    <cellStyle name="Heading 1 2 2 13" xfId="5987" xr:uid="{F63C18FE-5920-4FDC-8270-0F1609EA1F0A}"/>
    <cellStyle name="Heading 1 2 2 14" xfId="5988" xr:uid="{FB8E7BB9-B9DA-47C2-A1AD-2B12BD7F8BAF}"/>
    <cellStyle name="Heading 1 2 2 15" xfId="5989" xr:uid="{EED21DC8-B53B-4617-8F44-E76813F7BFB5}"/>
    <cellStyle name="Heading 1 2 2 16" xfId="5990" xr:uid="{4F2F3DD2-B6B3-4248-9F2C-F6C890505CAF}"/>
    <cellStyle name="Heading 1 2 2 17" xfId="5991" xr:uid="{879C5949-10D3-447F-8D37-1A8AF49C0CC1}"/>
    <cellStyle name="Heading 1 2 2 18" xfId="5992" xr:uid="{4F555388-209D-4BAB-A30D-B19E8B48C934}"/>
    <cellStyle name="Heading 1 2 2 19" xfId="5993" xr:uid="{E8CBD09E-31B7-4D5B-A3A7-66337FFD9888}"/>
    <cellStyle name="Heading 1 2 2 2" xfId="5994" xr:uid="{E2EC525C-F6A1-466F-A239-8F50B940EF1D}"/>
    <cellStyle name="Heading 1 2 2 2 10" xfId="5995" xr:uid="{BDE4EE62-A1B0-49F6-9AE9-F17458CF8128}"/>
    <cellStyle name="Heading 1 2 2 2 11" xfId="5996" xr:uid="{AA72559D-F151-4A68-B7A4-D35ED07A360B}"/>
    <cellStyle name="Heading 1 2 2 2 12" xfId="5997" xr:uid="{9D254190-5236-4D1B-82B0-8FE378E42606}"/>
    <cellStyle name="Heading 1 2 2 2 13" xfId="5998" xr:uid="{012CB7F5-4BF1-43DB-8098-CA75560C0CD6}"/>
    <cellStyle name="Heading 1 2 2 2 14" xfId="5999" xr:uid="{71A5A844-1C51-48EA-924B-03670445E210}"/>
    <cellStyle name="Heading 1 2 2 2 15" xfId="6000" xr:uid="{24FF3AED-C7EF-4A8A-8882-EEA33980468B}"/>
    <cellStyle name="Heading 1 2 2 2 16" xfId="6001" xr:uid="{A55EC615-477F-49C5-9F29-5A8B11230D76}"/>
    <cellStyle name="Heading 1 2 2 2 17" xfId="6002" xr:uid="{F6A68936-5AF5-440A-BFE4-57A0563F824E}"/>
    <cellStyle name="Heading 1 2 2 2 18" xfId="6003" xr:uid="{70C6D459-15CD-49BC-83BC-1F862F50B2ED}"/>
    <cellStyle name="Heading 1 2 2 2 19" xfId="6004" xr:uid="{154A368C-5F92-49B7-AA9F-56B26AD8DAEE}"/>
    <cellStyle name="Heading 1 2 2 2 2" xfId="6005" xr:uid="{BC9158BD-61EE-471F-A836-379AFA9DA7C7}"/>
    <cellStyle name="Heading 1 2 2 2 20" xfId="6006" xr:uid="{8F721261-27F1-45CA-9096-46226783B73E}"/>
    <cellStyle name="Heading 1 2 2 2 21" xfId="6007" xr:uid="{4F8705BD-CA06-43F3-86D4-444D01D869E9}"/>
    <cellStyle name="Heading 1 2 2 2 22" xfId="6008" xr:uid="{D771C9F2-94AB-4C68-9F91-43DB42178C3F}"/>
    <cellStyle name="Heading 1 2 2 2 3" xfId="6009" xr:uid="{AF27A7BB-90F5-4E25-983B-38BB0B317ADE}"/>
    <cellStyle name="Heading 1 2 2 2 4" xfId="6010" xr:uid="{8566111A-9E2D-4DB0-921F-423A9251D69E}"/>
    <cellStyle name="Heading 1 2 2 2 5" xfId="6011" xr:uid="{BC2B3351-4466-4060-BF91-FFF1DD0653FC}"/>
    <cellStyle name="Heading 1 2 2 2 6" xfId="6012" xr:uid="{3380C4A9-80AB-438B-B35E-C9D6BC97A22B}"/>
    <cellStyle name="Heading 1 2 2 2 7" xfId="6013" xr:uid="{400E5DAA-9CCF-47AA-81BF-94A529F278D3}"/>
    <cellStyle name="Heading 1 2 2 2 8" xfId="6014" xr:uid="{2F3164D3-E8D4-4F8C-89E0-A4971363BF5D}"/>
    <cellStyle name="Heading 1 2 2 2 9" xfId="6015" xr:uid="{0952BEE3-5054-47FE-80E8-76736AD30365}"/>
    <cellStyle name="Heading 1 2 2 20" xfId="6016" xr:uid="{67431431-43D8-4DD9-B951-35AC61258CB9}"/>
    <cellStyle name="Heading 1 2 2 21" xfId="6017" xr:uid="{8CD6CE55-D4D8-4DC4-B06B-3EE2D1CA9DF2}"/>
    <cellStyle name="Heading 1 2 2 22" xfId="6018" xr:uid="{92D6CAC0-295B-489A-B423-FA1F9407E861}"/>
    <cellStyle name="Heading 1 2 2 3" xfId="6019" xr:uid="{F1065E5E-8345-49D0-A83D-9142493F70F7}"/>
    <cellStyle name="Heading 1 2 2 4" xfId="6020" xr:uid="{BBCB8C7F-4D25-43C7-951B-0C92370F034E}"/>
    <cellStyle name="Heading 1 2 2 5" xfId="6021" xr:uid="{E3D3CD91-068A-4AD7-A436-6DDBADB3A100}"/>
    <cellStyle name="Heading 1 2 2 6" xfId="6022" xr:uid="{BD9EA547-6A5C-402B-9733-9886EA88E082}"/>
    <cellStyle name="Heading 1 2 2 7" xfId="6023" xr:uid="{73140E1B-1024-4F9C-9BC2-9E3AC54F17E8}"/>
    <cellStyle name="Heading 1 2 2 8" xfId="6024" xr:uid="{FF87C5F6-117E-41D3-AF89-39A592D90365}"/>
    <cellStyle name="Heading 1 2 2 9" xfId="6025" xr:uid="{34FFA89B-F0E3-4BB3-98E9-FCB105E46AB6}"/>
    <cellStyle name="Heading 1 2 20" xfId="6026" xr:uid="{CEED12D1-CA90-4DAA-9514-23520E91D8CC}"/>
    <cellStyle name="Heading 1 2 21" xfId="6027" xr:uid="{4163AE7D-F867-40FE-9D0F-3C898D42E14F}"/>
    <cellStyle name="Heading 1 2 22" xfId="6028" xr:uid="{EB5A8BF9-D635-40BE-9411-3A513768A8C6}"/>
    <cellStyle name="Heading 1 2 23" xfId="6029" xr:uid="{B90B1B27-FEDB-48DD-B973-30D4AD64F069}"/>
    <cellStyle name="Heading 1 2 24" xfId="6030" xr:uid="{16935645-DF97-46DE-8631-CF23DF327A83}"/>
    <cellStyle name="Heading 1 2 25" xfId="6031" xr:uid="{460C304C-C23C-4A44-989B-7C61ED037A4D}"/>
    <cellStyle name="Heading 1 2 26" xfId="6032" xr:uid="{8B212A0C-2E12-4ED0-BF8A-93F24C83F0DD}"/>
    <cellStyle name="Heading 1 2 27" xfId="6033" xr:uid="{DC0F213C-B50C-4BE5-B366-FCC133B69CAE}"/>
    <cellStyle name="Heading 1 2 28" xfId="6034" xr:uid="{84ABF888-6D07-45E8-B75B-5E05CA7EF01E}"/>
    <cellStyle name="Heading 1 2 29" xfId="6035" xr:uid="{84A15F6E-7A53-4A65-924A-57EA74DA545B}"/>
    <cellStyle name="Heading 1 2 3" xfId="6036" xr:uid="{C6B3BD3D-B8C6-4E3A-B185-45CA599670B5}"/>
    <cellStyle name="Heading 1 2 30" xfId="6037" xr:uid="{B87A0F89-59F4-491A-802B-1039B4AE991D}"/>
    <cellStyle name="Heading 1 2 31" xfId="6038" xr:uid="{737319D9-12B3-4C77-8D2D-B109D377C9F9}"/>
    <cellStyle name="Heading 1 2 32" xfId="6039" xr:uid="{9D3431D9-0DA2-44D2-A0D5-DCF56657B4DA}"/>
    <cellStyle name="Heading 1 2 33" xfId="6040" xr:uid="{500A3E3C-731B-41C9-A696-5B26DE12530E}"/>
    <cellStyle name="Heading 1 2 34" xfId="6041" xr:uid="{0CDE95EF-2009-486F-9D1C-6A84C6D120F0}"/>
    <cellStyle name="Heading 1 2 35" xfId="6042" xr:uid="{0B66ECE0-201B-428A-AFA7-7BE604E48CAF}"/>
    <cellStyle name="Heading 1 2 36" xfId="18208" xr:uid="{D9288098-9DA8-4E20-91F6-8C70D1B885FB}"/>
    <cellStyle name="Heading 1 2 4" xfId="6043" xr:uid="{7C34FA16-E37B-4B06-B863-8A7287306E01}"/>
    <cellStyle name="Heading 1 2 5" xfId="6044" xr:uid="{000DF6C5-4A1D-469F-8354-D5EE408A8BCB}"/>
    <cellStyle name="Heading 1 2 6" xfId="6045" xr:uid="{885E7ED6-4877-4962-9BD6-1B176A01871C}"/>
    <cellStyle name="Heading 1 2 7" xfId="6046" xr:uid="{65066232-E8BE-418C-904C-6AE8987C53EE}"/>
    <cellStyle name="Heading 1 2 8" xfId="6047" xr:uid="{C2777CDA-DC71-49AB-826D-B8BABB69A8E2}"/>
    <cellStyle name="Heading 1 2 9" xfId="6048" xr:uid="{0B02689E-26AA-48D2-B896-D498BBC191BA}"/>
    <cellStyle name="Heading 1 3" xfId="349" xr:uid="{FDE5A17C-D003-4BA4-A269-767EF46D635C}"/>
    <cellStyle name="Heading 1 3 10" xfId="6049" xr:uid="{55F8DF12-4D2E-46A3-ADB6-B330838AC081}"/>
    <cellStyle name="Heading 1 3 11" xfId="6050" xr:uid="{FAEF69B7-FC6D-4844-AC13-27EB41F75CE6}"/>
    <cellStyle name="Heading 1 3 12" xfId="6051" xr:uid="{5EA3B339-B0E1-4072-BEE2-D629E531B74C}"/>
    <cellStyle name="Heading 1 3 13" xfId="6052" xr:uid="{46E3F0E9-42FD-4F05-9F2C-A45FA2F666F9}"/>
    <cellStyle name="Heading 1 3 14" xfId="6053" xr:uid="{5156BB25-E9D9-4A2A-BBD3-F68C146590AE}"/>
    <cellStyle name="Heading 1 3 15" xfId="6054" xr:uid="{84087CEA-7791-4466-B24B-1614533DF213}"/>
    <cellStyle name="Heading 1 3 16" xfId="6055" xr:uid="{D3D22436-643D-4A05-84AE-688040D4326C}"/>
    <cellStyle name="Heading 1 3 17" xfId="6056" xr:uid="{5785D287-9EF6-4ECF-AC57-001A656D773D}"/>
    <cellStyle name="Heading 1 3 18" xfId="6057" xr:uid="{40906721-A1C8-4D5C-B038-535FDDF52ED9}"/>
    <cellStyle name="Heading 1 3 19" xfId="6058" xr:uid="{4D41FA2D-ADAB-4E32-BEEF-78F01AFE0C21}"/>
    <cellStyle name="Heading 1 3 2" xfId="6059" xr:uid="{1F9DB16D-D184-41F7-A901-BFC5F6133E30}"/>
    <cellStyle name="Heading 1 3 2 10" xfId="6060" xr:uid="{A221BF93-2DFA-4517-94DD-F87756B5A8AF}"/>
    <cellStyle name="Heading 1 3 2 11" xfId="6061" xr:uid="{DE7B6D14-7932-47C8-98D9-7F7E8D3C6357}"/>
    <cellStyle name="Heading 1 3 2 12" xfId="6062" xr:uid="{BD00F57C-58E7-4428-A167-A9CFC4CF63B2}"/>
    <cellStyle name="Heading 1 3 2 13" xfId="6063" xr:uid="{E68F1EC3-F2B9-4009-865C-026D6EAEEAE1}"/>
    <cellStyle name="Heading 1 3 2 14" xfId="6064" xr:uid="{46F76C90-75BC-405D-98FE-002EEBA71C22}"/>
    <cellStyle name="Heading 1 3 2 15" xfId="6065" xr:uid="{6792D009-432C-4DDC-BA01-B97638FC578B}"/>
    <cellStyle name="Heading 1 3 2 16" xfId="6066" xr:uid="{BCF555F3-217F-46AE-B6D3-2179B2E3690C}"/>
    <cellStyle name="Heading 1 3 2 17" xfId="6067" xr:uid="{C1E07EB1-EFA7-43B4-86DD-379D2AD40692}"/>
    <cellStyle name="Heading 1 3 2 18" xfId="6068" xr:uid="{92A4E41F-7DA8-485E-886E-EC616D40E15E}"/>
    <cellStyle name="Heading 1 3 2 19" xfId="6069" xr:uid="{C5CE6690-C566-44AC-B67D-D55552DF03A1}"/>
    <cellStyle name="Heading 1 3 2 2" xfId="6070" xr:uid="{72332D9C-F8EA-4610-B8D9-9DF225EA02C4}"/>
    <cellStyle name="Heading 1 3 2 2 10" xfId="6071" xr:uid="{CD285C82-2877-4C4B-AEFA-282BD7D847EE}"/>
    <cellStyle name="Heading 1 3 2 2 11" xfId="6072" xr:uid="{27FA488B-9080-4973-83B0-9DCA7D7C15AD}"/>
    <cellStyle name="Heading 1 3 2 2 12" xfId="6073" xr:uid="{8C2B8BE5-27EC-4F9F-B061-048744FAC445}"/>
    <cellStyle name="Heading 1 3 2 2 13" xfId="6074" xr:uid="{136D42D6-1079-4D46-AD4F-3A1B763A4A6E}"/>
    <cellStyle name="Heading 1 3 2 2 14" xfId="6075" xr:uid="{C41BAB63-5354-44D5-814E-9EB3DF18B40E}"/>
    <cellStyle name="Heading 1 3 2 2 15" xfId="6076" xr:uid="{B834FFD4-6B14-48DD-A5CE-86098A380744}"/>
    <cellStyle name="Heading 1 3 2 2 16" xfId="6077" xr:uid="{4EF5D73C-674C-404D-AD7C-6681D8CA299C}"/>
    <cellStyle name="Heading 1 3 2 2 17" xfId="6078" xr:uid="{0503737E-DB1A-4284-A3BC-1168278560FE}"/>
    <cellStyle name="Heading 1 3 2 2 18" xfId="6079" xr:uid="{7E7FE9BE-C2A3-4D1D-A39E-0F3911B5475F}"/>
    <cellStyle name="Heading 1 3 2 2 19" xfId="6080" xr:uid="{4C27CF72-EABA-477A-B200-47CA8E7818B6}"/>
    <cellStyle name="Heading 1 3 2 2 2" xfId="6081" xr:uid="{570F0C00-EEA9-48F9-86E3-E9BE7A35B6C2}"/>
    <cellStyle name="Heading 1 3 2 2 20" xfId="6082" xr:uid="{CB20D606-C19D-48D8-A947-E44DF4E3C798}"/>
    <cellStyle name="Heading 1 3 2 2 21" xfId="6083" xr:uid="{561C34FB-6923-4BA5-AB5B-A599E486258A}"/>
    <cellStyle name="Heading 1 3 2 2 22" xfId="6084" xr:uid="{C5543720-134A-411C-8307-85CF3F475997}"/>
    <cellStyle name="Heading 1 3 2 2 3" xfId="6085" xr:uid="{C9A33936-88A6-43C8-83D6-8CF036C54144}"/>
    <cellStyle name="Heading 1 3 2 2 4" xfId="6086" xr:uid="{BDA537A1-B679-4874-8EC3-25415E9D0827}"/>
    <cellStyle name="Heading 1 3 2 2 5" xfId="6087" xr:uid="{BD23A9C6-05CD-4145-98E4-7CF75B3B3448}"/>
    <cellStyle name="Heading 1 3 2 2 6" xfId="6088" xr:uid="{F03469A0-EB34-45E5-AF4B-4BB5C1DA6FC9}"/>
    <cellStyle name="Heading 1 3 2 2 7" xfId="6089" xr:uid="{B381E92D-3643-443A-9413-28AB717F267F}"/>
    <cellStyle name="Heading 1 3 2 2 8" xfId="6090" xr:uid="{0818D280-C764-4C5E-B7DF-FCC0E20A6362}"/>
    <cellStyle name="Heading 1 3 2 2 9" xfId="6091" xr:uid="{5B6ECBC6-0D85-4EC1-99E7-857DB58CEA69}"/>
    <cellStyle name="Heading 1 3 2 20" xfId="6092" xr:uid="{7D18D02D-242C-49D9-A252-BDA86E31358F}"/>
    <cellStyle name="Heading 1 3 2 21" xfId="6093" xr:uid="{C7C656E1-DCF6-4EBD-868A-37529EB1852E}"/>
    <cellStyle name="Heading 1 3 2 22" xfId="6094" xr:uid="{2E3938F4-F411-492D-BA17-ACA88C476859}"/>
    <cellStyle name="Heading 1 3 2 3" xfId="6095" xr:uid="{BC12CDDD-198B-478F-B0BC-AC5B0E9F53ED}"/>
    <cellStyle name="Heading 1 3 2 4" xfId="6096" xr:uid="{147DBE47-19BE-45DC-ADA1-EAF84E40E219}"/>
    <cellStyle name="Heading 1 3 2 5" xfId="6097" xr:uid="{AF47AD62-883F-42F6-A630-CBB0D0D75F9C}"/>
    <cellStyle name="Heading 1 3 2 6" xfId="6098" xr:uid="{58AE1865-D02D-42CD-A815-808A9462C9A6}"/>
    <cellStyle name="Heading 1 3 2 7" xfId="6099" xr:uid="{1F0B786C-CDFF-40E2-BEDD-AD7A6590A5F3}"/>
    <cellStyle name="Heading 1 3 2 8" xfId="6100" xr:uid="{46242AA3-BBD7-4D14-8CF4-AB89C16041F0}"/>
    <cellStyle name="Heading 1 3 2 9" xfId="6101" xr:uid="{25518173-C870-447E-9EFB-54D3B4E3EF05}"/>
    <cellStyle name="Heading 1 3 20" xfId="6102" xr:uid="{5FDC0BCD-0174-40D1-AB9A-1286A09B2644}"/>
    <cellStyle name="Heading 1 3 21" xfId="6103" xr:uid="{6EE8648F-33E1-47A0-BA05-678AA5E33F59}"/>
    <cellStyle name="Heading 1 3 22" xfId="6104" xr:uid="{5C7B80BB-3716-4714-9007-E6A6941C3C24}"/>
    <cellStyle name="Heading 1 3 23" xfId="6105" xr:uid="{EF3D37A9-E6CC-440F-B8CB-140D488FAF97}"/>
    <cellStyle name="Heading 1 3 24" xfId="6106" xr:uid="{10566C65-6E42-45B1-86A7-324C43073598}"/>
    <cellStyle name="Heading 1 3 25" xfId="6107" xr:uid="{3E57B62A-89DD-4D38-A776-52D6C484D5C9}"/>
    <cellStyle name="Heading 1 3 26" xfId="6108" xr:uid="{BD5B4BFF-7D4B-4EB4-813F-2FD9E53647AE}"/>
    <cellStyle name="Heading 1 3 27" xfId="6109" xr:uid="{9D93724A-FDD5-4D60-9FB1-60631D2E0DDF}"/>
    <cellStyle name="Heading 1 3 28" xfId="6110" xr:uid="{19D992C5-7762-4B00-91B2-7DDA609C7E09}"/>
    <cellStyle name="Heading 1 3 29" xfId="6111" xr:uid="{4A415925-FB45-4F40-BEBC-662B23192D15}"/>
    <cellStyle name="Heading 1 3 3" xfId="6112" xr:uid="{A03A2FD9-3C29-4FD4-A5EA-AD26412E46E4}"/>
    <cellStyle name="Heading 1 3 30" xfId="6113" xr:uid="{6372D1D1-87C0-4DA2-87C4-CDDD252D17DB}"/>
    <cellStyle name="Heading 1 3 31" xfId="6114" xr:uid="{8D1E8399-F8D8-405F-A84C-FE75BFF9F0B6}"/>
    <cellStyle name="Heading 1 3 32" xfId="6115" xr:uid="{296EA0C7-F372-4EB1-813F-A2E1B7904511}"/>
    <cellStyle name="Heading 1 3 33" xfId="6116" xr:uid="{8CED0063-A9E1-4378-8903-70BA89F12CB8}"/>
    <cellStyle name="Heading 1 3 34" xfId="6117" xr:uid="{223B0F72-EB1B-4164-8F07-6575E7831D03}"/>
    <cellStyle name="Heading 1 3 35" xfId="6118" xr:uid="{AFA70AC8-3A27-48E6-B87F-FB68903B23B4}"/>
    <cellStyle name="Heading 1 3 4" xfId="6119" xr:uid="{8B74E0F9-560B-4927-BAEC-709DC04D63AB}"/>
    <cellStyle name="Heading 1 3 5" xfId="6120" xr:uid="{523175E7-43C7-48BB-84B1-5FDC11801B0E}"/>
    <cellStyle name="Heading 1 3 6" xfId="6121" xr:uid="{0C8227D1-0791-4547-959C-7C8A089129CB}"/>
    <cellStyle name="Heading 1 3 7" xfId="6122" xr:uid="{C4961DB5-3572-472C-AE72-C1178B559779}"/>
    <cellStyle name="Heading 1 3 8" xfId="6123" xr:uid="{725C3245-DFFA-4338-AA1C-3C55DC419B92}"/>
    <cellStyle name="Heading 1 3 9" xfId="6124" xr:uid="{E3DBA341-D475-49D1-AFEB-AA623F25A465}"/>
    <cellStyle name="Heading 1 4" xfId="8361" xr:uid="{397AFBE7-F99B-4C52-8BA7-79295E6E2FAD}"/>
    <cellStyle name="Heading 1 Above" xfId="350" xr:uid="{3DE8716F-805D-4840-A9FB-A32088F96C0F}"/>
    <cellStyle name="Heading 1+" xfId="351" xr:uid="{EA8037C6-A6FB-4EA1-BE00-54BE08280348}"/>
    <cellStyle name="Heading 1+ 2" xfId="8609" xr:uid="{F4AFD2DD-9B90-4583-B539-09CDE1A824B8}"/>
    <cellStyle name="Heading 1+ 2 2" xfId="10167" xr:uid="{1EED5673-0E91-4FDC-938F-54FB24569D81}"/>
    <cellStyle name="Heading 1+ 2 2 2" xfId="21646" xr:uid="{4CF66F88-22C0-47A1-AAD0-3DC07FCCEC02}"/>
    <cellStyle name="Heading 1+ 2 3" xfId="10175" xr:uid="{12C4DEA0-1B09-43FD-B2C0-29DB51A35BC7}"/>
    <cellStyle name="Heading 1+ 2 4" xfId="21712" xr:uid="{8685F93F-26AC-4504-8E3E-94C071C34E58}"/>
    <cellStyle name="Heading 1+ 3" xfId="8617" xr:uid="{0751137A-B86B-46AA-BD92-FCAAB98C051D}"/>
    <cellStyle name="Heading 1+ 3 2" xfId="10174" xr:uid="{3EDED71E-32CB-4F22-8B5F-9DB7EC2C0EDA}"/>
    <cellStyle name="Heading 1+ 3 3" xfId="10179" xr:uid="{0F3E6E4B-7B1C-4FC2-ACE8-AF833A901172}"/>
    <cellStyle name="Heading 1+ 3 4" xfId="21667" xr:uid="{3370DCB3-19CF-4931-BD99-73D72288D154}"/>
    <cellStyle name="Heading 2 2" xfId="352" xr:uid="{30870F02-DC0C-4D6F-A01A-5A5226B0CF19}"/>
    <cellStyle name="Heading 2 2 10" xfId="6125" xr:uid="{4EDED1D2-BBA8-419F-B552-A9552DD65F8B}"/>
    <cellStyle name="Heading 2 2 11" xfId="6126" xr:uid="{759D5D0F-E30E-40B7-A037-CD81D5434E8E}"/>
    <cellStyle name="Heading 2 2 12" xfId="6127" xr:uid="{D6A87D1F-C66F-486B-8821-520F864B6B05}"/>
    <cellStyle name="Heading 2 2 13" xfId="6128" xr:uid="{2F07BB21-898F-4A19-BA57-3A6FA28FE5F0}"/>
    <cellStyle name="Heading 2 2 14" xfId="6129" xr:uid="{61129027-D30E-4A94-995D-9D891A85CE62}"/>
    <cellStyle name="Heading 2 2 15" xfId="6130" xr:uid="{E9AE95A4-5CBC-40B6-BF8E-66EF6776F6E1}"/>
    <cellStyle name="Heading 2 2 16" xfId="6131" xr:uid="{1494B277-66F2-4819-9391-8670D6235735}"/>
    <cellStyle name="Heading 2 2 17" xfId="6132" xr:uid="{80F93D38-A50A-47DF-9B39-AB5BCE090B6E}"/>
    <cellStyle name="Heading 2 2 18" xfId="6133" xr:uid="{83ABDCD9-EAE3-4C8A-AD05-2B653965C193}"/>
    <cellStyle name="Heading 2 2 19" xfId="6134" xr:uid="{26460B9B-AE3B-4766-921B-1EEE33C501A7}"/>
    <cellStyle name="Heading 2 2 2" xfId="6135" xr:uid="{160E1C1E-AF02-47FF-AB45-A281FCC91574}"/>
    <cellStyle name="Heading 2 2 2 10" xfId="6136" xr:uid="{74D89775-827C-4279-B370-FE08EE80DC5E}"/>
    <cellStyle name="Heading 2 2 2 11" xfId="6137" xr:uid="{7E454FEA-65A4-4194-A3F5-42CC2F0DC58B}"/>
    <cellStyle name="Heading 2 2 2 12" xfId="6138" xr:uid="{F8BBFDA0-31DC-4815-AAB9-1DF312B56BCC}"/>
    <cellStyle name="Heading 2 2 2 13" xfId="6139" xr:uid="{476BD7D4-0DCD-4009-8406-B4B584353D03}"/>
    <cellStyle name="Heading 2 2 2 14" xfId="6140" xr:uid="{4EDE67CF-B5C3-4DED-889E-3BED8826AFA7}"/>
    <cellStyle name="Heading 2 2 2 15" xfId="6141" xr:uid="{BDDFF9C8-7D7F-4A72-B3CB-32D53AA749BA}"/>
    <cellStyle name="Heading 2 2 2 16" xfId="6142" xr:uid="{0ECA5AE2-C95D-449D-8197-0823DD4D4E35}"/>
    <cellStyle name="Heading 2 2 2 17" xfId="6143" xr:uid="{96BF1CF5-E009-480F-82D9-C6D52DD92A75}"/>
    <cellStyle name="Heading 2 2 2 18" xfId="6144" xr:uid="{651532D7-D2EE-4C81-B3D6-D2FAD428B9AE}"/>
    <cellStyle name="Heading 2 2 2 19" xfId="6145" xr:uid="{E360D37D-DD4A-4E44-B39E-C70D3F7740A7}"/>
    <cellStyle name="Heading 2 2 2 2" xfId="6146" xr:uid="{79BB6CCD-BC95-4DF1-986C-9E086BB8B8BD}"/>
    <cellStyle name="Heading 2 2 2 2 10" xfId="6147" xr:uid="{C9966923-5739-4FCD-AEF8-74DA897E36B5}"/>
    <cellStyle name="Heading 2 2 2 2 11" xfId="6148" xr:uid="{D98501F5-0C8F-4164-B34D-F10B640C8B1B}"/>
    <cellStyle name="Heading 2 2 2 2 12" xfId="6149" xr:uid="{71705B46-379E-4A73-A45D-9E69DEC3C9CA}"/>
    <cellStyle name="Heading 2 2 2 2 13" xfId="6150" xr:uid="{C02C5D7C-EE57-42FA-B24D-DD78E97A0853}"/>
    <cellStyle name="Heading 2 2 2 2 14" xfId="6151" xr:uid="{3A7431BC-BDC4-4D2D-AAFC-684671A3DFBB}"/>
    <cellStyle name="Heading 2 2 2 2 15" xfId="6152" xr:uid="{4F32D58E-0BA0-4967-91F9-9E9ACCBCBF7F}"/>
    <cellStyle name="Heading 2 2 2 2 16" xfId="6153" xr:uid="{F6680CD6-7DBD-4EEF-A724-4B24AB0DEDB3}"/>
    <cellStyle name="Heading 2 2 2 2 17" xfId="6154" xr:uid="{0D095895-9302-44BE-A5D1-5C3968B2AC68}"/>
    <cellStyle name="Heading 2 2 2 2 18" xfId="6155" xr:uid="{00F1E6A4-1564-489C-815E-0B8DFCBF2D6A}"/>
    <cellStyle name="Heading 2 2 2 2 19" xfId="6156" xr:uid="{771B0B59-DD2D-4A1F-A302-6B0E6E7C4AE2}"/>
    <cellStyle name="Heading 2 2 2 2 2" xfId="6157" xr:uid="{6FAAA860-BE5B-4B72-BE27-FD1B23EDC099}"/>
    <cellStyle name="Heading 2 2 2 2 20" xfId="6158" xr:uid="{F09AD839-43C4-471F-BE76-6510D31BB4C4}"/>
    <cellStyle name="Heading 2 2 2 2 21" xfId="6159" xr:uid="{32CF9254-B08F-4E12-8BF3-61E6531EB048}"/>
    <cellStyle name="Heading 2 2 2 2 22" xfId="6160" xr:uid="{8B556677-C27D-4F25-94C0-E92D12C04093}"/>
    <cellStyle name="Heading 2 2 2 2 3" xfId="6161" xr:uid="{CF0AFF56-1DD2-4EBE-8F6F-2AC0E8CD4CCE}"/>
    <cellStyle name="Heading 2 2 2 2 4" xfId="6162" xr:uid="{D1055744-B368-45F1-A0E7-81AC99C29B60}"/>
    <cellStyle name="Heading 2 2 2 2 5" xfId="6163" xr:uid="{E0E6EA33-0D9F-4D67-9D15-9D50BA1E3104}"/>
    <cellStyle name="Heading 2 2 2 2 6" xfId="6164" xr:uid="{FAE4E681-0D98-45D7-AED9-4A422F433477}"/>
    <cellStyle name="Heading 2 2 2 2 7" xfId="6165" xr:uid="{1B3B87F7-26A5-4154-A2A9-0B4FCEBAA3BB}"/>
    <cellStyle name="Heading 2 2 2 2 8" xfId="6166" xr:uid="{665EE04A-6A62-481F-8666-94117A737ADB}"/>
    <cellStyle name="Heading 2 2 2 2 9" xfId="6167" xr:uid="{0BC29F71-91F0-4CBE-B7DF-B083EA061A26}"/>
    <cellStyle name="Heading 2 2 2 20" xfId="6168" xr:uid="{5EA9AB7E-7CA4-45EB-A2B8-8E3012F31E65}"/>
    <cellStyle name="Heading 2 2 2 21" xfId="6169" xr:uid="{B5B7AE3D-EDA9-4E1A-8326-40F031576D8E}"/>
    <cellStyle name="Heading 2 2 2 22" xfId="6170" xr:uid="{1CF9C163-AC13-4647-B0E4-4CD364E4BFAD}"/>
    <cellStyle name="Heading 2 2 2 3" xfId="6171" xr:uid="{C09D782A-1271-4756-AA65-8DDFB6637F96}"/>
    <cellStyle name="Heading 2 2 2 4" xfId="6172" xr:uid="{0C3E921A-E54D-4BC3-A2C9-20A3009B0620}"/>
    <cellStyle name="Heading 2 2 2 5" xfId="6173" xr:uid="{D791ED42-671E-4176-97EF-EE7C09B07501}"/>
    <cellStyle name="Heading 2 2 2 6" xfId="6174" xr:uid="{1D10FA47-68FB-4E90-88D8-049B833AF173}"/>
    <cellStyle name="Heading 2 2 2 7" xfId="6175" xr:uid="{C4955507-6D34-4745-B580-9DC65FA57D81}"/>
    <cellStyle name="Heading 2 2 2 8" xfId="6176" xr:uid="{97C60CC5-2763-4CC1-A83F-D2ADC82AD1D1}"/>
    <cellStyle name="Heading 2 2 2 9" xfId="6177" xr:uid="{01BDCACA-8C36-4B68-84F4-019B07D714C3}"/>
    <cellStyle name="Heading 2 2 20" xfId="6178" xr:uid="{5877BE2C-AC70-42E8-9B28-FDE88C02BA5B}"/>
    <cellStyle name="Heading 2 2 21" xfId="6179" xr:uid="{6FD8EBF5-97AD-4A94-986A-8087B0724BAB}"/>
    <cellStyle name="Heading 2 2 22" xfId="6180" xr:uid="{0F055A04-032E-46EF-986E-E50A95F9D231}"/>
    <cellStyle name="Heading 2 2 23" xfId="6181" xr:uid="{9F3AF7AB-6EB7-4C20-AED9-C449A1CD1AAF}"/>
    <cellStyle name="Heading 2 2 24" xfId="6182" xr:uid="{61372D91-04B5-43E8-87EE-0B0FBF1CF4F8}"/>
    <cellStyle name="Heading 2 2 25" xfId="6183" xr:uid="{D7247C03-732C-4428-980D-80D0FB1655F7}"/>
    <cellStyle name="Heading 2 2 26" xfId="6184" xr:uid="{B43089C9-C772-4598-9801-2976A1F2B81D}"/>
    <cellStyle name="Heading 2 2 27" xfId="6185" xr:uid="{44F2FF02-C5F3-43DA-8308-52E4388F35A8}"/>
    <cellStyle name="Heading 2 2 28" xfId="6186" xr:uid="{038350F4-1372-499A-9746-3392FA4F9663}"/>
    <cellStyle name="Heading 2 2 29" xfId="6187" xr:uid="{181B5D04-A825-48E8-8BED-050A7013CD4A}"/>
    <cellStyle name="Heading 2 2 3" xfId="6188" xr:uid="{F0E970F1-ABB6-4F61-AEEF-36C1FBF42A89}"/>
    <cellStyle name="Heading 2 2 30" xfId="6189" xr:uid="{BCFB89C3-21CD-4A53-8767-D1BA1FD51747}"/>
    <cellStyle name="Heading 2 2 31" xfId="6190" xr:uid="{967AED55-BA41-44EF-BD90-D78BD7454999}"/>
    <cellStyle name="Heading 2 2 32" xfId="6191" xr:uid="{A8DE750E-F61A-4360-AB48-F0CEAD69D81E}"/>
    <cellStyle name="Heading 2 2 33" xfId="6192" xr:uid="{39BDEC9A-DAB1-42AF-8FF6-8AA92818EA42}"/>
    <cellStyle name="Heading 2 2 34" xfId="6193" xr:uid="{23F29DD8-2552-4744-979D-4105F56F6F90}"/>
    <cellStyle name="Heading 2 2 35" xfId="6194" xr:uid="{19048F8B-0318-4936-A621-C5751D1A4E77}"/>
    <cellStyle name="Heading 2 2 36" xfId="18209" xr:uid="{0DDFD767-15FD-41B3-A04D-03AEA65577C3}"/>
    <cellStyle name="Heading 2 2 4" xfId="6195" xr:uid="{F98B117D-59E1-4375-AAE9-47F007E4D25E}"/>
    <cellStyle name="Heading 2 2 5" xfId="6196" xr:uid="{987FA684-E022-456C-B92D-523E8214B4AA}"/>
    <cellStyle name="Heading 2 2 6" xfId="6197" xr:uid="{3A9D1EC8-228F-455E-B393-ED1E0C21D68F}"/>
    <cellStyle name="Heading 2 2 7" xfId="6198" xr:uid="{F3C2A269-93EA-4F3C-84D7-D311C8D2CE64}"/>
    <cellStyle name="Heading 2 2 8" xfId="6199" xr:uid="{AC2F089F-FB0A-4A81-BDB2-30EFE9ECC73A}"/>
    <cellStyle name="Heading 2 2 9" xfId="6200" xr:uid="{A7090A72-C50D-4A67-AF46-6755F20598A5}"/>
    <cellStyle name="Heading 2 3" xfId="353" xr:uid="{8F94DF56-9BEC-486C-81F3-344AE5B4715B}"/>
    <cellStyle name="Heading 2 3 10" xfId="6201" xr:uid="{02032284-3414-46B2-A142-07DBBBC47F94}"/>
    <cellStyle name="Heading 2 3 11" xfId="6202" xr:uid="{AE661785-5531-47EF-AD11-57124843506B}"/>
    <cellStyle name="Heading 2 3 12" xfId="6203" xr:uid="{90E5D856-7318-4D1A-BC24-1CA7465CA1B7}"/>
    <cellStyle name="Heading 2 3 13" xfId="6204" xr:uid="{98140FD8-9E27-442A-ACB5-C33B2EE7F75A}"/>
    <cellStyle name="Heading 2 3 14" xfId="6205" xr:uid="{3817F4B6-4674-4FCB-B854-DBDE1A89B03B}"/>
    <cellStyle name="Heading 2 3 15" xfId="6206" xr:uid="{3AAA0EE2-E425-40B5-B99D-99438C3A83BD}"/>
    <cellStyle name="Heading 2 3 16" xfId="6207" xr:uid="{51AA0117-4985-4560-83FE-EC49CD9526A5}"/>
    <cellStyle name="Heading 2 3 17" xfId="6208" xr:uid="{37684973-CDAF-41D6-94C0-8F7A8575064C}"/>
    <cellStyle name="Heading 2 3 18" xfId="6209" xr:uid="{674A230A-B8C0-4EB0-9663-8D24FFEC84B3}"/>
    <cellStyle name="Heading 2 3 19" xfId="6210" xr:uid="{EA9026FF-242D-4ACD-B75A-2244C80A565C}"/>
    <cellStyle name="Heading 2 3 2" xfId="6211" xr:uid="{5F9F11C4-D6C5-41A4-A456-95F88DD27A18}"/>
    <cellStyle name="Heading 2 3 2 10" xfId="6212" xr:uid="{7FFB7814-C784-4703-83D1-95B31D49E989}"/>
    <cellStyle name="Heading 2 3 2 11" xfId="6213" xr:uid="{99FC3E31-4B8D-4119-86F0-409D694F8A0B}"/>
    <cellStyle name="Heading 2 3 2 12" xfId="6214" xr:uid="{B06E5B9B-2073-43D2-8F95-4F1AAA1C52A5}"/>
    <cellStyle name="Heading 2 3 2 13" xfId="6215" xr:uid="{3F8DAABD-BF50-4D3A-8408-73A02D1D917B}"/>
    <cellStyle name="Heading 2 3 2 14" xfId="6216" xr:uid="{EA32B83C-9075-41F2-9E0C-6100C4C57051}"/>
    <cellStyle name="Heading 2 3 2 15" xfId="6217" xr:uid="{6F9500DE-CB05-49D7-A46B-50BFAD810449}"/>
    <cellStyle name="Heading 2 3 2 16" xfId="6218" xr:uid="{07941D05-5410-4CD5-BD27-1B173B854538}"/>
    <cellStyle name="Heading 2 3 2 17" xfId="6219" xr:uid="{A9DDA678-6C79-4F2A-A25C-056ECE8FB9FD}"/>
    <cellStyle name="Heading 2 3 2 18" xfId="6220" xr:uid="{4626581C-67CC-4642-82AA-8D7CAF6EDEEB}"/>
    <cellStyle name="Heading 2 3 2 19" xfId="6221" xr:uid="{EF0B19AC-2C3D-49A7-A3E2-7BB27871F7E5}"/>
    <cellStyle name="Heading 2 3 2 2" xfId="6222" xr:uid="{89AA266E-0827-45C3-AD42-41F1DFD649E4}"/>
    <cellStyle name="Heading 2 3 2 2 10" xfId="6223" xr:uid="{22BD7261-CABB-4DED-970D-97318F0481B5}"/>
    <cellStyle name="Heading 2 3 2 2 11" xfId="6224" xr:uid="{0840DEFE-3CF5-4F7C-BA91-B55FF7A16EB3}"/>
    <cellStyle name="Heading 2 3 2 2 12" xfId="6225" xr:uid="{F685A000-7BA9-43A1-AA8A-D48E91FFE7B4}"/>
    <cellStyle name="Heading 2 3 2 2 13" xfId="6226" xr:uid="{3E1E7C42-EC1F-4471-8E19-5563E90769EB}"/>
    <cellStyle name="Heading 2 3 2 2 14" xfId="6227" xr:uid="{88C145B1-5E2E-4989-9E36-0066D631B222}"/>
    <cellStyle name="Heading 2 3 2 2 15" xfId="6228" xr:uid="{8F5AD268-F6ED-4931-8BC3-47F913CFE7BB}"/>
    <cellStyle name="Heading 2 3 2 2 16" xfId="6229" xr:uid="{90725A2B-C48D-4E2B-ADDE-183ED4E98F2D}"/>
    <cellStyle name="Heading 2 3 2 2 17" xfId="6230" xr:uid="{991CC224-6262-4B87-B456-586F8C308B36}"/>
    <cellStyle name="Heading 2 3 2 2 18" xfId="6231" xr:uid="{9A57AF3D-1D82-4846-AA5E-46C1C262E85C}"/>
    <cellStyle name="Heading 2 3 2 2 19" xfId="6232" xr:uid="{BE346D9E-9B0E-42A6-8A95-C39A95A2A1AD}"/>
    <cellStyle name="Heading 2 3 2 2 2" xfId="6233" xr:uid="{F62E50A7-E859-46FB-8790-BA59D1EB275E}"/>
    <cellStyle name="Heading 2 3 2 2 20" xfId="6234" xr:uid="{08580EA4-7A16-4331-B10F-5E29D41A6928}"/>
    <cellStyle name="Heading 2 3 2 2 21" xfId="6235" xr:uid="{B1B63FEF-3E02-43AF-80AF-9CC544137982}"/>
    <cellStyle name="Heading 2 3 2 2 22" xfId="6236" xr:uid="{DF4D8CC7-1DE5-4160-AF01-FD9FCA0394DF}"/>
    <cellStyle name="Heading 2 3 2 2 3" xfId="6237" xr:uid="{8E5FEC24-D8CC-4095-9DCF-7865BAF0100D}"/>
    <cellStyle name="Heading 2 3 2 2 4" xfId="6238" xr:uid="{2C2DE083-5434-44ED-A237-D9303B308492}"/>
    <cellStyle name="Heading 2 3 2 2 5" xfId="6239" xr:uid="{69AC5D7E-A362-4DAD-9C78-87CC00DA9127}"/>
    <cellStyle name="Heading 2 3 2 2 6" xfId="6240" xr:uid="{DE4323C2-135E-4F10-8F0A-D3C84F431E3D}"/>
    <cellStyle name="Heading 2 3 2 2 7" xfId="6241" xr:uid="{BDCE4AC6-D5E8-42A0-8996-B78884A3A02B}"/>
    <cellStyle name="Heading 2 3 2 2 8" xfId="6242" xr:uid="{90FDC519-42E0-4B8A-B26D-1E679509BBEC}"/>
    <cellStyle name="Heading 2 3 2 2 9" xfId="6243" xr:uid="{0BE00BB1-D22D-410B-A9F8-ED183AF69404}"/>
    <cellStyle name="Heading 2 3 2 20" xfId="6244" xr:uid="{15DA3771-95A7-4835-9869-6AD778B54B79}"/>
    <cellStyle name="Heading 2 3 2 21" xfId="6245" xr:uid="{8686AC58-AF52-48C5-884E-6F865506211A}"/>
    <cellStyle name="Heading 2 3 2 22" xfId="6246" xr:uid="{A6B4664D-F15D-41D1-A2F4-45CB143423D3}"/>
    <cellStyle name="Heading 2 3 2 3" xfId="6247" xr:uid="{CCCF9841-B448-4D30-81A0-5EA0A9E2EED4}"/>
    <cellStyle name="Heading 2 3 2 4" xfId="6248" xr:uid="{3998B4B2-5E0C-458F-9078-642D2295F25B}"/>
    <cellStyle name="Heading 2 3 2 5" xfId="6249" xr:uid="{A3C4CCAA-002F-4FE7-92B6-B1C871A4416E}"/>
    <cellStyle name="Heading 2 3 2 6" xfId="6250" xr:uid="{12424221-B4F6-42A8-957D-1ACF71F69685}"/>
    <cellStyle name="Heading 2 3 2 7" xfId="6251" xr:uid="{E08E1518-A6EE-400A-9675-4D99C093C81E}"/>
    <cellStyle name="Heading 2 3 2 8" xfId="6252" xr:uid="{483FAD28-F745-4405-8BA9-0799E89562A1}"/>
    <cellStyle name="Heading 2 3 2 9" xfId="6253" xr:uid="{3C6083A0-9FA9-4344-AC73-A263A73B2686}"/>
    <cellStyle name="Heading 2 3 20" xfId="6254" xr:uid="{D85D3D2D-7975-448D-A8A0-2C5FB4E698F3}"/>
    <cellStyle name="Heading 2 3 21" xfId="6255" xr:uid="{D7DE37E8-1E63-4871-AFCF-29A8DFE7667D}"/>
    <cellStyle name="Heading 2 3 22" xfId="6256" xr:uid="{F2DC21EE-A3CA-48FC-A883-96FFEB13E15E}"/>
    <cellStyle name="Heading 2 3 23" xfId="6257" xr:uid="{15583940-D616-42F5-8435-12B2CC3B3B12}"/>
    <cellStyle name="Heading 2 3 24" xfId="6258" xr:uid="{FFF83C18-4C33-4D43-BB7A-F21B093C5980}"/>
    <cellStyle name="Heading 2 3 25" xfId="6259" xr:uid="{2CA43AE9-BCB2-4132-B0C9-943AA7067265}"/>
    <cellStyle name="Heading 2 3 26" xfId="6260" xr:uid="{C316F06A-AA52-4B5B-B339-2D6EF17EA16A}"/>
    <cellStyle name="Heading 2 3 27" xfId="6261" xr:uid="{3BA3BD2C-D93F-419A-8CF4-2B648A4CD258}"/>
    <cellStyle name="Heading 2 3 28" xfId="6262" xr:uid="{BE8F1223-33A6-4FE9-9BB8-C60F8F06CB34}"/>
    <cellStyle name="Heading 2 3 29" xfId="6263" xr:uid="{D471BA7F-B038-4256-92E7-9068D446E720}"/>
    <cellStyle name="Heading 2 3 3" xfId="6264" xr:uid="{65EACE1C-5902-4EEC-A936-4DDA8A772839}"/>
    <cellStyle name="Heading 2 3 30" xfId="6265" xr:uid="{25716345-54EA-48E0-B54C-58F8127DCA92}"/>
    <cellStyle name="Heading 2 3 31" xfId="6266" xr:uid="{25459877-DEE7-4795-B125-B7D2C88D03C8}"/>
    <cellStyle name="Heading 2 3 32" xfId="6267" xr:uid="{C046F1FC-5AC8-4437-B753-20E28091258F}"/>
    <cellStyle name="Heading 2 3 33" xfId="6268" xr:uid="{5B4F69F5-E27E-4266-AFFE-E3E0D637BABF}"/>
    <cellStyle name="Heading 2 3 34" xfId="6269" xr:uid="{5049227A-5182-494F-A1E4-AA90F8804928}"/>
    <cellStyle name="Heading 2 3 35" xfId="6270" xr:uid="{46A58C0B-02C9-4C2A-9789-7B276CB0945B}"/>
    <cellStyle name="Heading 2 3 4" xfId="6271" xr:uid="{11C35BC0-18AE-4900-AFB2-0DDDF91E241C}"/>
    <cellStyle name="Heading 2 3 5" xfId="6272" xr:uid="{6CBDE7FB-D6F8-4D82-9411-2B82E87D3CDA}"/>
    <cellStyle name="Heading 2 3 6" xfId="6273" xr:uid="{CCE1F8A6-F3E6-4E60-9855-082B5F110CF3}"/>
    <cellStyle name="Heading 2 3 7" xfId="6274" xr:uid="{E327F628-9E2F-44D2-AE06-4C4CB7CF50A5}"/>
    <cellStyle name="Heading 2 3 8" xfId="6275" xr:uid="{DE54470E-53D3-4B04-9299-3F36EB2DE934}"/>
    <cellStyle name="Heading 2 3 9" xfId="6276" xr:uid="{3F7D81CD-781B-4522-8D66-C6C24FA2C540}"/>
    <cellStyle name="Heading 2 4" xfId="8362" xr:uid="{7C764FB9-8171-4D47-B412-481C75967A05}"/>
    <cellStyle name="Heading 2 Below" xfId="354" xr:uid="{BF96AC8D-7A35-4CAA-888C-AA96FB3C46BF}"/>
    <cellStyle name="Heading 2+" xfId="355" xr:uid="{75AFCD17-05DC-4FD0-9D09-ADB2C1AD3F0D}"/>
    <cellStyle name="Heading 2+ 2" xfId="8610" xr:uid="{C864AFA0-4641-4747-B3FB-6A31D322281D}"/>
    <cellStyle name="Heading 2+ 2 2" xfId="10168" xr:uid="{770BA802-F416-46E8-9235-58D6CF184820}"/>
    <cellStyle name="Heading 2+ 2 2 2" xfId="21763" xr:uid="{CA6CF7F5-B40C-42A0-BDA7-E9D209521898}"/>
    <cellStyle name="Heading 2+ 2 3" xfId="8636" xr:uid="{5A0BD42B-5ECC-4D12-B440-A51FB8854F46}"/>
    <cellStyle name="Heading 2+ 2 4" xfId="21713" xr:uid="{3E4C81BD-DD9C-418B-BD53-20169FBE29F8}"/>
    <cellStyle name="Heading 2+ 3" xfId="8608" xr:uid="{227D0A84-1A7E-4B7F-BE83-3B429F36A2B1}"/>
    <cellStyle name="Heading 2+ 3 2" xfId="10166" xr:uid="{58884D78-55A1-436D-9C7D-D1A5FA6B778D}"/>
    <cellStyle name="Heading 2+ 3 3" xfId="10176" xr:uid="{31D2A5FD-2C09-4DEE-B5AE-C23E9B76D148}"/>
    <cellStyle name="Heading 2+ 3 4" xfId="21626" xr:uid="{CBB17E36-7538-40AE-9B3B-07F9E1D6EEFD}"/>
    <cellStyle name="Heading 3 2" xfId="356" xr:uid="{2E4D3EC8-AAD1-476F-B59C-89888BA156DA}"/>
    <cellStyle name="Heading 3 2 10" xfId="6277" xr:uid="{9456C8A8-978B-4055-BDF0-35079E7DB535}"/>
    <cellStyle name="Heading 3 2 11" xfId="6278" xr:uid="{025CDA4D-6B23-40D4-9FE4-809AF375E69F}"/>
    <cellStyle name="Heading 3 2 12" xfId="6279" xr:uid="{65403A85-6774-4502-93A8-15FBC9A8F4BF}"/>
    <cellStyle name="Heading 3 2 13" xfId="6280" xr:uid="{11BD19DA-7F6A-431B-A82A-5D7D90EC878C}"/>
    <cellStyle name="Heading 3 2 14" xfId="6281" xr:uid="{4CCBFEE6-0BEA-4193-BF61-008282EA38C6}"/>
    <cellStyle name="Heading 3 2 15" xfId="6282" xr:uid="{1185759B-1621-4E89-BB41-55962518FBFC}"/>
    <cellStyle name="Heading 3 2 16" xfId="6283" xr:uid="{F3124DD5-2F66-439F-900D-E8EC9141AEAB}"/>
    <cellStyle name="Heading 3 2 17" xfId="6284" xr:uid="{83F8F5E9-478C-46E3-B2DB-D4DC83742C26}"/>
    <cellStyle name="Heading 3 2 18" xfId="6285" xr:uid="{6FB73158-258C-4B09-9027-1A45C61BC0FA}"/>
    <cellStyle name="Heading 3 2 19" xfId="6286" xr:uid="{FC2ED951-02C1-4BF6-9549-F2F7127F6665}"/>
    <cellStyle name="Heading 3 2 2" xfId="6287" xr:uid="{33D269DB-6058-4B39-AAB2-96CB6BA20E35}"/>
    <cellStyle name="Heading 3 2 2 10" xfId="6288" xr:uid="{A5AD5218-538C-41C0-8A5C-14F2B5F3E310}"/>
    <cellStyle name="Heading 3 2 2 10 2" xfId="18363" xr:uid="{7DF0F585-C8D0-4247-9DEB-D79C1B20D120}"/>
    <cellStyle name="Heading 3 2 2 10 2 2" xfId="20249" xr:uid="{7F17475E-B934-45D8-8AAC-E4E12618B0F1}"/>
    <cellStyle name="Heading 3 2 2 10 2 3" xfId="18434" xr:uid="{DFC585E4-8642-4346-8522-0702B454729A}"/>
    <cellStyle name="Heading 3 2 2 10 3" xfId="19907" xr:uid="{7FFC8D7B-D5C7-4C29-A7F0-5198E9A788FF}"/>
    <cellStyle name="Heading 3 2 2 10 4" xfId="18351" xr:uid="{E87A9424-BE27-4DE3-923F-FB86F10B03C9}"/>
    <cellStyle name="Heading 3 2 2 11" xfId="6289" xr:uid="{2027E33D-B551-46DB-ABE9-9C5BA17302EA}"/>
    <cellStyle name="Heading 3 2 2 11 2" xfId="18364" xr:uid="{C09EBEA2-2F7E-4D43-A897-454E075C14F3}"/>
    <cellStyle name="Heading 3 2 2 11 2 2" xfId="20250" xr:uid="{88635E0F-D343-493B-B0B1-1282261DF960}"/>
    <cellStyle name="Heading 3 2 2 11 2 3" xfId="18435" xr:uid="{D6C45692-40F4-4A84-8AA3-CCB2B4CF3006}"/>
    <cellStyle name="Heading 3 2 2 11 3" xfId="19908" xr:uid="{A6581873-75E3-4D45-A835-8BF3A1883581}"/>
    <cellStyle name="Heading 3 2 2 11 4" xfId="18325" xr:uid="{79176A60-F8FB-41F6-9D44-34FC0F88092B}"/>
    <cellStyle name="Heading 3 2 2 12" xfId="6290" xr:uid="{220BEFB7-5B4F-46BD-A850-576D24BA495D}"/>
    <cellStyle name="Heading 3 2 2 12 2" xfId="18365" xr:uid="{77CEF740-5D97-4C63-A113-729E3B149CA5}"/>
    <cellStyle name="Heading 3 2 2 12 2 2" xfId="20251" xr:uid="{7A24642E-3A0C-4A00-8BC9-ECBAB84E7DCA}"/>
    <cellStyle name="Heading 3 2 2 12 2 3" xfId="18436" xr:uid="{7EAF8820-C128-4B74-95CA-D7291747D79D}"/>
    <cellStyle name="Heading 3 2 2 12 3" xfId="19909" xr:uid="{3BC0913B-E822-4138-8436-58AD7E98E919}"/>
    <cellStyle name="Heading 3 2 2 12 4" xfId="18341" xr:uid="{7152CC60-E8C6-42A0-803C-A7DBF05353CB}"/>
    <cellStyle name="Heading 3 2 2 13" xfId="6291" xr:uid="{18ACC4B1-735C-4086-BEFA-2259DE3B477F}"/>
    <cellStyle name="Heading 3 2 2 13 2" xfId="18366" xr:uid="{58588B9A-D165-444F-A499-D7C9D4247F74}"/>
    <cellStyle name="Heading 3 2 2 13 2 2" xfId="20252" xr:uid="{AB23B830-0400-48ED-9B2D-9FB52ABFD82B}"/>
    <cellStyle name="Heading 3 2 2 13 2 3" xfId="18437" xr:uid="{B7A42626-5284-47D4-ACCA-42901AB20397}"/>
    <cellStyle name="Heading 3 2 2 13 3" xfId="19910" xr:uid="{4FB0A555-B287-42A0-93BF-E80B27205906}"/>
    <cellStyle name="Heading 3 2 2 13 4" xfId="18313" xr:uid="{D7D5689E-5D9F-48F7-AEF9-C0FDE6903037}"/>
    <cellStyle name="Heading 3 2 2 14" xfId="6292" xr:uid="{0B3D657A-E1C0-430E-840F-93DF5D2A0ED8}"/>
    <cellStyle name="Heading 3 2 2 14 2" xfId="18367" xr:uid="{EC54DB90-6496-40AB-84D5-A911FC13DA17}"/>
    <cellStyle name="Heading 3 2 2 14 2 2" xfId="20253" xr:uid="{82A68CE8-EF99-4B80-A5EE-6331515BC52D}"/>
    <cellStyle name="Heading 3 2 2 14 2 3" xfId="18438" xr:uid="{473C3D9C-78C9-4A5A-8341-1286FAB65F11}"/>
    <cellStyle name="Heading 3 2 2 14 3" xfId="19911" xr:uid="{77930A69-57E6-4AE0-B857-92781437F2D1}"/>
    <cellStyle name="Heading 3 2 2 14 4" xfId="18336" xr:uid="{02DCCE5B-E8CD-46E0-92DF-4859FAE6B101}"/>
    <cellStyle name="Heading 3 2 2 15" xfId="6293" xr:uid="{88641CC4-C932-4031-B145-3997261ECFEE}"/>
    <cellStyle name="Heading 3 2 2 15 2" xfId="18368" xr:uid="{EE42B828-99E7-46F4-86A6-6D8409BE939B}"/>
    <cellStyle name="Heading 3 2 2 15 2 2" xfId="20254" xr:uid="{C0A1583D-E74F-4C9A-9AF3-042BE0FD8C97}"/>
    <cellStyle name="Heading 3 2 2 15 2 3" xfId="18439" xr:uid="{A389261E-F04D-430A-BCB3-C93086244088}"/>
    <cellStyle name="Heading 3 2 2 15 3" xfId="19912" xr:uid="{0974D041-8797-4F3A-8626-4E73B9DF01C8}"/>
    <cellStyle name="Heading 3 2 2 15 4" xfId="18345" xr:uid="{0FFA8E98-0980-452D-A1E4-334A1B85D113}"/>
    <cellStyle name="Heading 3 2 2 16" xfId="6294" xr:uid="{B4CDCE92-CB8F-48C6-ADA9-77F45889E35C}"/>
    <cellStyle name="Heading 3 2 2 16 2" xfId="18369" xr:uid="{B9B6D837-F7E2-4170-ABBC-4032E1CB25F3}"/>
    <cellStyle name="Heading 3 2 2 16 2 2" xfId="20255" xr:uid="{83E5A78C-024B-49FF-BB23-A53E8627A97C}"/>
    <cellStyle name="Heading 3 2 2 16 2 3" xfId="18440" xr:uid="{A8C7D9D5-2F54-4A7D-BC9F-2A8868C43EA2}"/>
    <cellStyle name="Heading 3 2 2 16 3" xfId="19913" xr:uid="{09801551-44A1-47FB-A7B2-E9F78F1D6671}"/>
    <cellStyle name="Heading 3 2 2 16 4" xfId="18318" xr:uid="{30081308-27E6-4B60-A09C-DB6FF21E6475}"/>
    <cellStyle name="Heading 3 2 2 17" xfId="6295" xr:uid="{D062A6B9-4911-41AE-A295-26EE722B56E2}"/>
    <cellStyle name="Heading 3 2 2 17 2" xfId="18370" xr:uid="{1B9CEA61-4CC1-4810-AE72-6B4CC8B72358}"/>
    <cellStyle name="Heading 3 2 2 17 2 2" xfId="20256" xr:uid="{CF93D500-2A04-42E6-BC5D-5D6C6265A56C}"/>
    <cellStyle name="Heading 3 2 2 17 2 3" xfId="18441" xr:uid="{96DD0B93-E80F-44E1-A44A-24E69954EF22}"/>
    <cellStyle name="Heading 3 2 2 17 3" xfId="19914" xr:uid="{269E5796-0033-4010-B925-B67148D8A5E2}"/>
    <cellStyle name="Heading 3 2 2 17 4" xfId="18309" xr:uid="{470CA341-A6F3-4CE4-BC2B-666DC9BA67F6}"/>
    <cellStyle name="Heading 3 2 2 18" xfId="6296" xr:uid="{997E8DE2-EF8A-4DC6-BE3A-0B872086A327}"/>
    <cellStyle name="Heading 3 2 2 18 2" xfId="18371" xr:uid="{B6E44358-70CA-4D43-AD0C-3B0D58EAC9FE}"/>
    <cellStyle name="Heading 3 2 2 18 2 2" xfId="20257" xr:uid="{69AD4A7E-12A8-415A-AD6E-E3A39C645FFC}"/>
    <cellStyle name="Heading 3 2 2 18 2 3" xfId="18442" xr:uid="{610FEB0F-C10A-4B60-B150-231CC8FBD7CF}"/>
    <cellStyle name="Heading 3 2 2 18 3" xfId="19915" xr:uid="{51EA2299-C746-4BB1-AD29-E163AE788F7F}"/>
    <cellStyle name="Heading 3 2 2 18 4" xfId="18302" xr:uid="{6E020A9A-4D48-499C-9868-C05F053D21B5}"/>
    <cellStyle name="Heading 3 2 2 19" xfId="6297" xr:uid="{D7C01F9C-FD57-4B15-B2EF-339352645E5F}"/>
    <cellStyle name="Heading 3 2 2 19 2" xfId="18372" xr:uid="{F4624106-4962-48AE-A9B8-3B39219C8D9D}"/>
    <cellStyle name="Heading 3 2 2 19 2 2" xfId="20258" xr:uid="{364AF7A8-DDB6-4C90-B353-4A3EDEFD51AA}"/>
    <cellStyle name="Heading 3 2 2 19 2 3" xfId="18443" xr:uid="{32373115-21F3-44A9-A257-7E4BB435452C}"/>
    <cellStyle name="Heading 3 2 2 19 3" xfId="19916" xr:uid="{FF7AC85A-46D4-4934-BCA1-2F13B2CBDACF}"/>
    <cellStyle name="Heading 3 2 2 19 4" xfId="18328" xr:uid="{56E61DC1-A554-42B9-AFDC-53E6F7FB3858}"/>
    <cellStyle name="Heading 3 2 2 2" xfId="6298" xr:uid="{8E7A3738-9CCD-4021-84EB-EA7D09FF4EE8}"/>
    <cellStyle name="Heading 3 2 2 2 10" xfId="6299" xr:uid="{9CE1F36A-C09D-4443-98D5-39F2331E1C23}"/>
    <cellStyle name="Heading 3 2 2 2 11" xfId="6300" xr:uid="{CB12F045-CECB-4F1B-A45D-1B4617A2CB23}"/>
    <cellStyle name="Heading 3 2 2 2 12" xfId="6301" xr:uid="{6E930E1F-B636-49B9-A8E3-10F5E19BA297}"/>
    <cellStyle name="Heading 3 2 2 2 13" xfId="6302" xr:uid="{0B3A6F85-6114-455A-BF6D-E93AAF381FE5}"/>
    <cellStyle name="Heading 3 2 2 2 14" xfId="6303" xr:uid="{720DB114-F2C2-44E5-8584-F23F88740AFD}"/>
    <cellStyle name="Heading 3 2 2 2 15" xfId="6304" xr:uid="{4F8B882A-59DC-4E83-908C-85BB715E4ED0}"/>
    <cellStyle name="Heading 3 2 2 2 16" xfId="6305" xr:uid="{EF8F6F4C-1741-4E84-A5BD-C2C1216698C6}"/>
    <cellStyle name="Heading 3 2 2 2 17" xfId="6306" xr:uid="{E611839D-3EF7-4D2E-AB31-56DBE04491C6}"/>
    <cellStyle name="Heading 3 2 2 2 18" xfId="6307" xr:uid="{685398EC-68DC-4919-8177-E8CD3753AFAB}"/>
    <cellStyle name="Heading 3 2 2 2 19" xfId="6308" xr:uid="{3642842E-701F-4E30-BCD2-E80FB9CAAE74}"/>
    <cellStyle name="Heading 3 2 2 2 2" xfId="6309" xr:uid="{BB6CC3F0-98EC-47C8-A21C-7687F506CBED}"/>
    <cellStyle name="Heading 3 2 2 2 20" xfId="6310" xr:uid="{07C3C9BE-BD0D-4168-8253-4CEC32903FC3}"/>
    <cellStyle name="Heading 3 2 2 2 21" xfId="6311" xr:uid="{05C9E4E4-CAC3-4A30-B57D-2053740891D6}"/>
    <cellStyle name="Heading 3 2 2 2 22" xfId="6312" xr:uid="{DB38F41E-B002-4CF6-8C6F-CAB7AC07DAFC}"/>
    <cellStyle name="Heading 3 2 2 2 23" xfId="18373" xr:uid="{FF4662F9-D13F-42C0-B3F8-6D6B008DEFC3}"/>
    <cellStyle name="Heading 3 2 2 2 23 2" xfId="20259" xr:uid="{0C49B78C-B717-4F2C-8419-2C4D4EF0B2B2}"/>
    <cellStyle name="Heading 3 2 2 2 23 3" xfId="18444" xr:uid="{36E4D8D3-06A5-4325-AC89-62567C7C52F8}"/>
    <cellStyle name="Heading 3 2 2 2 24" xfId="19917" xr:uid="{0156ABB0-0ACA-4AC7-8EEA-BB75183DB581}"/>
    <cellStyle name="Heading 3 2 2 2 25" xfId="18347" xr:uid="{64920055-E26A-48C4-B4D6-56B4BE50FAD0}"/>
    <cellStyle name="Heading 3 2 2 2 3" xfId="6313" xr:uid="{694E9C47-F3E8-44B0-8400-89BCD4E5FD44}"/>
    <cellStyle name="Heading 3 2 2 2 4" xfId="6314" xr:uid="{DBEC0006-6310-4215-B925-94246FF2BDF8}"/>
    <cellStyle name="Heading 3 2 2 2 5" xfId="6315" xr:uid="{541C5297-580B-4B4A-94F2-83DE6A00D103}"/>
    <cellStyle name="Heading 3 2 2 2 6" xfId="6316" xr:uid="{87D79EBC-985A-48D1-9FE4-089D8CFA1E18}"/>
    <cellStyle name="Heading 3 2 2 2 7" xfId="6317" xr:uid="{ACC4772F-E4DE-49EB-867D-2732329ACD36}"/>
    <cellStyle name="Heading 3 2 2 2 8" xfId="6318" xr:uid="{609ED918-E1F0-4BD7-A877-19AEB50DF3A5}"/>
    <cellStyle name="Heading 3 2 2 2 9" xfId="6319" xr:uid="{F02A26AD-2C59-4B23-BE88-8674E6369050}"/>
    <cellStyle name="Heading 3 2 2 20" xfId="6320" xr:uid="{EBBF45D5-C2FF-4170-8DC4-853B55C02D7E}"/>
    <cellStyle name="Heading 3 2 2 20 2" xfId="18374" xr:uid="{A7150EB1-440E-484E-96EB-585A90A8A25E}"/>
    <cellStyle name="Heading 3 2 2 20 2 2" xfId="20260" xr:uid="{20B14F26-2EAF-4F76-98E0-4A8498A33365}"/>
    <cellStyle name="Heading 3 2 2 20 2 3" xfId="18445" xr:uid="{871B2F54-FC0C-4A7E-9CD1-B6D44768D8CC}"/>
    <cellStyle name="Heading 3 2 2 20 3" xfId="19918" xr:uid="{6850CAF0-5FFF-4740-8180-2B3D462A50E2}"/>
    <cellStyle name="Heading 3 2 2 20 4" xfId="18312" xr:uid="{72DD7F37-896A-4A9F-BDFE-59A7C2EEE03C}"/>
    <cellStyle name="Heading 3 2 2 21" xfId="6321" xr:uid="{7409FF5A-434D-45FF-95F4-0BD0A296069F}"/>
    <cellStyle name="Heading 3 2 2 21 2" xfId="18375" xr:uid="{86CE1104-5659-4EBB-9413-03CC652200D2}"/>
    <cellStyle name="Heading 3 2 2 21 2 2" xfId="20261" xr:uid="{84FAD134-9D5B-417D-9D27-4FC9FE9DD1EC}"/>
    <cellStyle name="Heading 3 2 2 21 2 3" xfId="18446" xr:uid="{B68D5F73-B611-4CCD-8F63-A817854D7FB6}"/>
    <cellStyle name="Heading 3 2 2 21 3" xfId="19919" xr:uid="{DAE593D7-EE2E-4253-A869-3AEA66958E69}"/>
    <cellStyle name="Heading 3 2 2 21 4" xfId="18335" xr:uid="{44EDBBD2-05CA-4B2F-86E3-3C92C148B25E}"/>
    <cellStyle name="Heading 3 2 2 22" xfId="6322" xr:uid="{0D8EE72D-4C7A-4A56-8C6E-B7E011875A68}"/>
    <cellStyle name="Heading 3 2 2 22 2" xfId="18376" xr:uid="{61B1CB71-0DB3-4DA1-8C5A-D4849F86B98B}"/>
    <cellStyle name="Heading 3 2 2 22 2 2" xfId="20262" xr:uid="{2FF2F110-FC9B-4E66-B85E-7FDC7FCD718B}"/>
    <cellStyle name="Heading 3 2 2 22 2 3" xfId="18447" xr:uid="{8B9A970D-8786-4029-9F0C-6B3280EC0F5E}"/>
    <cellStyle name="Heading 3 2 2 22 3" xfId="19920" xr:uid="{6287DDF7-EF73-4962-B0BA-2E702E0848F2}"/>
    <cellStyle name="Heading 3 2 2 22 4" xfId="18344" xr:uid="{357C60B7-949C-45CC-984A-17AE0E4C45FF}"/>
    <cellStyle name="Heading 3 2 2 3" xfId="6323" xr:uid="{1BA240B1-D420-4FEE-B33B-B2CC4FD8D3FC}"/>
    <cellStyle name="Heading 3 2 2 3 2" xfId="18377" xr:uid="{36059253-BB10-4E14-AB46-C1D84F6C36AC}"/>
    <cellStyle name="Heading 3 2 2 3 2 2" xfId="20263" xr:uid="{B6486916-1B92-4DE6-8CE6-5829B60F7E3A}"/>
    <cellStyle name="Heading 3 2 2 3 2 3" xfId="18448" xr:uid="{42FE13A3-024A-4125-A728-F27FA9329FB0}"/>
    <cellStyle name="Heading 3 2 2 3 3" xfId="19921" xr:uid="{18FFA6D7-01E4-47DF-904C-FA9FD7BC042C}"/>
    <cellStyle name="Heading 3 2 2 3 4" xfId="18317" xr:uid="{2292A315-3A25-479E-B3AE-E582E8863C74}"/>
    <cellStyle name="Heading 3 2 2 4" xfId="6324" xr:uid="{779D54E4-F80A-4674-AB43-5EB5A4B65F1A}"/>
    <cellStyle name="Heading 3 2 2 4 2" xfId="18378" xr:uid="{58808315-C42B-4EE5-9C48-A310288E1EBA}"/>
    <cellStyle name="Heading 3 2 2 4 2 2" xfId="20264" xr:uid="{8735E069-EA73-4A3C-B9BC-A01C613CB047}"/>
    <cellStyle name="Heading 3 2 2 4 2 3" xfId="18449" xr:uid="{F6520198-EA5F-4FAC-BA7F-DD75EAC62F34}"/>
    <cellStyle name="Heading 3 2 2 4 3" xfId="19922" xr:uid="{B7221DE4-9214-4436-A40F-8F944F4A7A72}"/>
    <cellStyle name="Heading 3 2 2 4 4" xfId="18308" xr:uid="{16118F25-EFC8-419C-8646-918F7E03103C}"/>
    <cellStyle name="Heading 3 2 2 5" xfId="6325" xr:uid="{AC408556-7534-46D7-B2C8-77CE0B419E19}"/>
    <cellStyle name="Heading 3 2 2 5 2" xfId="18379" xr:uid="{E5BB3529-BB75-4D4F-BE2B-719C617DDFD4}"/>
    <cellStyle name="Heading 3 2 2 5 2 2" xfId="20265" xr:uid="{5EA8C568-D4EB-4F2F-AC56-0CBBEB61C4B6}"/>
    <cellStyle name="Heading 3 2 2 5 2 3" xfId="18450" xr:uid="{4B115DED-6A45-4BD6-B28A-66A97D584E33}"/>
    <cellStyle name="Heading 3 2 2 5 3" xfId="19923" xr:uid="{58CF28A6-4A3B-433B-8FA4-D3E11512FDF7}"/>
    <cellStyle name="Heading 3 2 2 5 4" xfId="18301" xr:uid="{66189A69-C517-4CFF-94CB-C0C1C8184455}"/>
    <cellStyle name="Heading 3 2 2 6" xfId="6326" xr:uid="{A697762A-0388-45C4-BAAE-C96FB3423799}"/>
    <cellStyle name="Heading 3 2 2 6 2" xfId="18380" xr:uid="{8465ECA3-23C1-4ED8-BCD5-A5841067D8B9}"/>
    <cellStyle name="Heading 3 2 2 6 2 2" xfId="20266" xr:uid="{EF77BF82-519A-4210-A8A6-B20909974FE4}"/>
    <cellStyle name="Heading 3 2 2 6 2 3" xfId="18451" xr:uid="{4A0E5534-C8C4-4BF1-BD81-AC7BDCC0D7E8}"/>
    <cellStyle name="Heading 3 2 2 6 3" xfId="19924" xr:uid="{4B403E1E-05D0-491D-9623-84B1088942C9}"/>
    <cellStyle name="Heading 3 2 2 6 4" xfId="18331" xr:uid="{0F91A277-58AB-4A65-B5FD-6AE379227DAB}"/>
    <cellStyle name="Heading 3 2 2 7" xfId="6327" xr:uid="{918A34E8-F995-47E1-8CB1-316ABC27C437}"/>
    <cellStyle name="Heading 3 2 2 7 2" xfId="18381" xr:uid="{E262DFFE-2F3D-4AB8-91F2-A3E2B0C84FF6}"/>
    <cellStyle name="Heading 3 2 2 7 2 2" xfId="20267" xr:uid="{B0A4BE37-4706-41A3-ACD8-0940CE9D5E8C}"/>
    <cellStyle name="Heading 3 2 2 7 2 3" xfId="18452" xr:uid="{765E6970-9173-4C15-90B9-B285E90B6C12}"/>
    <cellStyle name="Heading 3 2 2 7 3" xfId="19925" xr:uid="{05E25E7A-3AE1-4CF3-A60D-E9A7333E71C7}"/>
    <cellStyle name="Heading 3 2 2 7 4" xfId="18350" xr:uid="{AB5B458D-D474-418E-8F39-69656082D455}"/>
    <cellStyle name="Heading 3 2 2 8" xfId="6328" xr:uid="{90766E78-52C0-4D23-A26E-43E218568939}"/>
    <cellStyle name="Heading 3 2 2 8 2" xfId="18382" xr:uid="{6D74F59F-EB18-45A7-92E0-B561BC4DBDFA}"/>
    <cellStyle name="Heading 3 2 2 8 2 2" xfId="20268" xr:uid="{AC0FBC0F-45DF-4474-A1B3-A1DAA35386B5}"/>
    <cellStyle name="Heading 3 2 2 8 2 3" xfId="18453" xr:uid="{79A8FD93-DAA8-4339-9829-63700DBC2ACE}"/>
    <cellStyle name="Heading 3 2 2 8 3" xfId="19926" xr:uid="{9F831AC0-C4ED-497B-ACDA-501467B85D51}"/>
    <cellStyle name="Heading 3 2 2 8 4" xfId="18324" xr:uid="{3FECFF5D-34AB-4244-9FC5-59A2FB5F26B6}"/>
    <cellStyle name="Heading 3 2 2 9" xfId="6329" xr:uid="{85B89227-7BF9-4047-8B7D-99878CA34DCA}"/>
    <cellStyle name="Heading 3 2 2 9 2" xfId="18383" xr:uid="{B1E1327F-543B-47D8-8106-E411676D06D0}"/>
    <cellStyle name="Heading 3 2 2 9 2 2" xfId="20269" xr:uid="{27D760C3-0FD4-4C49-A937-C7A6F9F7A8E2}"/>
    <cellStyle name="Heading 3 2 2 9 2 3" xfId="18454" xr:uid="{359CCF6A-7D4D-4654-B18B-4FFE63A8612A}"/>
    <cellStyle name="Heading 3 2 2 9 3" xfId="19927" xr:uid="{DDF1B93E-CADE-49D0-A444-A80D715A6167}"/>
    <cellStyle name="Heading 3 2 2 9 4" xfId="18340" xr:uid="{8ACCC6FD-08D0-44CC-94CD-0F78804882AA}"/>
    <cellStyle name="Heading 3 2 20" xfId="6330" xr:uid="{BE87F211-4B36-4DFD-A5BB-929400661222}"/>
    <cellStyle name="Heading 3 2 21" xfId="6331" xr:uid="{FF13BE82-4814-4466-93CF-32E42A1DB5D6}"/>
    <cellStyle name="Heading 3 2 22" xfId="6332" xr:uid="{C58C1E28-8944-43EF-81F0-4ED456F9BCAF}"/>
    <cellStyle name="Heading 3 2 23" xfId="6333" xr:uid="{BCC2114A-9E56-4202-9E28-E0BD0D86BAF6}"/>
    <cellStyle name="Heading 3 2 24" xfId="6334" xr:uid="{4F61C506-32F7-42B2-A6EF-0C45415D94FE}"/>
    <cellStyle name="Heading 3 2 25" xfId="6335" xr:uid="{88C4578A-FDA1-4F21-8240-5FFEA453D2F1}"/>
    <cellStyle name="Heading 3 2 26" xfId="6336" xr:uid="{BA1F5F15-1B1A-41FD-AF9E-DF3F38C1504E}"/>
    <cellStyle name="Heading 3 2 27" xfId="6337" xr:uid="{A3B5FB83-5633-421E-A9F1-616CA0E3D9F0}"/>
    <cellStyle name="Heading 3 2 28" xfId="6338" xr:uid="{D7BC043F-062F-40B3-B730-6FECC6956714}"/>
    <cellStyle name="Heading 3 2 29" xfId="6339" xr:uid="{22A05D4E-F71D-41C9-9DAB-F0678FA387E4}"/>
    <cellStyle name="Heading 3 2 3" xfId="6340" xr:uid="{1BDC5D61-5E2E-41BE-82D2-F92039C8FA4C}"/>
    <cellStyle name="Heading 3 2 30" xfId="6341" xr:uid="{3AD8E877-1637-4F41-A8DA-891D7436BE97}"/>
    <cellStyle name="Heading 3 2 31" xfId="6342" xr:uid="{BA703D52-11DC-401F-8BA1-7BBBAB69366D}"/>
    <cellStyle name="Heading 3 2 32" xfId="6343" xr:uid="{B5E37F0C-723B-41A1-BD4B-AFE05EA67ADD}"/>
    <cellStyle name="Heading 3 2 33" xfId="6344" xr:uid="{FC5EA8E3-7194-4A32-9AC1-404AB324D662}"/>
    <cellStyle name="Heading 3 2 34" xfId="6345" xr:uid="{82B4D862-C824-4E97-93E5-E5F88CE8C592}"/>
    <cellStyle name="Heading 3 2 35" xfId="6346" xr:uid="{C5265878-666E-4311-81E4-D9E99F8AE0B8}"/>
    <cellStyle name="Heading 3 2 36" xfId="18210" xr:uid="{18A63FDC-D450-4242-BC67-F078FD9044EC}"/>
    <cellStyle name="Heading 3 2 36 2" xfId="20217" xr:uid="{9E0FE9B6-6DF6-480F-B2DF-53242CB4AF0B}"/>
    <cellStyle name="Heading 3 2 36 3" xfId="18430" xr:uid="{D4CDC75D-E141-4516-BD28-13802B951140}"/>
    <cellStyle name="Heading 3 2 37" xfId="18579" xr:uid="{08D5A8B6-A263-4383-8E18-F092E538A91B}"/>
    <cellStyle name="Heading 3 2 38" xfId="18337" xr:uid="{02FB4E58-277E-471A-A8E0-15F3A84530C7}"/>
    <cellStyle name="Heading 3 2 4" xfId="6347" xr:uid="{C955EBB5-17EC-4D98-8A07-022F092407BC}"/>
    <cellStyle name="Heading 3 2 5" xfId="6348" xr:uid="{EFCB5A01-E2A5-448F-97CA-8001C6561BC9}"/>
    <cellStyle name="Heading 3 2 6" xfId="6349" xr:uid="{5276105F-6CB4-4B7B-847C-E5D855B268D1}"/>
    <cellStyle name="Heading 3 2 7" xfId="6350" xr:uid="{7EE765C3-E9D1-45F6-9C46-D2096FDFA6EF}"/>
    <cellStyle name="Heading 3 2 8" xfId="6351" xr:uid="{568DCA8A-4434-40CF-8353-7E579ED5D725}"/>
    <cellStyle name="Heading 3 2 9" xfId="6352" xr:uid="{A7E2EAE8-9764-4B41-9C10-968D33F6BF3F}"/>
    <cellStyle name="Heading 3 3" xfId="357" xr:uid="{F96DF4C6-2542-4730-AFA6-356FA1317828}"/>
    <cellStyle name="Heading 3 3 10" xfId="6353" xr:uid="{4303E140-6601-40C4-BE25-CB5D22D25F3A}"/>
    <cellStyle name="Heading 3 3 11" xfId="6354" xr:uid="{F12E8D3E-4481-4991-9870-9B294C33F574}"/>
    <cellStyle name="Heading 3 3 12" xfId="6355" xr:uid="{C8911CF5-1723-4EE8-BF79-F85A7FD34382}"/>
    <cellStyle name="Heading 3 3 13" xfId="6356" xr:uid="{32BA7A8A-4374-4343-B889-87E2E8E845FB}"/>
    <cellStyle name="Heading 3 3 14" xfId="6357" xr:uid="{6B02E1F4-A9EB-4B76-B142-C597F774B7B0}"/>
    <cellStyle name="Heading 3 3 15" xfId="6358" xr:uid="{EBB99945-E1A0-4DD9-9B12-81340B550FCC}"/>
    <cellStyle name="Heading 3 3 16" xfId="6359" xr:uid="{E415FF47-5CA6-4A8E-A868-C06A0674FC95}"/>
    <cellStyle name="Heading 3 3 17" xfId="6360" xr:uid="{77029A0F-CEFE-423E-95C3-B7A6660E4EB2}"/>
    <cellStyle name="Heading 3 3 18" xfId="6361" xr:uid="{4314D29E-9592-4835-84BD-B3EBB446C1CA}"/>
    <cellStyle name="Heading 3 3 19" xfId="6362" xr:uid="{DD6342BE-2812-4A7D-9D31-836F80E33B5B}"/>
    <cellStyle name="Heading 3 3 2" xfId="6363" xr:uid="{40BF8BB1-7D87-44B3-9E67-08F62FF9172F}"/>
    <cellStyle name="Heading 3 3 2 10" xfId="6364" xr:uid="{573458C2-200A-4B15-9146-37D8D0A49EDD}"/>
    <cellStyle name="Heading 3 3 2 10 2" xfId="18384" xr:uid="{CCBABC6C-395D-4328-B713-D97BF270722D}"/>
    <cellStyle name="Heading 3 3 2 10 2 2" xfId="20270" xr:uid="{FA54F65D-9BA7-4ADE-B47D-3C0F3BFB0E7E}"/>
    <cellStyle name="Heading 3 3 2 10 2 3" xfId="18455" xr:uid="{F35650FE-3220-4570-AB45-557F252103B2}"/>
    <cellStyle name="Heading 3 3 2 10 3" xfId="19928" xr:uid="{4CC83E3E-74BB-4766-9A4F-0992777FEE51}"/>
    <cellStyle name="Heading 3 3 2 10 4" xfId="18307" xr:uid="{4B2280BB-D9B9-4847-BF2F-7230B7B3E263}"/>
    <cellStyle name="Heading 3 3 2 11" xfId="6365" xr:uid="{89AF14C3-6D92-49AE-A573-9A81032B21F2}"/>
    <cellStyle name="Heading 3 3 2 11 2" xfId="18385" xr:uid="{D26ACE44-D715-465D-96DF-EA74481EE1D5}"/>
    <cellStyle name="Heading 3 3 2 11 2 2" xfId="20271" xr:uid="{CA19AD67-1B58-4520-B9B8-4BCD71E6E0EC}"/>
    <cellStyle name="Heading 3 3 2 11 2 3" xfId="18456" xr:uid="{B26FB721-E224-4463-B54A-B4FDA2C480D6}"/>
    <cellStyle name="Heading 3 3 2 11 3" xfId="19929" xr:uid="{D6C7490F-DEF8-4264-81D7-55425956EDEB}"/>
    <cellStyle name="Heading 3 3 2 11 4" xfId="18300" xr:uid="{B8F9F769-2F07-43A8-9A42-4AD829C1FD7C}"/>
    <cellStyle name="Heading 3 3 2 12" xfId="6366" xr:uid="{4605B5E9-FE0B-4664-BB2B-817A1889FBEA}"/>
    <cellStyle name="Heading 3 3 2 12 2" xfId="18386" xr:uid="{83B31D90-F124-46E1-868F-DDF358C8F2D0}"/>
    <cellStyle name="Heading 3 3 2 12 2 2" xfId="20272" xr:uid="{F87B5DB1-8FF5-4EFA-8D5F-44785906C1B0}"/>
    <cellStyle name="Heading 3 3 2 12 2 3" xfId="18457" xr:uid="{E1050E92-633E-4CA4-B7AC-0193ED49E14A}"/>
    <cellStyle name="Heading 3 3 2 12 3" xfId="19930" xr:uid="{EE9F3030-7512-47AE-B421-5F2B38BC5123}"/>
    <cellStyle name="Heading 3 3 2 12 4" xfId="18330" xr:uid="{3A4119F6-024F-4B53-A79C-EC8D428EFC88}"/>
    <cellStyle name="Heading 3 3 2 13" xfId="6367" xr:uid="{ACEEC5DC-9661-4F19-BEA8-3BB6F8708836}"/>
    <cellStyle name="Heading 3 3 2 13 2" xfId="18387" xr:uid="{4BA02D2B-E357-480C-87B5-733E5B8ACFD0}"/>
    <cellStyle name="Heading 3 3 2 13 2 2" xfId="20273" xr:uid="{D5A89CEE-4C41-41FA-99AC-42AE998984F2}"/>
    <cellStyle name="Heading 3 3 2 13 2 3" xfId="18458" xr:uid="{1AD9CADD-6996-4941-9422-E17017A51E22}"/>
    <cellStyle name="Heading 3 3 2 13 3" xfId="19931" xr:uid="{9C5EAFA9-FA27-4216-97EA-C8D236C3B484}"/>
    <cellStyle name="Heading 3 3 2 13 4" xfId="18349" xr:uid="{C969EBF3-64EB-45D5-A691-A5BDE62F0C74}"/>
    <cellStyle name="Heading 3 3 2 14" xfId="6368" xr:uid="{C294E908-49A0-497B-B36C-68D06F54F3B9}"/>
    <cellStyle name="Heading 3 3 2 14 2" xfId="18388" xr:uid="{435B9233-7AD9-4C9F-91C9-A7AEC9DD05FD}"/>
    <cellStyle name="Heading 3 3 2 14 2 2" xfId="20274" xr:uid="{EE9F6868-404F-4BEA-B41D-8BD2F4DAD008}"/>
    <cellStyle name="Heading 3 3 2 14 2 3" xfId="18459" xr:uid="{BD886EC8-861B-49EC-95CA-6DBDA1FB1484}"/>
    <cellStyle name="Heading 3 3 2 14 3" xfId="19932" xr:uid="{C4669663-07C6-4C55-A4F2-DACFABAD9817}"/>
    <cellStyle name="Heading 3 3 2 14 4" xfId="18323" xr:uid="{78CE9298-61FE-44AE-994F-2F190C41DE35}"/>
    <cellStyle name="Heading 3 3 2 15" xfId="6369" xr:uid="{700077F4-702F-4B65-90B3-660070180CE9}"/>
    <cellStyle name="Heading 3 3 2 15 2" xfId="18389" xr:uid="{859044A9-38D0-49AA-A827-4F4869ED26BC}"/>
    <cellStyle name="Heading 3 3 2 15 2 2" xfId="20275" xr:uid="{8D8D9EA1-03C4-4BCD-95BB-B42A81990C0A}"/>
    <cellStyle name="Heading 3 3 2 15 2 3" xfId="18460" xr:uid="{B4DE980A-A31B-4878-B980-5F8C3E4E91E8}"/>
    <cellStyle name="Heading 3 3 2 15 3" xfId="19933" xr:uid="{7882B5C5-27F0-458D-AEA3-72019B08F9EC}"/>
    <cellStyle name="Heading 3 3 2 15 4" xfId="18339" xr:uid="{6591D9ED-1CFE-4DE1-8842-C585CF0E67F1}"/>
    <cellStyle name="Heading 3 3 2 16" xfId="6370" xr:uid="{B4885440-F265-4838-BAA0-AE4C345CE5EA}"/>
    <cellStyle name="Heading 3 3 2 16 2" xfId="18390" xr:uid="{9562F55A-AED8-40DE-AB1F-0CBBA86F8C01}"/>
    <cellStyle name="Heading 3 3 2 16 2 2" xfId="20276" xr:uid="{2D0CA9B4-328E-4D28-940E-23A4388D8145}"/>
    <cellStyle name="Heading 3 3 2 16 2 3" xfId="18461" xr:uid="{C2E8D0D2-CC10-42F5-88CB-B300AA955564}"/>
    <cellStyle name="Heading 3 3 2 16 3" xfId="19934" xr:uid="{94F463C6-7E7D-40F1-9C1A-000CA40073E0}"/>
    <cellStyle name="Heading 3 3 2 16 4" xfId="18311" xr:uid="{8C57F490-92D7-4FE4-A2AC-1DF77E79723C}"/>
    <cellStyle name="Heading 3 3 2 17" xfId="6371" xr:uid="{BA790FA6-9989-4663-AFDA-7D20B007E2B4}"/>
    <cellStyle name="Heading 3 3 2 17 2" xfId="18391" xr:uid="{96533137-DCDA-43B6-A5E3-39969CDF3B6B}"/>
    <cellStyle name="Heading 3 3 2 17 2 2" xfId="20277" xr:uid="{0D7EDBA3-53F8-49F1-A8BE-5A9D1ABECD49}"/>
    <cellStyle name="Heading 3 3 2 17 2 3" xfId="18462" xr:uid="{95966C9B-52E3-4A37-BFB6-C6FF492DA5AC}"/>
    <cellStyle name="Heading 3 3 2 17 3" xfId="19935" xr:uid="{123EAA6E-066F-4395-8BF0-BDD2696A00E4}"/>
    <cellStyle name="Heading 3 3 2 17 4" xfId="18334" xr:uid="{646BDE0C-6328-4B17-BF66-B4DC0B6B83BB}"/>
    <cellStyle name="Heading 3 3 2 18" xfId="6372" xr:uid="{0BFD597B-F5DC-4778-A856-DF037316F1B8}"/>
    <cellStyle name="Heading 3 3 2 18 2" xfId="18392" xr:uid="{2AC61CE0-8344-44A2-9851-F98304DEC4A5}"/>
    <cellStyle name="Heading 3 3 2 18 2 2" xfId="20278" xr:uid="{51807A65-4CEA-4D5F-A0F2-268063A30996}"/>
    <cellStyle name="Heading 3 3 2 18 2 3" xfId="18463" xr:uid="{1FD5CDC8-C767-4FE4-9F22-1D8AFD1A5C8F}"/>
    <cellStyle name="Heading 3 3 2 18 3" xfId="19936" xr:uid="{883A0326-99EF-472C-9E59-02933A97FF6C}"/>
    <cellStyle name="Heading 3 3 2 18 4" xfId="18343" xr:uid="{B2F7080B-9601-4293-8B00-8C5E42975546}"/>
    <cellStyle name="Heading 3 3 2 19" xfId="6373" xr:uid="{E7A80E18-2E9B-405A-9F34-D577D57D467B}"/>
    <cellStyle name="Heading 3 3 2 19 2" xfId="18393" xr:uid="{475E947E-3D14-41E7-880A-DC63051DF504}"/>
    <cellStyle name="Heading 3 3 2 19 2 2" xfId="20279" xr:uid="{3B10516D-4D20-43ED-86A9-CBB6019EBA49}"/>
    <cellStyle name="Heading 3 3 2 19 2 3" xfId="18464" xr:uid="{8C22E433-0BD2-48CD-B514-835C25E01F18}"/>
    <cellStyle name="Heading 3 3 2 19 3" xfId="19937" xr:uid="{278AD604-E5C0-47D2-BD34-A47F0E945B9C}"/>
    <cellStyle name="Heading 3 3 2 19 4" xfId="18316" xr:uid="{B0BEF1B2-AD5C-4484-BD43-BFDC86F80375}"/>
    <cellStyle name="Heading 3 3 2 2" xfId="6374" xr:uid="{277FD6DE-835C-44B9-A7A0-0F03459517AA}"/>
    <cellStyle name="Heading 3 3 2 2 10" xfId="6375" xr:uid="{F20E22FF-DD3F-4777-B461-09C4367E346E}"/>
    <cellStyle name="Heading 3 3 2 2 11" xfId="6376" xr:uid="{F4C788EC-E052-40C3-904E-8B94048766A5}"/>
    <cellStyle name="Heading 3 3 2 2 12" xfId="6377" xr:uid="{88D20568-3E90-40A8-B99E-AEC0B25A23BF}"/>
    <cellStyle name="Heading 3 3 2 2 13" xfId="6378" xr:uid="{438FB457-4169-41C4-BA57-22BFBC8FD383}"/>
    <cellStyle name="Heading 3 3 2 2 14" xfId="6379" xr:uid="{EA9E0A18-329C-4F28-AC11-F15E9288402F}"/>
    <cellStyle name="Heading 3 3 2 2 15" xfId="6380" xr:uid="{9DDFEA30-216E-4B38-B68C-76F701E871F3}"/>
    <cellStyle name="Heading 3 3 2 2 16" xfId="6381" xr:uid="{EE22683D-BB8A-4B8A-94A3-E8FFB78CB998}"/>
    <cellStyle name="Heading 3 3 2 2 17" xfId="6382" xr:uid="{15AD56BF-0E92-4B44-862D-5430BBCEF19D}"/>
    <cellStyle name="Heading 3 3 2 2 18" xfId="6383" xr:uid="{CECC184F-007A-43C7-B217-60C59660AAA3}"/>
    <cellStyle name="Heading 3 3 2 2 19" xfId="6384" xr:uid="{0F1576DB-19A0-4B11-8F8B-29506CDA406E}"/>
    <cellStyle name="Heading 3 3 2 2 2" xfId="6385" xr:uid="{ABAC9DB1-C127-44D2-8CE2-83B7D24FC06F}"/>
    <cellStyle name="Heading 3 3 2 2 20" xfId="6386" xr:uid="{6D214DBA-8DEB-4B0B-A0FE-31C175CF397F}"/>
    <cellStyle name="Heading 3 3 2 2 21" xfId="6387" xr:uid="{46EA1757-B4DD-4A18-A412-31323F7F286A}"/>
    <cellStyle name="Heading 3 3 2 2 22" xfId="6388" xr:uid="{E69392B0-7309-4875-BCFE-61E61A4ECA20}"/>
    <cellStyle name="Heading 3 3 2 2 23" xfId="18394" xr:uid="{7316CCC5-E620-4A9E-8ECA-96BF3EC596A6}"/>
    <cellStyle name="Heading 3 3 2 2 23 2" xfId="20280" xr:uid="{28028018-3E73-4CAB-8A6C-B4217D9B4110}"/>
    <cellStyle name="Heading 3 3 2 2 23 3" xfId="18465" xr:uid="{42043C44-E38D-46B9-8CF8-AA588FD64708}"/>
    <cellStyle name="Heading 3 3 2 2 24" xfId="19938" xr:uid="{002BF59E-4FB6-41C4-8CD6-DFD55FBCF65E}"/>
    <cellStyle name="Heading 3 3 2 2 25" xfId="18306" xr:uid="{9E4B4BBB-E925-40FA-B82D-CD04D620A918}"/>
    <cellStyle name="Heading 3 3 2 2 3" xfId="6389" xr:uid="{58B691FF-8DD9-429F-B2E2-11DE929AB92B}"/>
    <cellStyle name="Heading 3 3 2 2 4" xfId="6390" xr:uid="{2DD58D5C-35A7-4068-9B0B-5602C6294713}"/>
    <cellStyle name="Heading 3 3 2 2 5" xfId="6391" xr:uid="{1F674A53-1C0B-409F-B4E3-6B2CDDC32957}"/>
    <cellStyle name="Heading 3 3 2 2 6" xfId="6392" xr:uid="{4BBA0F4C-C2A6-419D-A372-80D89CEF11FD}"/>
    <cellStyle name="Heading 3 3 2 2 7" xfId="6393" xr:uid="{A2A9F646-261D-43A1-919A-C2EF934BB99C}"/>
    <cellStyle name="Heading 3 3 2 2 8" xfId="6394" xr:uid="{665B1CC1-0F44-4861-84B9-8D125C30A274}"/>
    <cellStyle name="Heading 3 3 2 2 9" xfId="6395" xr:uid="{5F537493-D81C-4B68-9971-3F2708C42DA6}"/>
    <cellStyle name="Heading 3 3 2 20" xfId="6396" xr:uid="{6961BE45-7427-4DDD-A4B0-EFC7BF1B3B5C}"/>
    <cellStyle name="Heading 3 3 2 20 2" xfId="18395" xr:uid="{5644F766-257E-43E5-8F9A-E1E2C9DD26BD}"/>
    <cellStyle name="Heading 3 3 2 20 2 2" xfId="20281" xr:uid="{D3154F11-9126-4453-93CE-2230DB62A6EA}"/>
    <cellStyle name="Heading 3 3 2 20 2 3" xfId="18466" xr:uid="{67B4A18C-CAC4-4845-B7B7-9AEE7D89BD11}"/>
    <cellStyle name="Heading 3 3 2 20 3" xfId="19939" xr:uid="{B67F8FA1-35F1-4B19-812E-CB84D3C1BB3D}"/>
    <cellStyle name="Heading 3 3 2 20 4" xfId="18329" xr:uid="{A1BD3193-CEA0-400C-BA8C-DF0598F555DD}"/>
    <cellStyle name="Heading 3 3 2 21" xfId="6397" xr:uid="{D722E0B9-1976-46B7-A00F-4C83BBEDB46C}"/>
    <cellStyle name="Heading 3 3 2 21 2" xfId="18396" xr:uid="{AC45A4B5-E440-47DA-8116-A963C7FFB8E7}"/>
    <cellStyle name="Heading 3 3 2 21 2 2" xfId="20282" xr:uid="{EB9ED1ED-C00C-4EF1-98B9-7FA8099FBC5C}"/>
    <cellStyle name="Heading 3 3 2 21 2 3" xfId="18467" xr:uid="{AFFD1778-E7AE-488A-9096-4D08815FFDC3}"/>
    <cellStyle name="Heading 3 3 2 21 3" xfId="19940" xr:uid="{4DFBC614-8F3B-4548-96C6-45D86D8034D8}"/>
    <cellStyle name="Heading 3 3 2 21 4" xfId="18348" xr:uid="{23C3DD7A-F393-4703-82A2-4704DE35D960}"/>
    <cellStyle name="Heading 3 3 2 22" xfId="6398" xr:uid="{AB3D1294-12EE-45CF-B5B1-1ACB976537B4}"/>
    <cellStyle name="Heading 3 3 2 22 2" xfId="18397" xr:uid="{6BE7F161-5D4B-4C0A-8C3F-41CB9D1B477E}"/>
    <cellStyle name="Heading 3 3 2 22 2 2" xfId="20283" xr:uid="{352ED81F-EDE7-462C-ABCD-CF6F9E4369AF}"/>
    <cellStyle name="Heading 3 3 2 22 2 3" xfId="18468" xr:uid="{39DAD8EE-D2ED-4EA4-9224-5CEC0591FCB3}"/>
    <cellStyle name="Heading 3 3 2 22 3" xfId="19941" xr:uid="{A74DC49B-36D3-4814-AC7E-EC619ED647C1}"/>
    <cellStyle name="Heading 3 3 2 22 4" xfId="18322" xr:uid="{5EE59D6F-F270-423A-81B3-757EBE3FDF2D}"/>
    <cellStyle name="Heading 3 3 2 3" xfId="6399" xr:uid="{2FE0F52F-7F6B-4BA8-BC1F-09B4AEF05914}"/>
    <cellStyle name="Heading 3 3 2 3 2" xfId="18398" xr:uid="{B3F3410F-71D6-41AB-893C-724BECFD5538}"/>
    <cellStyle name="Heading 3 3 2 3 2 2" xfId="20284" xr:uid="{112F8F48-9123-4EBC-9DFE-EBD865AD6806}"/>
    <cellStyle name="Heading 3 3 2 3 2 3" xfId="18469" xr:uid="{599A7394-7078-4E2F-B9BF-DE1C5BA47DBA}"/>
    <cellStyle name="Heading 3 3 2 3 3" xfId="19942" xr:uid="{C5A30336-151E-4BB0-A694-C8EF9BBD8CEE}"/>
    <cellStyle name="Heading 3 3 2 3 4" xfId="18338" xr:uid="{9C7324A6-C81A-4CD8-AEEC-27F4FD5EF06A}"/>
    <cellStyle name="Heading 3 3 2 4" xfId="6400" xr:uid="{CC4546C9-2C4F-46A6-A6DE-B093D50BFFDA}"/>
    <cellStyle name="Heading 3 3 2 4 2" xfId="18399" xr:uid="{77B4A2F1-A56A-4D45-9727-2555E3556340}"/>
    <cellStyle name="Heading 3 3 2 4 2 2" xfId="20285" xr:uid="{05562ED1-6317-4BB1-81DF-08D26093E689}"/>
    <cellStyle name="Heading 3 3 2 4 2 3" xfId="18470" xr:uid="{8621FCD8-0776-4242-9756-05913C05E168}"/>
    <cellStyle name="Heading 3 3 2 4 3" xfId="19943" xr:uid="{5FE78034-9CCB-49FC-AEB2-D94775785DE1}"/>
    <cellStyle name="Heading 3 3 2 4 4" xfId="18310" xr:uid="{B68823F8-BDBD-4869-8ABB-9E671658DDBC}"/>
    <cellStyle name="Heading 3 3 2 5" xfId="6401" xr:uid="{2F27EC03-BDA6-46C4-A819-B9B4D8CB1964}"/>
    <cellStyle name="Heading 3 3 2 5 2" xfId="18400" xr:uid="{1840AC0B-AA31-4823-81F4-E8AB147E8EDF}"/>
    <cellStyle name="Heading 3 3 2 5 2 2" xfId="20286" xr:uid="{E4CDC3E5-0A26-46F2-8694-FBC0C73ED6B1}"/>
    <cellStyle name="Heading 3 3 2 5 2 3" xfId="18471" xr:uid="{A1F327FD-5771-435F-BD8C-4BB6B20E7EC8}"/>
    <cellStyle name="Heading 3 3 2 5 3" xfId="19944" xr:uid="{E9AE551E-6C03-49EA-BE0C-B30B9F7099BC}"/>
    <cellStyle name="Heading 3 3 2 5 4" xfId="18333" xr:uid="{60147996-225F-4B9C-9AD9-484FE426681E}"/>
    <cellStyle name="Heading 3 3 2 6" xfId="6402" xr:uid="{92FBD98A-5F70-4FA4-81D7-F855E4BD2EFD}"/>
    <cellStyle name="Heading 3 3 2 6 2" xfId="18401" xr:uid="{144AB581-5FE8-4ABF-8FA0-56B18AC0E3EC}"/>
    <cellStyle name="Heading 3 3 2 6 2 2" xfId="20287" xr:uid="{06AF1A79-464A-4A68-B0CB-8DF2E92D13F5}"/>
    <cellStyle name="Heading 3 3 2 6 2 3" xfId="18472" xr:uid="{CD5186F0-6D51-46B7-B1E8-DC5E64FAE76E}"/>
    <cellStyle name="Heading 3 3 2 6 3" xfId="19945" xr:uid="{920CC09E-C235-4413-823E-E9334E28F76C}"/>
    <cellStyle name="Heading 3 3 2 6 4" xfId="18342" xr:uid="{705709B8-A8A0-4D43-9C69-CE9180C7CD94}"/>
    <cellStyle name="Heading 3 3 2 7" xfId="6403" xr:uid="{A568DB71-01CB-4F65-8CBD-CD4A59F7A46D}"/>
    <cellStyle name="Heading 3 3 2 7 2" xfId="18402" xr:uid="{F3D9DB08-2451-4866-8C65-6A2B26BA8CF1}"/>
    <cellStyle name="Heading 3 3 2 7 2 2" xfId="20288" xr:uid="{50FFCC32-584F-4FDA-A9DF-6E16C04A4496}"/>
    <cellStyle name="Heading 3 3 2 7 2 3" xfId="18473" xr:uid="{F294237E-8859-40F3-A1AF-38AD9374AAE4}"/>
    <cellStyle name="Heading 3 3 2 7 3" xfId="19946" xr:uid="{B4B3F7F8-A5DF-4362-BDD5-F3E595D37657}"/>
    <cellStyle name="Heading 3 3 2 7 4" xfId="18315" xr:uid="{3EC79446-591E-4FB8-9B1D-1079EFA32AAA}"/>
    <cellStyle name="Heading 3 3 2 8" xfId="6404" xr:uid="{B589EAF2-933C-4149-9166-E976D78D4F18}"/>
    <cellStyle name="Heading 3 3 2 8 2" xfId="18403" xr:uid="{ACA6D387-76B5-4FE1-A9DC-ADF967580931}"/>
    <cellStyle name="Heading 3 3 2 8 2 2" xfId="20289" xr:uid="{42388CEA-84A3-40E0-BEC2-748FF4ED65AD}"/>
    <cellStyle name="Heading 3 3 2 8 2 3" xfId="18474" xr:uid="{41CBAA0D-57F1-48EB-8B3E-753518A16CC9}"/>
    <cellStyle name="Heading 3 3 2 8 3" xfId="19947" xr:uid="{9F1D6208-8118-4CB3-ABAE-390C1F9988BA}"/>
    <cellStyle name="Heading 3 3 2 8 4" xfId="18305" xr:uid="{14AA3A83-378F-42AE-BEB0-33D4C284BAE3}"/>
    <cellStyle name="Heading 3 3 2 9" xfId="6405" xr:uid="{206F6911-622C-4063-A54F-C6DE50AE9821}"/>
    <cellStyle name="Heading 3 3 2 9 2" xfId="18404" xr:uid="{F1D56721-81B0-42BA-9FBE-4EBF45AB52CA}"/>
    <cellStyle name="Heading 3 3 2 9 2 2" xfId="20290" xr:uid="{138ACACF-791B-41B4-B149-3E2234922408}"/>
    <cellStyle name="Heading 3 3 2 9 2 3" xfId="18475" xr:uid="{1B140132-EB9F-47FE-9F0F-9FD75C35CAF6}"/>
    <cellStyle name="Heading 3 3 2 9 3" xfId="19948" xr:uid="{90F29311-DBB7-484B-85E7-60CD88BC8EFB}"/>
    <cellStyle name="Heading 3 3 2 9 4" xfId="18299" xr:uid="{3720E5B4-4D61-4E49-9EB2-B0F3D36FB78F}"/>
    <cellStyle name="Heading 3 3 20" xfId="6406" xr:uid="{35956988-3DFC-4830-ABD0-AA6F63B971BE}"/>
    <cellStyle name="Heading 3 3 21" xfId="6407" xr:uid="{75DBEE14-66D7-4C61-A1B9-8B104833C20E}"/>
    <cellStyle name="Heading 3 3 22" xfId="6408" xr:uid="{1A45DE98-46B6-4532-976A-DFDEFB785F1E}"/>
    <cellStyle name="Heading 3 3 23" xfId="6409" xr:uid="{8CE4FB9C-F590-4669-BB99-BBABC89ED375}"/>
    <cellStyle name="Heading 3 3 24" xfId="6410" xr:uid="{4282F1A0-3100-44CD-82E8-F1FDD356F323}"/>
    <cellStyle name="Heading 3 3 25" xfId="6411" xr:uid="{8B168D11-A470-4298-A552-91952A1ADDEE}"/>
    <cellStyle name="Heading 3 3 26" xfId="6412" xr:uid="{721B0ED0-156A-453D-84F8-88CD4640E622}"/>
    <cellStyle name="Heading 3 3 27" xfId="6413" xr:uid="{0669C588-861A-4509-9251-D5ACE103F006}"/>
    <cellStyle name="Heading 3 3 28" xfId="6414" xr:uid="{8517FA10-3DD3-48F9-99E8-076F32C0F676}"/>
    <cellStyle name="Heading 3 3 29" xfId="6415" xr:uid="{DAA7BAFA-AAD0-4523-9038-B3F188D58253}"/>
    <cellStyle name="Heading 3 3 3" xfId="6416" xr:uid="{32F21777-3E93-428C-8E38-5404565FD880}"/>
    <cellStyle name="Heading 3 3 30" xfId="6417" xr:uid="{6280BA20-343F-426E-85BE-DA08A2B2991C}"/>
    <cellStyle name="Heading 3 3 31" xfId="6418" xr:uid="{0447F40E-A5D6-4D79-A90B-71FFA848990B}"/>
    <cellStyle name="Heading 3 3 32" xfId="6419" xr:uid="{0CEA3DFC-9DC0-4B08-8CBE-D179E0E869C3}"/>
    <cellStyle name="Heading 3 3 33" xfId="6420" xr:uid="{CFBE3407-2434-4DE1-BA53-19499FBD8753}"/>
    <cellStyle name="Heading 3 3 34" xfId="6421" xr:uid="{2FDFE72F-3A78-4841-8C84-53735A147DF6}"/>
    <cellStyle name="Heading 3 3 35" xfId="6422" xr:uid="{4DEFB22A-A0AB-44F2-8882-ED67EECD1183}"/>
    <cellStyle name="Heading 3 3 36" xfId="18352" xr:uid="{74C4F0B9-0811-433B-8DF8-DAD900D85E8E}"/>
    <cellStyle name="Heading 3 3 36 2" xfId="20240" xr:uid="{A8C39383-9B1C-4DCD-A621-5217A4E0B9E9}"/>
    <cellStyle name="Heading 3 3 36 3" xfId="18431" xr:uid="{8B172E4B-626C-492D-81A1-2329407BA134}"/>
    <cellStyle name="Heading 3 3 37" xfId="18580" xr:uid="{18AC07F1-48CC-4D08-8911-A0002C2B3EBB}"/>
    <cellStyle name="Heading 3 3 38" xfId="18346" xr:uid="{777C8980-4D80-464C-815F-4077286FF079}"/>
    <cellStyle name="Heading 3 3 4" xfId="6423" xr:uid="{D4F52442-97A5-412C-B662-D738E101E8BE}"/>
    <cellStyle name="Heading 3 3 5" xfId="6424" xr:uid="{001DEFF1-38D6-44E4-B3C4-9E393BAB61D7}"/>
    <cellStyle name="Heading 3 3 6" xfId="6425" xr:uid="{B8AF72AB-8D3A-40ED-95B2-3B54AB4AB825}"/>
    <cellStyle name="Heading 3 3 7" xfId="6426" xr:uid="{66604094-B74D-4F21-A7E4-4A1CA3F9D1E4}"/>
    <cellStyle name="Heading 3 3 8" xfId="6427" xr:uid="{0894281B-48EC-4EDC-98F4-202BD9DA1138}"/>
    <cellStyle name="Heading 3 3 9" xfId="6428" xr:uid="{7E1E822F-E740-43AE-9A9C-201BDF47AB0A}"/>
    <cellStyle name="Heading 3 4" xfId="8363" xr:uid="{BF104984-A01B-47E4-B381-CE975059F29E}"/>
    <cellStyle name="Heading 3+" xfId="358" xr:uid="{82096542-E9AC-4D87-B3A0-6792FBF6A8A3}"/>
    <cellStyle name="Heading 4 2" xfId="359" xr:uid="{69490448-12A0-4DC7-9F75-B1696A9110F5}"/>
    <cellStyle name="Heading 4 2 10" xfId="6429" xr:uid="{F7E0236A-D886-422F-9606-4EEE7FBDBF06}"/>
    <cellStyle name="Heading 4 2 11" xfId="6430" xr:uid="{FDD2886D-6A8C-47BD-8335-887330D48973}"/>
    <cellStyle name="Heading 4 2 12" xfId="6431" xr:uid="{4FF27A04-C3FE-48F3-814B-CCB5EE2887B4}"/>
    <cellStyle name="Heading 4 2 13" xfId="6432" xr:uid="{961DB9D7-22D2-4F77-B2E8-7C369C6BC3ED}"/>
    <cellStyle name="Heading 4 2 14" xfId="6433" xr:uid="{E085BD14-F977-4577-B110-6C950363773B}"/>
    <cellStyle name="Heading 4 2 15" xfId="6434" xr:uid="{40723380-90B6-4A28-9BD2-F98CB14C6123}"/>
    <cellStyle name="Heading 4 2 16" xfId="6435" xr:uid="{B1B7556D-457D-4EC0-9C4F-920305D92EA8}"/>
    <cellStyle name="Heading 4 2 17" xfId="6436" xr:uid="{E2E5D9DD-7797-4AE1-B621-7C1B70B6A3B0}"/>
    <cellStyle name="Heading 4 2 18" xfId="6437" xr:uid="{6758FCB7-D127-4430-BBFD-725FC6C09851}"/>
    <cellStyle name="Heading 4 2 19" xfId="6438" xr:uid="{EBAB2A31-9693-48BB-A885-6188125408C8}"/>
    <cellStyle name="Heading 4 2 2" xfId="6439" xr:uid="{CBD1F915-ADF0-46C8-A630-3AFD64C4EEB3}"/>
    <cellStyle name="Heading 4 2 2 10" xfId="6440" xr:uid="{AB2B39B8-C41D-4560-9189-BB0BD130B101}"/>
    <cellStyle name="Heading 4 2 2 11" xfId="6441" xr:uid="{94819A17-FF86-47A9-9DAD-71E67D5D49A2}"/>
    <cellStyle name="Heading 4 2 2 12" xfId="6442" xr:uid="{F36D3DAC-5A67-4514-B9E2-226EB523C8EE}"/>
    <cellStyle name="Heading 4 2 2 13" xfId="6443" xr:uid="{450D7D7C-1AED-4154-8706-1B1C08DB784C}"/>
    <cellStyle name="Heading 4 2 2 14" xfId="6444" xr:uid="{6E063B6D-6FD8-414F-A9CE-A8ED5185E799}"/>
    <cellStyle name="Heading 4 2 2 15" xfId="6445" xr:uid="{21860CE0-2D7F-4BC7-96CB-68DE471A2124}"/>
    <cellStyle name="Heading 4 2 2 16" xfId="6446" xr:uid="{4584770D-A0A5-4C06-8E5D-BDC32E93A4AF}"/>
    <cellStyle name="Heading 4 2 2 17" xfId="6447" xr:uid="{F14815FE-076A-4692-8161-479C9C2E9D82}"/>
    <cellStyle name="Heading 4 2 2 18" xfId="6448" xr:uid="{8B5F0A52-9E2A-4EB0-8028-A5ECE7839D46}"/>
    <cellStyle name="Heading 4 2 2 19" xfId="6449" xr:uid="{5CBB786F-54AE-4FEE-B9F4-CDD8DB914764}"/>
    <cellStyle name="Heading 4 2 2 2" xfId="6450" xr:uid="{21607CAA-CC80-4F84-B467-C4AB706FC633}"/>
    <cellStyle name="Heading 4 2 2 2 10" xfId="6451" xr:uid="{10DD80D9-42A6-4D9B-9188-615B5F01CE57}"/>
    <cellStyle name="Heading 4 2 2 2 11" xfId="6452" xr:uid="{AC8ECB57-B8A3-4320-8339-1F5322A9082D}"/>
    <cellStyle name="Heading 4 2 2 2 12" xfId="6453" xr:uid="{ACEFD9D0-D2BC-4F2C-AFC0-B40C25C53056}"/>
    <cellStyle name="Heading 4 2 2 2 13" xfId="6454" xr:uid="{51E67BF5-CCB1-4F58-B66E-8DBDA949D818}"/>
    <cellStyle name="Heading 4 2 2 2 14" xfId="6455" xr:uid="{85E49328-582D-442A-B4B3-E42650742CC0}"/>
    <cellStyle name="Heading 4 2 2 2 15" xfId="6456" xr:uid="{B2182ED5-EB81-4A0A-8DDF-A681BB91582C}"/>
    <cellStyle name="Heading 4 2 2 2 16" xfId="6457" xr:uid="{25169290-679F-4BDD-BAC7-47354F536E5E}"/>
    <cellStyle name="Heading 4 2 2 2 17" xfId="6458" xr:uid="{FAAD48E0-9D35-4DA8-991A-00D62C7BF9C7}"/>
    <cellStyle name="Heading 4 2 2 2 18" xfId="6459" xr:uid="{57B61D35-65B2-4159-9021-AC43792DA49E}"/>
    <cellStyle name="Heading 4 2 2 2 19" xfId="6460" xr:uid="{D849742F-9A63-474D-AB4A-106B0974985B}"/>
    <cellStyle name="Heading 4 2 2 2 2" xfId="6461" xr:uid="{000C053D-1096-49B1-B28A-A415C5D7EA29}"/>
    <cellStyle name="Heading 4 2 2 2 20" xfId="6462" xr:uid="{B2475E3A-20FA-4209-A396-B66AD20B46B6}"/>
    <cellStyle name="Heading 4 2 2 2 21" xfId="6463" xr:uid="{F28CA370-F5CE-46DA-B294-EFB49D105CB8}"/>
    <cellStyle name="Heading 4 2 2 2 22" xfId="6464" xr:uid="{404181A5-2095-4AD5-8513-F745BE58B84F}"/>
    <cellStyle name="Heading 4 2 2 2 3" xfId="6465" xr:uid="{BBC44EFD-C553-4BAD-B60E-89D5FD50F30C}"/>
    <cellStyle name="Heading 4 2 2 2 4" xfId="6466" xr:uid="{A1B86BAB-FC66-4043-840D-2922F6819BED}"/>
    <cellStyle name="Heading 4 2 2 2 5" xfId="6467" xr:uid="{6DB88455-5A58-4605-A102-BDD86D75AD04}"/>
    <cellStyle name="Heading 4 2 2 2 6" xfId="6468" xr:uid="{28AA794A-E62B-451F-AA17-31F09749E9F1}"/>
    <cellStyle name="Heading 4 2 2 2 7" xfId="6469" xr:uid="{8D8F18C2-D9CD-43F6-A190-F4020F7BD1C7}"/>
    <cellStyle name="Heading 4 2 2 2 8" xfId="6470" xr:uid="{9A72B423-7D6F-4979-B3AE-5C86B7AB5CB9}"/>
    <cellStyle name="Heading 4 2 2 2 9" xfId="6471" xr:uid="{C11B530F-9A46-43AB-81F9-51B357D72BB2}"/>
    <cellStyle name="Heading 4 2 2 20" xfId="6472" xr:uid="{79086F1C-C4D5-4271-9640-11D4A8A6A9D0}"/>
    <cellStyle name="Heading 4 2 2 21" xfId="6473" xr:uid="{E95F681F-63C2-4EEC-9F99-6DEA5EEBBF9E}"/>
    <cellStyle name="Heading 4 2 2 22" xfId="6474" xr:uid="{AF12B8C0-9331-4DD6-8ADF-C6987DCFE3A6}"/>
    <cellStyle name="Heading 4 2 2 3" xfId="6475" xr:uid="{A124E539-8944-443B-9304-0181FC7B1D92}"/>
    <cellStyle name="Heading 4 2 2 4" xfId="6476" xr:uid="{D8C00EAE-D1D4-4F8D-8E58-84272EA1B56F}"/>
    <cellStyle name="Heading 4 2 2 5" xfId="6477" xr:uid="{79BFDE54-3049-49DA-AE38-412DD97FFD0F}"/>
    <cellStyle name="Heading 4 2 2 6" xfId="6478" xr:uid="{27E70B4E-F33A-47A8-8F2A-4FB52239EF04}"/>
    <cellStyle name="Heading 4 2 2 7" xfId="6479" xr:uid="{1DE75BDC-CBDF-4E28-B7C5-CB5787223AB7}"/>
    <cellStyle name="Heading 4 2 2 8" xfId="6480" xr:uid="{15A29954-9F33-4D83-A1A6-583A45EC30AD}"/>
    <cellStyle name="Heading 4 2 2 9" xfId="6481" xr:uid="{CFCA190B-1A31-4B9D-B416-BF1B8FD090E6}"/>
    <cellStyle name="Heading 4 2 20" xfId="6482" xr:uid="{D9AEB3F8-25A3-49AA-817B-94CA03A4E855}"/>
    <cellStyle name="Heading 4 2 21" xfId="6483" xr:uid="{4D458FEF-5552-4D43-8162-E2ED3AD0602F}"/>
    <cellStyle name="Heading 4 2 22" xfId="6484" xr:uid="{A2B3DC02-8DD1-46D1-A53C-72840FF1E80F}"/>
    <cellStyle name="Heading 4 2 23" xfId="6485" xr:uid="{3E2D03D9-2B70-41E4-AE62-5BC01DCF66A2}"/>
    <cellStyle name="Heading 4 2 24" xfId="6486" xr:uid="{D4D66200-685C-4E4B-9FCC-90F1E4F8E841}"/>
    <cellStyle name="Heading 4 2 25" xfId="6487" xr:uid="{DD1F0049-0CAD-4F3B-AE94-82167931A192}"/>
    <cellStyle name="Heading 4 2 26" xfId="6488" xr:uid="{D6ABAB3D-45FD-4EBD-BB48-7A9BA7F64036}"/>
    <cellStyle name="Heading 4 2 27" xfId="6489" xr:uid="{1A1469BC-7042-4371-85F8-B60540176D88}"/>
    <cellStyle name="Heading 4 2 28" xfId="6490" xr:uid="{5B2AE106-A339-4D55-81D3-600C97C4E8B7}"/>
    <cellStyle name="Heading 4 2 29" xfId="6491" xr:uid="{BB9ABE1E-0FFD-46E4-AF41-0F6431FEF452}"/>
    <cellStyle name="Heading 4 2 3" xfId="6492" xr:uid="{26869659-DD44-46B9-8B9B-2678FCC0D4FA}"/>
    <cellStyle name="Heading 4 2 30" xfId="6493" xr:uid="{D35B3196-1CB7-41D2-B33F-22108D83EFE6}"/>
    <cellStyle name="Heading 4 2 31" xfId="6494" xr:uid="{D4090C89-5424-47DE-8E25-03946E70206A}"/>
    <cellStyle name="Heading 4 2 32" xfId="6495" xr:uid="{08D004A0-32D7-433E-9F7C-8394902ADF04}"/>
    <cellStyle name="Heading 4 2 33" xfId="6496" xr:uid="{37B642F3-73B3-46BA-AEDD-DE52DC4E9566}"/>
    <cellStyle name="Heading 4 2 34" xfId="6497" xr:uid="{8E26BB58-5CC8-4BB3-8911-9FCD05A9FCAE}"/>
    <cellStyle name="Heading 4 2 35" xfId="6498" xr:uid="{A15E80A6-76D6-45D5-ABA0-16F4E812C8BB}"/>
    <cellStyle name="Heading 4 2 36" xfId="18211" xr:uid="{21B650AD-9FB4-44CF-A469-4C1D73CA9EE8}"/>
    <cellStyle name="Heading 4 2 4" xfId="6499" xr:uid="{6AA7FEBB-6214-406C-A5A8-D85892FD3F9E}"/>
    <cellStyle name="Heading 4 2 5" xfId="6500" xr:uid="{76D99AC8-8A82-47D0-B2C1-49D78FBEC1BB}"/>
    <cellStyle name="Heading 4 2 6" xfId="6501" xr:uid="{D079953B-46E4-4B71-8051-4D63BD91CE37}"/>
    <cellStyle name="Heading 4 2 7" xfId="6502" xr:uid="{D4A5E5E7-30FF-4291-BF81-C6277F384099}"/>
    <cellStyle name="Heading 4 2 8" xfId="6503" xr:uid="{AEC17E5A-D6F8-4A83-BA78-B046E5F3D0CA}"/>
    <cellStyle name="Heading 4 2 9" xfId="6504" xr:uid="{78B6E32B-A7F0-48A5-8BE9-6E92BD0FAF08}"/>
    <cellStyle name="Heading 4 3" xfId="360" xr:uid="{B3A6096A-DE21-4D38-B3FD-6ADAC89F1AFE}"/>
    <cellStyle name="Heading 4 3 10" xfId="6505" xr:uid="{F33A8FE6-3CC6-4A1D-897C-BE5C035833D6}"/>
    <cellStyle name="Heading 4 3 11" xfId="6506" xr:uid="{D3910160-2D3D-4AB5-BCD9-7BBD98CB6707}"/>
    <cellStyle name="Heading 4 3 12" xfId="6507" xr:uid="{E293E7CF-58A6-461B-8F45-DCCBDF691B10}"/>
    <cellStyle name="Heading 4 3 13" xfId="6508" xr:uid="{08A85EE7-E753-4955-99EF-07EEEEE7A417}"/>
    <cellStyle name="Heading 4 3 14" xfId="6509" xr:uid="{2D1C6168-F146-4F6C-B071-5DD5FE2FD924}"/>
    <cellStyle name="Heading 4 3 15" xfId="6510" xr:uid="{31C3F310-5C40-47AD-9C8F-4CE5286A03D7}"/>
    <cellStyle name="Heading 4 3 16" xfId="6511" xr:uid="{6F84231A-9FE1-4F24-80F0-A2833E3418CE}"/>
    <cellStyle name="Heading 4 3 17" xfId="6512" xr:uid="{2CC767E6-E57F-41CD-9893-28E69CEC0A68}"/>
    <cellStyle name="Heading 4 3 18" xfId="6513" xr:uid="{FB5BD238-93CD-46D0-B7AB-C00C1BF8DB1F}"/>
    <cellStyle name="Heading 4 3 19" xfId="6514" xr:uid="{026F5C03-33E4-40DE-A588-9DC10BBF0974}"/>
    <cellStyle name="Heading 4 3 2" xfId="6515" xr:uid="{0DA8161F-62F8-4D47-81FE-5868F6DE7FD4}"/>
    <cellStyle name="Heading 4 3 2 10" xfId="6516" xr:uid="{167B7F4E-B7CF-4667-9CC4-F0378851D744}"/>
    <cellStyle name="Heading 4 3 2 11" xfId="6517" xr:uid="{D2BAB721-B920-4232-B9AE-D29A47AC5F17}"/>
    <cellStyle name="Heading 4 3 2 12" xfId="6518" xr:uid="{C5EB37ED-82E3-4CF0-85C3-F3C615E0E631}"/>
    <cellStyle name="Heading 4 3 2 13" xfId="6519" xr:uid="{B351049C-C697-496E-BDE4-ED163502CB13}"/>
    <cellStyle name="Heading 4 3 2 14" xfId="6520" xr:uid="{0555BDC5-1503-40FE-A69B-9BA724FC134B}"/>
    <cellStyle name="Heading 4 3 2 15" xfId="6521" xr:uid="{8A4AADAF-97E5-47C9-9CCF-6B9C1A7A3CED}"/>
    <cellStyle name="Heading 4 3 2 16" xfId="6522" xr:uid="{FEC388A1-70B9-4452-9587-3232F4C3F6CB}"/>
    <cellStyle name="Heading 4 3 2 17" xfId="6523" xr:uid="{B16CB993-2DA5-424E-8C15-78B4C4C07604}"/>
    <cellStyle name="Heading 4 3 2 18" xfId="6524" xr:uid="{136CAB80-14DE-4811-896C-D168A4F90F17}"/>
    <cellStyle name="Heading 4 3 2 19" xfId="6525" xr:uid="{22563F4D-4F30-487D-BA69-ECC6E938277D}"/>
    <cellStyle name="Heading 4 3 2 2" xfId="6526" xr:uid="{3D037EA9-478D-4787-8472-6C5D0427AEB3}"/>
    <cellStyle name="Heading 4 3 2 2 10" xfId="6527" xr:uid="{7E375B1A-C598-4405-A182-B08C6672C101}"/>
    <cellStyle name="Heading 4 3 2 2 11" xfId="6528" xr:uid="{2242AA75-6E03-40F5-BD4A-44EA3198DF8F}"/>
    <cellStyle name="Heading 4 3 2 2 12" xfId="6529" xr:uid="{2A47F69C-4692-4963-B729-5F1BF701ADC7}"/>
    <cellStyle name="Heading 4 3 2 2 13" xfId="6530" xr:uid="{D27A9F75-CC36-4DD0-BC98-BD7C31556A68}"/>
    <cellStyle name="Heading 4 3 2 2 14" xfId="6531" xr:uid="{73BCEF06-94EE-4386-8296-61C4A04F8570}"/>
    <cellStyle name="Heading 4 3 2 2 15" xfId="6532" xr:uid="{EE096A14-E5B4-4D7F-BCA1-DF4BD7C70A97}"/>
    <cellStyle name="Heading 4 3 2 2 16" xfId="6533" xr:uid="{9DCB78AC-135B-47E0-8A6C-A7FA61D2123B}"/>
    <cellStyle name="Heading 4 3 2 2 17" xfId="6534" xr:uid="{C1A59622-F467-4E10-9FA6-7A61E0058214}"/>
    <cellStyle name="Heading 4 3 2 2 18" xfId="6535" xr:uid="{1A911FA5-965E-4F97-BE46-9E8DEA0FAAC6}"/>
    <cellStyle name="Heading 4 3 2 2 19" xfId="6536" xr:uid="{DBDC60AD-F9CD-45F0-B662-B3F975DF0759}"/>
    <cellStyle name="Heading 4 3 2 2 2" xfId="6537" xr:uid="{8873E966-CE0F-41E3-820F-967D43B37C62}"/>
    <cellStyle name="Heading 4 3 2 2 20" xfId="6538" xr:uid="{859EF3B1-B691-4DA6-AD50-F8108F41F80B}"/>
    <cellStyle name="Heading 4 3 2 2 21" xfId="6539" xr:uid="{D50BD5B0-2735-46E3-B924-81059FEE08C9}"/>
    <cellStyle name="Heading 4 3 2 2 22" xfId="6540" xr:uid="{506CA366-B439-490E-93B6-7A21097EDA6E}"/>
    <cellStyle name="Heading 4 3 2 2 3" xfId="6541" xr:uid="{A703C969-2FE5-47C3-B75C-54F22663C3D1}"/>
    <cellStyle name="Heading 4 3 2 2 4" xfId="6542" xr:uid="{6F4386B2-1F36-4376-9D54-D00BC534F327}"/>
    <cellStyle name="Heading 4 3 2 2 5" xfId="6543" xr:uid="{955F38F5-3E81-4E33-B4E6-397F4B74B6C0}"/>
    <cellStyle name="Heading 4 3 2 2 6" xfId="6544" xr:uid="{DE68B334-EA97-4A91-B89F-0087DE0B513E}"/>
    <cellStyle name="Heading 4 3 2 2 7" xfId="6545" xr:uid="{57C35358-B40F-4FED-89BE-825BB53D03F6}"/>
    <cellStyle name="Heading 4 3 2 2 8" xfId="6546" xr:uid="{0CC89FB8-4809-448E-BC4F-65CEE99654F2}"/>
    <cellStyle name="Heading 4 3 2 2 9" xfId="6547" xr:uid="{27FB00FE-5594-413C-9A17-2A50C0ABB1AD}"/>
    <cellStyle name="Heading 4 3 2 20" xfId="6548" xr:uid="{1C0B41C1-7B78-4C1E-BF22-F4B8DE6A7878}"/>
    <cellStyle name="Heading 4 3 2 21" xfId="6549" xr:uid="{C9F1FEB0-A9D6-4E36-8D6C-7A3A7A2A8D41}"/>
    <cellStyle name="Heading 4 3 2 22" xfId="6550" xr:uid="{23308776-356D-467E-AB50-785C61D52FC6}"/>
    <cellStyle name="Heading 4 3 2 3" xfId="6551" xr:uid="{F364CDB8-69BC-4B87-8A14-3A3FB0806E3D}"/>
    <cellStyle name="Heading 4 3 2 4" xfId="6552" xr:uid="{F1AF5351-F0E3-4F18-B664-CE2B233E04F5}"/>
    <cellStyle name="Heading 4 3 2 5" xfId="6553" xr:uid="{A639E43F-A147-4714-8785-75EC5D6BD23F}"/>
    <cellStyle name="Heading 4 3 2 6" xfId="6554" xr:uid="{1CC96B88-9E6C-4BB5-BC54-4AB1180B8ED9}"/>
    <cellStyle name="Heading 4 3 2 7" xfId="6555" xr:uid="{84A9E897-F17A-4F87-8D4D-D1A56D3E262E}"/>
    <cellStyle name="Heading 4 3 2 8" xfId="6556" xr:uid="{50BE7224-E83F-418A-B2E6-6CD12F4CB756}"/>
    <cellStyle name="Heading 4 3 2 9" xfId="6557" xr:uid="{F3D28F32-A13F-438B-9FDF-C740D5A28CA6}"/>
    <cellStyle name="Heading 4 3 20" xfId="6558" xr:uid="{A8360703-637F-4171-864F-D55FC9A49FAA}"/>
    <cellStyle name="Heading 4 3 21" xfId="6559" xr:uid="{87E6B67B-5757-4565-9F3A-BF8FD7BC000C}"/>
    <cellStyle name="Heading 4 3 22" xfId="6560" xr:uid="{FCD5F40E-67B7-4792-BAC2-EA9D7A244683}"/>
    <cellStyle name="Heading 4 3 23" xfId="6561" xr:uid="{30FE5534-B326-4378-BF8A-0F7E05EFB7AB}"/>
    <cellStyle name="Heading 4 3 24" xfId="6562" xr:uid="{2E60F0C4-F692-4B9A-95DD-2D3BE6FFEDF7}"/>
    <cellStyle name="Heading 4 3 25" xfId="6563" xr:uid="{F974C765-4576-42FD-A495-363DD985ECA9}"/>
    <cellStyle name="Heading 4 3 26" xfId="6564" xr:uid="{3A76E98D-622F-4681-BBFD-477097653B5A}"/>
    <cellStyle name="Heading 4 3 27" xfId="6565" xr:uid="{F5C70C74-8D52-4CBD-A60D-18AE8E7F241E}"/>
    <cellStyle name="Heading 4 3 28" xfId="6566" xr:uid="{A30E4F15-5757-4F63-ADD6-A775B05ABE9F}"/>
    <cellStyle name="Heading 4 3 29" xfId="6567" xr:uid="{8E46C0CF-C338-43AE-A2CE-13B97379B815}"/>
    <cellStyle name="Heading 4 3 3" xfId="6568" xr:uid="{D9F114BA-D814-4AB6-8161-555738DC6B9F}"/>
    <cellStyle name="Heading 4 3 30" xfId="6569" xr:uid="{922DF9FB-E900-43E1-91A1-70AD9C4E278E}"/>
    <cellStyle name="Heading 4 3 31" xfId="6570" xr:uid="{0D7BE06C-A901-4C37-A59D-5F9011FE74EF}"/>
    <cellStyle name="Heading 4 3 32" xfId="6571" xr:uid="{ECF78631-C479-4669-AE22-7B5F6FC7BA48}"/>
    <cellStyle name="Heading 4 3 33" xfId="6572" xr:uid="{46916F05-622C-44A8-8E4D-39498FC3184C}"/>
    <cellStyle name="Heading 4 3 34" xfId="6573" xr:uid="{01C8CCD6-D864-4D65-9A8D-C61226BA3991}"/>
    <cellStyle name="Heading 4 3 35" xfId="6574" xr:uid="{AC7CF42B-D515-456F-8440-62AD4C42B602}"/>
    <cellStyle name="Heading 4 3 4" xfId="6575" xr:uid="{A31BF591-8D3B-444B-943F-29390732072C}"/>
    <cellStyle name="Heading 4 3 5" xfId="6576" xr:uid="{9E37F8AD-61D9-4C77-B959-6EDC15ED204A}"/>
    <cellStyle name="Heading 4 3 6" xfId="6577" xr:uid="{22B845CC-A7B1-4F83-AAF0-DF5D334551C0}"/>
    <cellStyle name="Heading 4 3 7" xfId="6578" xr:uid="{3D259A27-E7A2-4EE3-9BA5-74B084B88216}"/>
    <cellStyle name="Heading 4 3 8" xfId="6579" xr:uid="{C16E9E27-B80B-4178-BCEB-37DC672EE4AF}"/>
    <cellStyle name="Heading 4 3 9" xfId="6580" xr:uid="{236FBC55-289B-44FB-B4B1-DB97E900B423}"/>
    <cellStyle name="Heading 4 4" xfId="8364" xr:uid="{8001BFDC-FC82-436B-BC97-233A136F2570}"/>
    <cellStyle name="HEADING1" xfId="361" xr:uid="{DDE1A6FB-BCE4-4C24-890D-A58749BA929D}"/>
    <cellStyle name="HEADING2" xfId="362" xr:uid="{3CCB7E3E-C2B9-40BA-8B61-AF23D9A44826}"/>
    <cellStyle name="Hidden" xfId="363" xr:uid="{FE2CB814-AE67-4F13-AFB8-5C8C0399B8E2}"/>
    <cellStyle name="Hyperlink 2" xfId="6581" xr:uid="{26715119-2C99-4B24-BE86-6E0B88D0C6E4}"/>
    <cellStyle name="Hyperlink 2 2" xfId="16034" xr:uid="{1BBD4A5A-DD87-4952-8BE4-25E55893E247}"/>
    <cellStyle name="Hyperlink 2 2 2" xfId="21599" xr:uid="{6C8F84A2-42AC-4DE1-BA38-DD7F875D8DFE}"/>
    <cellStyle name="Hyperlink 2 2 3" xfId="21637" xr:uid="{C72BF2EC-11B3-4371-AEFF-AC82361E2045}"/>
    <cellStyle name="Hyperlink 2 3" xfId="21639" xr:uid="{32166A1D-856B-4A6E-AA0C-8F3307EF1139}"/>
    <cellStyle name="Hyperlink 2 4" xfId="16024" xr:uid="{93C5D394-D37D-4245-A066-E1E3064AAD20}"/>
    <cellStyle name="Hyperlink 3" xfId="21548" xr:uid="{E4489C37-43E8-4578-A1FD-9E9B5E50A37B}"/>
    <cellStyle name="Hyperlink 4" xfId="16020" xr:uid="{3981C476-7108-412F-94D4-9449EBAD279A}"/>
    <cellStyle name="Input [yellow]" xfId="14" xr:uid="{E10F23F6-D26E-4D1A-B871-FE973E65B3ED}"/>
    <cellStyle name="Input [yellow] 2" xfId="8578" xr:uid="{E5E7BA24-946A-4773-90F1-FB25F9802B23}"/>
    <cellStyle name="Input [yellow] 2 2" xfId="21386" xr:uid="{EC8786E1-1D1A-44B3-BFDB-25EF0A81101D}"/>
    <cellStyle name="Input [yellow] 2 3" xfId="14782" xr:uid="{74D650C0-1FA6-4089-A65F-02950A6471A6}"/>
    <cellStyle name="Input [yellow] 3" xfId="364" xr:uid="{FDCB4320-5192-4ABA-B1F9-80C954D0A416}"/>
    <cellStyle name="Input 2" xfId="365" xr:uid="{5F06A810-7422-4901-AAC3-7DE09FD533DC}"/>
    <cellStyle name="Input 2 10" xfId="6582" xr:uid="{FAB7B7C2-0FD5-424E-ABCE-1CFA60BEFA9F}"/>
    <cellStyle name="Input 2 11" xfId="6583" xr:uid="{91AE0DF4-2819-4341-AB32-D40518C6DE59}"/>
    <cellStyle name="Input 2 12" xfId="6584" xr:uid="{F9B8D7F7-E957-4CE5-BB8D-BD9FE99F3FEA}"/>
    <cellStyle name="Input 2 13" xfId="6585" xr:uid="{EB5DD683-81AA-43AA-A262-171B7E403DAB}"/>
    <cellStyle name="Input 2 14" xfId="6586" xr:uid="{200E7377-8984-44AC-A23B-E8DCB65396DE}"/>
    <cellStyle name="Input 2 15" xfId="6587" xr:uid="{B450E35E-679D-45A6-A89B-A5198EBEC638}"/>
    <cellStyle name="Input 2 16" xfId="6588" xr:uid="{E0845531-8872-480A-A429-C483B7A00729}"/>
    <cellStyle name="Input 2 17" xfId="6589" xr:uid="{E8D1ADED-DEB0-49E5-8B13-AF28CAE535CB}"/>
    <cellStyle name="Input 2 18" xfId="6590" xr:uid="{E5406EEC-4503-47A5-8218-1C0BDCA6A182}"/>
    <cellStyle name="Input 2 19" xfId="6591" xr:uid="{CB8584A1-1CF2-4EBF-BDEE-5C92EC422469}"/>
    <cellStyle name="Input 2 2" xfId="6592" xr:uid="{96A04F3C-15E8-451C-A717-D57D02201C6B}"/>
    <cellStyle name="Input 2 2 10" xfId="6593" xr:uid="{CE0D5C0C-35C1-4DA6-A762-F510F86E6F3D}"/>
    <cellStyle name="Input 2 2 10 2" xfId="14831" xr:uid="{79B0ED3F-8BF2-43EC-BD37-6CA5E4D0D983}"/>
    <cellStyle name="Input 2 2 10 2 2" xfId="15079" xr:uid="{8E518717-2016-4688-A2EE-329092CAAB44}"/>
    <cellStyle name="Input 2 2 10 2 2 2" xfId="20544" xr:uid="{714B5A8D-EB41-463D-BF2F-F81DC366D74C}"/>
    <cellStyle name="Input 2 2 10 2 3" xfId="20748" xr:uid="{9CD3056E-99B0-4612-82E1-A8C1D337667E}"/>
    <cellStyle name="Input 2 2 10 3" xfId="14414" xr:uid="{44E00CD3-CFA4-42F9-91F9-0845112505CF}"/>
    <cellStyle name="Input 2 2 10 3 2" xfId="20990" xr:uid="{158F1988-6F78-470C-BBA1-5901796BEAA3}"/>
    <cellStyle name="Input 2 2 10 4" xfId="14107" xr:uid="{92EA63BF-FAE8-466E-8705-3010849BD1A2}"/>
    <cellStyle name="Input 2 2 10 4 2" xfId="21074" xr:uid="{36B102A7-C55C-4D19-8F54-4A192A5B6662}"/>
    <cellStyle name="Input 2 2 10 5" xfId="21470" xr:uid="{4E0783E6-2099-4FC7-9D85-39F83B9ED2DF}"/>
    <cellStyle name="Input 2 2 11" xfId="6594" xr:uid="{DB8D7283-E55A-4C7E-AFB1-B2DAE1DD373E}"/>
    <cellStyle name="Input 2 2 11 2" xfId="14832" xr:uid="{383D9E29-D7B4-4709-9216-18DACD8F81F5}"/>
    <cellStyle name="Input 2 2 11 2 2" xfId="15080" xr:uid="{0728006B-D850-4C78-8EA2-307E835B72F0}"/>
    <cellStyle name="Input 2 2 11 2 2 2" xfId="20543" xr:uid="{99190CF7-168F-4DC8-A14B-576AD7DEFDBC}"/>
    <cellStyle name="Input 2 2 11 2 3" xfId="20747" xr:uid="{B5A0632C-DF5F-487C-BD30-6AF9E3C7DA44}"/>
    <cellStyle name="Input 2 2 11 3" xfId="14415" xr:uid="{A3EAC6D9-5378-4C78-BFA1-872F27FD50DF}"/>
    <cellStyle name="Input 2 2 11 3 2" xfId="20989" xr:uid="{9D094C77-29B1-4865-ADB8-3EB5D9A2500F}"/>
    <cellStyle name="Input 2 2 11 4" xfId="14106" xr:uid="{A76E9CD0-0B5C-4F3A-AE7A-FF67D5586780}"/>
    <cellStyle name="Input 2 2 11 4 2" xfId="21075" xr:uid="{E2748B97-FC54-4668-95A4-7C09CD81F621}"/>
    <cellStyle name="Input 2 2 11 5" xfId="21440" xr:uid="{83FC4CD5-4252-477D-BED2-05D171E3FA6B}"/>
    <cellStyle name="Input 2 2 12" xfId="6595" xr:uid="{90AD7287-6737-4706-8F32-3C69699E294A}"/>
    <cellStyle name="Input 2 2 12 2" xfId="14833" xr:uid="{61734149-5CDC-4934-A4DA-304C78A2777E}"/>
    <cellStyle name="Input 2 2 12 2 2" xfId="15081" xr:uid="{BCFA16C5-18E2-4214-9923-C821C4A009A4}"/>
    <cellStyle name="Input 2 2 12 2 2 2" xfId="20542" xr:uid="{9D4FD5C6-DE3E-457F-9DA2-B5850761C4A6}"/>
    <cellStyle name="Input 2 2 12 2 3" xfId="20746" xr:uid="{209BF3D8-B8BB-4F3F-AA17-631BB8B33B0F}"/>
    <cellStyle name="Input 2 2 12 3" xfId="14416" xr:uid="{AD554000-934C-4F12-ADB5-44F1F62C7A0D}"/>
    <cellStyle name="Input 2 2 12 3 2" xfId="20988" xr:uid="{810CB59A-5FF8-4C22-862B-52F5B2DB2D5C}"/>
    <cellStyle name="Input 2 2 12 4" xfId="14105" xr:uid="{BA6D2254-D17E-41A5-92AB-680BCEAE4438}"/>
    <cellStyle name="Input 2 2 12 4 2" xfId="21076" xr:uid="{06BBF788-63C0-4695-9D84-7CD7B624DB77}"/>
    <cellStyle name="Input 2 2 12 5" xfId="21420" xr:uid="{1BDA4A78-C8CD-4E86-94B8-5A27DC2C8EAE}"/>
    <cellStyle name="Input 2 2 13" xfId="6596" xr:uid="{F572BA46-0DB8-4693-9BD3-FEA9E9CD0BAD}"/>
    <cellStyle name="Input 2 2 13 2" xfId="14834" xr:uid="{4F59A4E6-4829-4455-BFDF-99168557C448}"/>
    <cellStyle name="Input 2 2 13 2 2" xfId="15082" xr:uid="{C4A85BBA-B6D5-49F6-8173-E177EE3DEE8B}"/>
    <cellStyle name="Input 2 2 13 2 2 2" xfId="20541" xr:uid="{06812062-9286-4CF4-86C5-DD6C68D5F988}"/>
    <cellStyle name="Input 2 2 13 2 3" xfId="20745" xr:uid="{3356435C-9AF5-4CB1-A42D-4008006AFC8E}"/>
    <cellStyle name="Input 2 2 13 3" xfId="14417" xr:uid="{1F1A4BE9-508D-483C-A6FE-F06BA1004BEC}"/>
    <cellStyle name="Input 2 2 13 3 2" xfId="20987" xr:uid="{C4D54808-1D10-425B-A110-D9578E66DA06}"/>
    <cellStyle name="Input 2 2 13 4" xfId="14104" xr:uid="{5C2B56D2-EA3E-4281-9272-F011949969F2}"/>
    <cellStyle name="Input 2 2 13 4 2" xfId="21077" xr:uid="{9B906AC3-CC3C-4759-8FD4-46FC35E000C5}"/>
    <cellStyle name="Input 2 2 13 5" xfId="21408" xr:uid="{E80A2CB5-EE7B-450C-A1E4-48641F723A45}"/>
    <cellStyle name="Input 2 2 14" xfId="6597" xr:uid="{BCD205EC-54D7-49C0-BCD3-0A96494AB195}"/>
    <cellStyle name="Input 2 2 14 2" xfId="14835" xr:uid="{FED3E724-2C98-4BC2-8373-05119BDC5AE4}"/>
    <cellStyle name="Input 2 2 14 2 2" xfId="15083" xr:uid="{0A1486D7-7C7C-4E00-A8FB-D133441364E4}"/>
    <cellStyle name="Input 2 2 14 2 2 2" xfId="20540" xr:uid="{BA96F805-6492-41C8-8903-0B78D10E778C}"/>
    <cellStyle name="Input 2 2 14 2 3" xfId="20744" xr:uid="{43F31B20-0997-4FD4-AC7C-ACEF18DE9DAA}"/>
    <cellStyle name="Input 2 2 14 3" xfId="14418" xr:uid="{DA5D4716-1262-4418-84C4-A9C173C0532F}"/>
    <cellStyle name="Input 2 2 14 3 2" xfId="20986" xr:uid="{C6D9E47D-F4F0-40F7-9880-F0C1A8A58146}"/>
    <cellStyle name="Input 2 2 14 4" xfId="14103" xr:uid="{40591586-67F1-4809-9923-3BB22287777C}"/>
    <cellStyle name="Input 2 2 14 4 2" xfId="21078" xr:uid="{9F7A68CD-E348-4706-BB44-439DD17CDA23}"/>
    <cellStyle name="Input 2 2 14 5" xfId="21448" xr:uid="{54BCFA00-CA0E-403F-9E75-F3E12DD95253}"/>
    <cellStyle name="Input 2 2 15" xfId="6598" xr:uid="{18C05960-49E3-4A70-AC91-B14D46287C01}"/>
    <cellStyle name="Input 2 2 15 2" xfId="14836" xr:uid="{B0D8FDF0-61C6-46CC-BC55-FDF2D695030D}"/>
    <cellStyle name="Input 2 2 15 2 2" xfId="15084" xr:uid="{97FF0A54-421A-4372-9F4F-1FD87D50CD53}"/>
    <cellStyle name="Input 2 2 15 2 2 2" xfId="20539" xr:uid="{98A6AA21-3CCC-4C12-A002-A244B870B9DE}"/>
    <cellStyle name="Input 2 2 15 2 3" xfId="20743" xr:uid="{9E33501F-E951-49EC-9775-2326E611A83B}"/>
    <cellStyle name="Input 2 2 15 3" xfId="14419" xr:uid="{3D3FC9CB-FD09-4555-AFC6-9D5AA8A60D00}"/>
    <cellStyle name="Input 2 2 15 3 2" xfId="20985" xr:uid="{857AF1FC-28F1-4F27-ACD8-370B185A18B7}"/>
    <cellStyle name="Input 2 2 15 4" xfId="14102" xr:uid="{4668642E-7033-42B8-9BBD-526176A7BF82}"/>
    <cellStyle name="Input 2 2 15 4 2" xfId="21079" xr:uid="{34D50C21-6D2F-4811-B9A8-4182FC618A02}"/>
    <cellStyle name="Input 2 2 15 5" xfId="21501" xr:uid="{FDC952A2-6B37-45E9-A8FA-44EB8B4BEE1C}"/>
    <cellStyle name="Input 2 2 16" xfId="6599" xr:uid="{3A6F4BD6-1741-404A-82B7-4D18BFCC3BD3}"/>
    <cellStyle name="Input 2 2 16 2" xfId="14837" xr:uid="{99D0762F-483E-40A4-8A62-0DE6B1C2FDD3}"/>
    <cellStyle name="Input 2 2 16 2 2" xfId="15085" xr:uid="{E59FF12E-9EDD-481E-AE05-15E9075FBC26}"/>
    <cellStyle name="Input 2 2 16 2 2 2" xfId="20538" xr:uid="{093C16B5-4276-4B48-B23B-323FC7A4E82B}"/>
    <cellStyle name="Input 2 2 16 2 3" xfId="20742" xr:uid="{0E6EB757-7FDD-4B6A-AAA3-2FB1D84846EF}"/>
    <cellStyle name="Input 2 2 16 3" xfId="14420" xr:uid="{D5DD601A-1C69-42CE-B6D2-0E86FA069EBB}"/>
    <cellStyle name="Input 2 2 16 3 2" xfId="20984" xr:uid="{4FDC159F-5E94-4135-B53B-0EEE0A13CF06}"/>
    <cellStyle name="Input 2 2 16 4" xfId="14101" xr:uid="{02F7A8ED-2BC3-45AB-A6F6-DD55B2F091BB}"/>
    <cellStyle name="Input 2 2 16 4 2" xfId="21080" xr:uid="{EDC5AD97-690B-4737-9BBE-AB958BE4F4AA}"/>
    <cellStyle name="Input 2 2 16 5" xfId="21433" xr:uid="{2742AADC-B01B-4C61-BF6C-22D86B74484E}"/>
    <cellStyle name="Input 2 2 17" xfId="6600" xr:uid="{E88C2C33-3869-49E5-8405-CA92D758525E}"/>
    <cellStyle name="Input 2 2 17 2" xfId="14838" xr:uid="{CC914415-4756-471A-B62C-D8D9B7B48050}"/>
    <cellStyle name="Input 2 2 17 2 2" xfId="15086" xr:uid="{A6025361-A06D-4602-A697-F43CAB486DA8}"/>
    <cellStyle name="Input 2 2 17 2 2 2" xfId="20537" xr:uid="{8791A7A1-F187-4B0F-A488-5900A2F125BC}"/>
    <cellStyle name="Input 2 2 17 2 3" xfId="20741" xr:uid="{14172033-E239-4ED7-95C0-FF46773A7246}"/>
    <cellStyle name="Input 2 2 17 3" xfId="14421" xr:uid="{9EE3FF67-5429-4335-A39F-6D5863A60DDD}"/>
    <cellStyle name="Input 2 2 17 3 2" xfId="20983" xr:uid="{05607884-FEEF-471D-B11C-1F6FC8FA726F}"/>
    <cellStyle name="Input 2 2 17 4" xfId="14100" xr:uid="{6DEBE1EB-DACF-4063-8DCE-B2E6B81F4663}"/>
    <cellStyle name="Input 2 2 17 4 2" xfId="21081" xr:uid="{8AAD8DB6-F19C-4F8D-97AC-97243AADD6FD}"/>
    <cellStyle name="Input 2 2 17 5" xfId="21412" xr:uid="{9C66348C-7072-435C-954C-FBA22EA98749}"/>
    <cellStyle name="Input 2 2 18" xfId="6601" xr:uid="{094E7755-C3BF-4F8C-BFFC-EC405EB47E92}"/>
    <cellStyle name="Input 2 2 18 2" xfId="14839" xr:uid="{85EC7F2C-6DAB-4743-9811-F97AB8F1D298}"/>
    <cellStyle name="Input 2 2 18 2 2" xfId="15087" xr:uid="{05092E18-3510-44F5-91FE-EC047C8321E2}"/>
    <cellStyle name="Input 2 2 18 2 2 2" xfId="20536" xr:uid="{C9CC3310-485A-422C-823A-964372F784AF}"/>
    <cellStyle name="Input 2 2 18 2 3" xfId="20740" xr:uid="{C238CB7F-3621-4321-B2C5-44B4556F5BF5}"/>
    <cellStyle name="Input 2 2 18 3" xfId="14422" xr:uid="{0BB4FCEE-F0EE-40A4-97AB-2A4B3A237493}"/>
    <cellStyle name="Input 2 2 18 3 2" xfId="20982" xr:uid="{AEFEF30A-ABB5-42D5-81A8-6047799ED2B3}"/>
    <cellStyle name="Input 2 2 18 4" xfId="14099" xr:uid="{97DAF53B-DE39-402E-AED5-A217D49A2F9C}"/>
    <cellStyle name="Input 2 2 18 4 2" xfId="21082" xr:uid="{1B8FF5B6-8202-45A2-8399-1BB8F3460AB4}"/>
    <cellStyle name="Input 2 2 18 5" xfId="20413" xr:uid="{827F6D07-503F-4C12-89BA-C9BA9B8421E2}"/>
    <cellStyle name="Input 2 2 19" xfId="6602" xr:uid="{1B1060D4-7E1A-4796-BF7A-AD54418E4A64}"/>
    <cellStyle name="Input 2 2 19 2" xfId="14840" xr:uid="{B6169459-51FA-4F0A-97A3-F2953EAE8772}"/>
    <cellStyle name="Input 2 2 19 2 2" xfId="15088" xr:uid="{8903B714-65ED-4A1F-AEE1-09EC9EA2B998}"/>
    <cellStyle name="Input 2 2 19 2 2 2" xfId="20535" xr:uid="{FC71403E-46E7-4307-BB0C-249D8ECF6D45}"/>
    <cellStyle name="Input 2 2 19 2 3" xfId="20739" xr:uid="{96FA0601-D7C7-43AC-9C3A-83A1E17DC248}"/>
    <cellStyle name="Input 2 2 19 3" xfId="14423" xr:uid="{7521B50D-DF0C-46F5-B09A-4352594AFEB4}"/>
    <cellStyle name="Input 2 2 19 3 2" xfId="20981" xr:uid="{23938687-8AF5-43E0-99FA-22784F8582F5}"/>
    <cellStyle name="Input 2 2 19 4" xfId="14098" xr:uid="{3D8BBE80-E2F0-4EC1-8909-7B891F215FD3}"/>
    <cellStyle name="Input 2 2 19 4 2" xfId="21083" xr:uid="{F11407A1-1D6A-49F9-8898-EEE33887F878}"/>
    <cellStyle name="Input 2 2 19 5" xfId="21446" xr:uid="{C0709C59-21B5-4FE1-BADD-8A3644C84250}"/>
    <cellStyle name="Input 2 2 2" xfId="6603" xr:uid="{C782246A-C527-4195-944D-45149FE39637}"/>
    <cellStyle name="Input 2 2 2 10" xfId="6604" xr:uid="{11F82293-E791-45A4-BA10-D6F64552DFA6}"/>
    <cellStyle name="Input 2 2 2 11" xfId="6605" xr:uid="{699754D5-4A76-410B-8304-59D873D3D056}"/>
    <cellStyle name="Input 2 2 2 12" xfId="6606" xr:uid="{08E4EC74-780D-4A1C-99EC-A04486AED855}"/>
    <cellStyle name="Input 2 2 2 13" xfId="6607" xr:uid="{03ED413B-347D-4F75-831B-654BFD072307}"/>
    <cellStyle name="Input 2 2 2 14" xfId="6608" xr:uid="{351DC507-7352-4A9F-B893-A91075C76CE4}"/>
    <cellStyle name="Input 2 2 2 15" xfId="6609" xr:uid="{E5FF626C-E7F0-4D77-AFAD-007D3AA9420F}"/>
    <cellStyle name="Input 2 2 2 16" xfId="6610" xr:uid="{2AA3DBDA-3D06-4E31-AB8B-413CFFE5BC90}"/>
    <cellStyle name="Input 2 2 2 17" xfId="6611" xr:uid="{B722E65C-8A75-4EBE-B036-FF047B5770E6}"/>
    <cellStyle name="Input 2 2 2 18" xfId="6612" xr:uid="{53CE9FB0-3815-446B-A6D8-E4771B8EEE4C}"/>
    <cellStyle name="Input 2 2 2 19" xfId="6613" xr:uid="{AF21A52E-EFAB-4FE8-B674-29ED8DAFC2DE}"/>
    <cellStyle name="Input 2 2 2 2" xfId="6614" xr:uid="{CC1DBCA9-5D0C-47E4-91FC-E8D78E46D431}"/>
    <cellStyle name="Input 2 2 2 20" xfId="6615" xr:uid="{EBE26D3F-5949-479A-BF0B-33B46F5C43C2}"/>
    <cellStyle name="Input 2 2 2 21" xfId="6616" xr:uid="{140EE516-8ADA-4747-A1C9-82895817128A}"/>
    <cellStyle name="Input 2 2 2 22" xfId="6617" xr:uid="{2275F835-BA74-4E0A-8ACA-454CEC8EC0C0}"/>
    <cellStyle name="Input 2 2 2 23" xfId="14841" xr:uid="{08CD1371-47DC-40E4-A1F3-199F34345A01}"/>
    <cellStyle name="Input 2 2 2 23 2" xfId="15089" xr:uid="{4928BE85-7F88-4072-A1E5-A7EB783AE12F}"/>
    <cellStyle name="Input 2 2 2 23 2 2" xfId="20534" xr:uid="{6E2B55AF-CB84-42AD-B8AA-D73FB46D1AED}"/>
    <cellStyle name="Input 2 2 2 23 3" xfId="20738" xr:uid="{EDD95C8B-5469-4B27-826D-5E9DAF677036}"/>
    <cellStyle name="Input 2 2 2 24" xfId="14424" xr:uid="{7B4E0358-E906-4DDB-BE29-11CB0C6449A2}"/>
    <cellStyle name="Input 2 2 2 24 2" xfId="20980" xr:uid="{D13F3093-E188-4E21-A732-9774AA9B6458}"/>
    <cellStyle name="Input 2 2 2 25" xfId="14097" xr:uid="{FED4B7F9-1977-42CE-BD10-F2E4DDD0CF7D}"/>
    <cellStyle name="Input 2 2 2 25 2" xfId="21084" xr:uid="{6AD78384-9FDA-49BD-8329-F624EB8DE3D7}"/>
    <cellStyle name="Input 2 2 2 26" xfId="21500" xr:uid="{EFB88EC9-9154-4A2A-BB6B-E12424432753}"/>
    <cellStyle name="Input 2 2 2 3" xfId="6618" xr:uid="{26CFCA51-191D-44CA-B31C-52720FF21D96}"/>
    <cellStyle name="Input 2 2 2 4" xfId="6619" xr:uid="{D162B298-D476-4072-A8A7-D6B8647C8409}"/>
    <cellStyle name="Input 2 2 2 5" xfId="6620" xr:uid="{94CB515A-BE78-4396-A33C-F2D1FDC55C58}"/>
    <cellStyle name="Input 2 2 2 6" xfId="6621" xr:uid="{E5356A07-D1CC-40B8-AAC5-B53A2C4935F9}"/>
    <cellStyle name="Input 2 2 2 7" xfId="6622" xr:uid="{2141215C-3E4A-4918-8D90-4C7EEECA88B1}"/>
    <cellStyle name="Input 2 2 2 8" xfId="6623" xr:uid="{F6CED70E-3F3F-451D-9BB4-5CA5243673E6}"/>
    <cellStyle name="Input 2 2 2 9" xfId="6624" xr:uid="{967ED163-5F1E-4B33-A389-AF92BF0D8089}"/>
    <cellStyle name="Input 2 2 20" xfId="6625" xr:uid="{7D402124-708A-47EC-83AD-498414CAAB69}"/>
    <cellStyle name="Input 2 2 20 2" xfId="14842" xr:uid="{BCDE021B-FC00-4B94-8B94-E1E42F493A16}"/>
    <cellStyle name="Input 2 2 20 2 2" xfId="15090" xr:uid="{3551B038-C4B8-4A35-A216-24BFEE41A88D}"/>
    <cellStyle name="Input 2 2 20 2 2 2" xfId="20533" xr:uid="{3B0311DB-559C-46AC-9183-44F57FC723B3}"/>
    <cellStyle name="Input 2 2 20 2 3" xfId="20737" xr:uid="{332E58DF-0296-4BEC-91A4-EC7D04FB95EA}"/>
    <cellStyle name="Input 2 2 20 3" xfId="14425" xr:uid="{E4403746-8907-46D8-8CFD-7A5CABE9EC44}"/>
    <cellStyle name="Input 2 2 20 3 2" xfId="20979" xr:uid="{4901E381-86EF-49E8-985F-E57017F3F5F9}"/>
    <cellStyle name="Input 2 2 20 4" xfId="14096" xr:uid="{CE771244-003E-430F-9D14-A74329EC0C5E}"/>
    <cellStyle name="Input 2 2 20 4 2" xfId="21085" xr:uid="{790325A1-55CB-4C9D-A2E6-8261EDE6AB08}"/>
    <cellStyle name="Input 2 2 20 5" xfId="21414" xr:uid="{B9746A1D-4B02-421D-A47D-AF618AF852E7}"/>
    <cellStyle name="Input 2 2 21" xfId="6626" xr:uid="{9C867CFB-B3A9-4FEA-8D85-49CF20DA2B41}"/>
    <cellStyle name="Input 2 2 21 2" xfId="14843" xr:uid="{F3C0DB3E-147D-4CA4-A517-26C192463F01}"/>
    <cellStyle name="Input 2 2 21 2 2" xfId="15091" xr:uid="{5F11C08F-BC3E-4CFF-91E1-C0710234FDE9}"/>
    <cellStyle name="Input 2 2 21 2 2 2" xfId="20532" xr:uid="{FFB231AA-E317-4D68-8F15-DE68848584BF}"/>
    <cellStyle name="Input 2 2 21 2 3" xfId="20736" xr:uid="{D5703DBF-1672-4A8F-B001-542FA4D331ED}"/>
    <cellStyle name="Input 2 2 21 3" xfId="14426" xr:uid="{B032703F-27D1-4568-8411-FDFA0B61613D}"/>
    <cellStyle name="Input 2 2 21 3 2" xfId="20978" xr:uid="{0951FA2E-B62F-4E23-9552-64659F075C7D}"/>
    <cellStyle name="Input 2 2 21 4" xfId="14095" xr:uid="{C60DCCA4-DDDD-4586-8D39-078E4EEB2254}"/>
    <cellStyle name="Input 2 2 21 4 2" xfId="21086" xr:uid="{AAC6F25F-367D-4FDD-A8CD-B52C7C669714}"/>
    <cellStyle name="Input 2 2 21 5" xfId="21350" xr:uid="{75D6FF12-971B-4C9E-8503-50F45D86DE51}"/>
    <cellStyle name="Input 2 2 22" xfId="6627" xr:uid="{5DE27B40-D868-43FA-9300-473DF8D544EA}"/>
    <cellStyle name="Input 2 2 22 2" xfId="14844" xr:uid="{F7AD638D-51EF-4BE9-AF9D-697D56659245}"/>
    <cellStyle name="Input 2 2 22 2 2" xfId="15092" xr:uid="{B252B84C-954C-41A2-9871-D1DBBCEB7CA0}"/>
    <cellStyle name="Input 2 2 22 2 2 2" xfId="20531" xr:uid="{9EC8351D-5A17-4479-B5CD-86729DD31A81}"/>
    <cellStyle name="Input 2 2 22 2 3" xfId="20735" xr:uid="{DC5B08D9-1DDC-41DA-85EF-DDECD2FF1FF9}"/>
    <cellStyle name="Input 2 2 22 3" xfId="14427" xr:uid="{C76E8335-1557-4F95-8523-280D0E7D59EA}"/>
    <cellStyle name="Input 2 2 22 3 2" xfId="20977" xr:uid="{DC8667AE-3A59-49CD-AF17-854ADEE910D3}"/>
    <cellStyle name="Input 2 2 22 4" xfId="14094" xr:uid="{A0DB12A6-C5C4-4B31-B38F-7BAC7207B603}"/>
    <cellStyle name="Input 2 2 22 4 2" xfId="21087" xr:uid="{F3D0B935-6E47-4C40-8EF0-4A3F658293A0}"/>
    <cellStyle name="Input 2 2 22 5" xfId="20385" xr:uid="{685B000F-C560-478C-8D42-518CFE216BF2}"/>
    <cellStyle name="Input 2 2 3" xfId="6628" xr:uid="{B34684D4-1B4D-46A7-B83E-6582AADF1A91}"/>
    <cellStyle name="Input 2 2 3 2" xfId="14845" xr:uid="{2BD048AB-E4FE-4348-9CF9-DE2E825B8FD9}"/>
    <cellStyle name="Input 2 2 3 2 2" xfId="15093" xr:uid="{BB8A1D7B-80A7-4A55-A257-A5E86C4AF3E4}"/>
    <cellStyle name="Input 2 2 3 2 2 2" xfId="20530" xr:uid="{0D614F54-965C-4ABC-B072-FE5401564797}"/>
    <cellStyle name="Input 2 2 3 2 3" xfId="20734" xr:uid="{9809CB70-939E-4C67-9DBB-0DA3590BA45E}"/>
    <cellStyle name="Input 2 2 3 3" xfId="14428" xr:uid="{E1F04113-149A-4C80-95FA-ED6EB18D1A18}"/>
    <cellStyle name="Input 2 2 3 3 2" xfId="20976" xr:uid="{E129E670-156C-4AAD-A0CB-70F7A0FA3216}"/>
    <cellStyle name="Input 2 2 3 4" xfId="14093" xr:uid="{E9860473-F33D-4000-BEF2-B5D8C5B3BB13}"/>
    <cellStyle name="Input 2 2 3 4 2" xfId="21088" xr:uid="{5200B853-EE61-4404-A3A6-CA2F9ECD33F4}"/>
    <cellStyle name="Input 2 2 3 5" xfId="21487" xr:uid="{C0862B0F-BCC6-462C-BE67-8A4804FF3BE0}"/>
    <cellStyle name="Input 2 2 4" xfId="6629" xr:uid="{13195490-48DA-41AB-8E12-D5F553F2FEA1}"/>
    <cellStyle name="Input 2 2 4 2" xfId="14846" xr:uid="{49B132D6-9221-45B4-A6A7-B36B033BA7A2}"/>
    <cellStyle name="Input 2 2 4 2 2" xfId="15094" xr:uid="{3D777AE4-668E-42D3-955B-8ECA410C03AE}"/>
    <cellStyle name="Input 2 2 4 2 2 2" xfId="20529" xr:uid="{E3995A2D-F47C-40EF-91F1-C83FFD9754FB}"/>
    <cellStyle name="Input 2 2 4 2 3" xfId="20733" xr:uid="{E8427D67-0D90-489F-ADC7-D3721C98E305}"/>
    <cellStyle name="Input 2 2 4 3" xfId="14429" xr:uid="{7AA21241-8CF8-4D9E-B325-A8F48BAFBA51}"/>
    <cellStyle name="Input 2 2 4 3 2" xfId="20975" xr:uid="{ABC02D46-7DF9-4E9E-8098-591423AF8E80}"/>
    <cellStyle name="Input 2 2 4 4" xfId="14092" xr:uid="{B09F506E-42EF-40F6-B281-106AABBA4965}"/>
    <cellStyle name="Input 2 2 4 4 2" xfId="21089" xr:uid="{5B64B8C1-CF4C-4CA8-A395-D4B457578C68}"/>
    <cellStyle name="Input 2 2 4 5" xfId="21445" xr:uid="{43BB7DFF-024B-42D7-92FE-F080DB5A7B4B}"/>
    <cellStyle name="Input 2 2 5" xfId="6630" xr:uid="{F7480978-0A6C-42E0-807A-6D9300D3941C}"/>
    <cellStyle name="Input 2 2 5 2" xfId="14847" xr:uid="{A3CB0BC8-8C38-45FB-ACF5-8A5FA14AFF4A}"/>
    <cellStyle name="Input 2 2 5 2 2" xfId="15095" xr:uid="{F66A5518-E043-4CEA-95B5-6AD786E624A3}"/>
    <cellStyle name="Input 2 2 5 2 2 2" xfId="20528" xr:uid="{94ADF9BD-0966-4EC2-B7A6-1CF869358DE1}"/>
    <cellStyle name="Input 2 2 5 2 3" xfId="20732" xr:uid="{3436E0B5-3CB2-4BD9-B025-52A8FC88FD3F}"/>
    <cellStyle name="Input 2 2 5 3" xfId="14430" xr:uid="{5FCD879E-F4E5-4E1A-B317-E635BB83E609}"/>
    <cellStyle name="Input 2 2 5 3 2" xfId="20974" xr:uid="{E71A0264-ABB0-4CCE-BBE3-F17565A39F70}"/>
    <cellStyle name="Input 2 2 5 4" xfId="14091" xr:uid="{38C80768-CDE4-4B22-A6C6-19076F814E97}"/>
    <cellStyle name="Input 2 2 5 4 2" xfId="21090" xr:uid="{CA369452-0320-409D-AFCB-EF4059D89A3F}"/>
    <cellStyle name="Input 2 2 5 5" xfId="21422" xr:uid="{767E046E-F274-4A22-A7BF-53D3AD717DAA}"/>
    <cellStyle name="Input 2 2 6" xfId="6631" xr:uid="{E145B8FA-0C27-4715-BA73-6875BD39D1BD}"/>
    <cellStyle name="Input 2 2 6 2" xfId="14848" xr:uid="{15E961D6-0FB6-4602-9E52-FDB2717433A3}"/>
    <cellStyle name="Input 2 2 6 2 2" xfId="15096" xr:uid="{2490321C-9DFD-45F0-91B8-F5FF6FA2F89E}"/>
    <cellStyle name="Input 2 2 6 2 2 2" xfId="20527" xr:uid="{0DAD4556-B962-4FE6-9F68-4224552E5C62}"/>
    <cellStyle name="Input 2 2 6 2 3" xfId="20731" xr:uid="{2FF94B2F-D785-4A4A-A26C-3B600DC210E7}"/>
    <cellStyle name="Input 2 2 6 3" xfId="14431" xr:uid="{6AE4E64A-BA8B-46AC-A19C-1682C3A38A8D}"/>
    <cellStyle name="Input 2 2 6 3 2" xfId="20973" xr:uid="{D6F64347-352E-4CD8-889F-047C58F80DBE}"/>
    <cellStyle name="Input 2 2 6 4" xfId="14090" xr:uid="{7588A6C6-0BC6-4FBE-866F-F9B71CDC6B7F}"/>
    <cellStyle name="Input 2 2 6 4 2" xfId="21091" xr:uid="{EED18FA7-3CB2-4FFB-8F3E-D44F3AB737D4}"/>
    <cellStyle name="Input 2 2 6 5" xfId="21499" xr:uid="{E8C6376C-8526-49B5-BE94-E6A1EA31C0B6}"/>
    <cellStyle name="Input 2 2 7" xfId="6632" xr:uid="{D7FD434C-DDA1-4478-BF62-75E81D967A6E}"/>
    <cellStyle name="Input 2 2 7 2" xfId="14849" xr:uid="{B6E69470-37D3-427D-BE2A-E18594BAC7DA}"/>
    <cellStyle name="Input 2 2 7 2 2" xfId="15097" xr:uid="{5FA29DBA-DD4C-4E37-855D-078123CE55F8}"/>
    <cellStyle name="Input 2 2 7 2 2 2" xfId="20526" xr:uid="{1AAB635E-BF0C-4CA6-8B26-098F00718F5F}"/>
    <cellStyle name="Input 2 2 7 2 3" xfId="20730" xr:uid="{AC1BEC8F-E9B9-4C43-AD6B-E7B086A33EF9}"/>
    <cellStyle name="Input 2 2 7 3" xfId="14432" xr:uid="{92BCD188-AE01-4C59-95B2-DDDEE081CA29}"/>
    <cellStyle name="Input 2 2 7 3 2" xfId="20972" xr:uid="{DC5D96CD-9FFE-46DF-8D4A-E35995816500}"/>
    <cellStyle name="Input 2 2 7 4" xfId="14089" xr:uid="{107A54CB-2B52-4376-85AC-819128F765E7}"/>
    <cellStyle name="Input 2 2 7 4 2" xfId="21092" xr:uid="{C8AD9566-5C4A-4858-B3B5-026C9C453A72}"/>
    <cellStyle name="Input 2 2 7 5" xfId="21432" xr:uid="{C32F87EE-6FC8-4943-A1F5-47E346366CCF}"/>
    <cellStyle name="Input 2 2 8" xfId="6633" xr:uid="{F95D3D19-0EFC-4211-B403-ED84DB1316E8}"/>
    <cellStyle name="Input 2 2 8 2" xfId="14850" xr:uid="{5C7FF4E0-2485-4A7D-BE65-777620997E3B}"/>
    <cellStyle name="Input 2 2 8 2 2" xfId="15098" xr:uid="{635ED2E6-AEF4-4D6B-BCC7-2B0B868D89CA}"/>
    <cellStyle name="Input 2 2 8 2 2 2" xfId="20525" xr:uid="{257F88D4-1B6C-4306-BCF7-319250852E34}"/>
    <cellStyle name="Input 2 2 8 2 3" xfId="20729" xr:uid="{62437C8D-0C59-45B2-81D6-4CA6D1DA6F51}"/>
    <cellStyle name="Input 2 2 8 3" xfId="14433" xr:uid="{83DA63C7-CCB0-4F39-BDD7-2BF91BC9B37D}"/>
    <cellStyle name="Input 2 2 8 3 2" xfId="20971" xr:uid="{EEB13712-CDB8-4BA7-A562-7782044424F2}"/>
    <cellStyle name="Input 2 2 8 4" xfId="14088" xr:uid="{1B1F4423-FEAB-44B4-80A0-1BDFE221AA8F}"/>
    <cellStyle name="Input 2 2 8 4 2" xfId="21093" xr:uid="{2726225E-2D60-4879-BA73-6DB71900ED3C}"/>
    <cellStyle name="Input 2 2 8 5" xfId="21411" xr:uid="{818239AA-35F8-4A22-AFFA-DC6762E39AB0}"/>
    <cellStyle name="Input 2 2 9" xfId="6634" xr:uid="{9EFDE58B-CFD4-44C4-A3B7-91DFE49C3F88}"/>
    <cellStyle name="Input 2 2 9 2" xfId="14851" xr:uid="{9CAA3E5B-3782-45EE-BB6E-F2FD14A95A93}"/>
    <cellStyle name="Input 2 2 9 2 2" xfId="15099" xr:uid="{E2E102A1-0C00-42C5-96EF-6158D21A42E8}"/>
    <cellStyle name="Input 2 2 9 2 2 2" xfId="20524" xr:uid="{E7BDA094-FBC1-4573-A0CB-AA9501046AF6}"/>
    <cellStyle name="Input 2 2 9 2 3" xfId="20728" xr:uid="{3BF3D063-0177-4728-A584-C64CF8F1DB8E}"/>
    <cellStyle name="Input 2 2 9 3" xfId="14434" xr:uid="{26688CCF-68C7-4E2B-972B-F032392DD5F2}"/>
    <cellStyle name="Input 2 2 9 3 2" xfId="20970" xr:uid="{412AA3A1-ECF9-4AE4-B9A1-7C7E54E88969}"/>
    <cellStyle name="Input 2 2 9 4" xfId="14087" xr:uid="{E7338505-D6F2-4385-B070-D056F1735E96}"/>
    <cellStyle name="Input 2 2 9 4 2" xfId="21094" xr:uid="{BC655B0B-8D2E-427D-8F64-49528AA87F65}"/>
    <cellStyle name="Input 2 2 9 5" xfId="21496" xr:uid="{7D8DC51C-9E0A-49F9-8316-54F0E0631111}"/>
    <cellStyle name="Input 2 20" xfId="6635" xr:uid="{F760D37C-2973-4284-ADD1-67F1625321C0}"/>
    <cellStyle name="Input 2 21" xfId="6636" xr:uid="{0FBD86F6-C570-492E-9CB5-70EA7349286F}"/>
    <cellStyle name="Input 2 22" xfId="6637" xr:uid="{716B8384-11B7-4C81-A214-011921FB61BC}"/>
    <cellStyle name="Input 2 23" xfId="6638" xr:uid="{37D23C68-BAED-484A-A791-9BDAF3ACC516}"/>
    <cellStyle name="Input 2 24" xfId="6639" xr:uid="{D8CEEF06-AE73-46CF-91F1-13706897C59C}"/>
    <cellStyle name="Input 2 25" xfId="6640" xr:uid="{904F27F6-2EF0-4284-B307-A9C79C57E4E6}"/>
    <cellStyle name="Input 2 26" xfId="6641" xr:uid="{A9A73245-7ED2-46F5-A9BA-B37AFACDCAC4}"/>
    <cellStyle name="Input 2 27" xfId="6642" xr:uid="{27AF32C6-5330-4443-9FFB-01D9066ADED8}"/>
    <cellStyle name="Input 2 28" xfId="6643" xr:uid="{31419F8B-6F84-4AFD-9F12-00ABEB7904A0}"/>
    <cellStyle name="Input 2 29" xfId="6644" xr:uid="{F48B9CBB-6892-49CD-9F54-EA28B30E8B48}"/>
    <cellStyle name="Input 2 3" xfId="6645" xr:uid="{7309BA3C-3740-4673-B9F1-DF0D37575AC8}"/>
    <cellStyle name="Input 2 30" xfId="6646" xr:uid="{1B4DA06E-8B07-44A7-9F8E-2883A63D7643}"/>
    <cellStyle name="Input 2 31" xfId="6647" xr:uid="{EAF280FC-4EFE-4AB9-B60D-88BB959B2C4C}"/>
    <cellStyle name="Input 2 32" xfId="6648" xr:uid="{34F8F28F-0434-4D8C-8CF6-95B9D5206F17}"/>
    <cellStyle name="Input 2 33" xfId="6649" xr:uid="{DD832759-59DD-4F0C-AC77-CAC167682412}"/>
    <cellStyle name="Input 2 34" xfId="6650" xr:uid="{3BC3EC24-F24A-4E4A-A99C-1B8719A19689}"/>
    <cellStyle name="Input 2 35" xfId="6651" xr:uid="{C565FB00-3BEC-4665-89D4-A160B330806D}"/>
    <cellStyle name="Input 2 36" xfId="13889" xr:uid="{A862CBA3-629F-44A3-AEAE-6C60081CAB10}"/>
    <cellStyle name="Input 2 36 2" xfId="21229" xr:uid="{6AC49758-884F-40DC-BACF-7D1AA4CC7803}"/>
    <cellStyle name="Input 2 37" xfId="13951" xr:uid="{6AC57972-8B42-4C37-8782-FA23F61D3EC7}"/>
    <cellStyle name="Input 2 37 2" xfId="21183" xr:uid="{83FACD3F-9280-4EE1-8552-12AC2C001E9F}"/>
    <cellStyle name="Input 2 38" xfId="18212" xr:uid="{3167020B-59BD-4759-B2C6-331AA4659A57}"/>
    <cellStyle name="Input 2 4" xfId="6652" xr:uid="{49A14A74-7A76-4E5B-984C-C1F6C8620D4A}"/>
    <cellStyle name="Input 2 5" xfId="6653" xr:uid="{86AC814E-A863-47F2-A90C-5D0B1953DDC5}"/>
    <cellStyle name="Input 2 6" xfId="6654" xr:uid="{5993DDDC-9530-44A1-B1AF-C99F38463E9B}"/>
    <cellStyle name="Input 2 7" xfId="6655" xr:uid="{384087D6-A293-45C9-A276-D75235EABFD0}"/>
    <cellStyle name="Input 2 8" xfId="6656" xr:uid="{0EE41BF9-DC84-4A97-9F28-D0B3CA9C7233}"/>
    <cellStyle name="Input 2 9" xfId="6657" xr:uid="{FF23B6D7-8422-4E7A-9ACB-CA244090E8A2}"/>
    <cellStyle name="Input 3" xfId="366" xr:uid="{DE1F9383-23BF-40DB-B178-2E38DADF9B45}"/>
    <cellStyle name="Input 3 10" xfId="6658" xr:uid="{9C54C0A7-6895-4E5F-9E66-F0AEB3B71592}"/>
    <cellStyle name="Input 3 11" xfId="6659" xr:uid="{26F3664D-8933-4B84-AC2B-9F890A9C0438}"/>
    <cellStyle name="Input 3 12" xfId="6660" xr:uid="{D34AFB82-3ABE-4068-828A-2F4EFB404575}"/>
    <cellStyle name="Input 3 13" xfId="6661" xr:uid="{772AC904-4D47-43DA-A778-7CF1739F725C}"/>
    <cellStyle name="Input 3 14" xfId="6662" xr:uid="{FDFE5C6C-7517-4C04-8C62-50E58D8E06BF}"/>
    <cellStyle name="Input 3 15" xfId="6663" xr:uid="{DAFEA594-D0EF-4E1F-99A9-58C61A10775A}"/>
    <cellStyle name="Input 3 16" xfId="6664" xr:uid="{78DA512A-7B3C-4800-9198-EBF289D912EB}"/>
    <cellStyle name="Input 3 17" xfId="6665" xr:uid="{F60D1AD8-BA31-4EBC-BAFF-A48B3AD21B19}"/>
    <cellStyle name="Input 3 18" xfId="6666" xr:uid="{D694ECAF-B394-4E15-B98F-2821F25D1D46}"/>
    <cellStyle name="Input 3 19" xfId="6667" xr:uid="{EF3A274A-11A9-4F0B-9BEB-0E2769896A93}"/>
    <cellStyle name="Input 3 2" xfId="6668" xr:uid="{A3462B97-C6FE-42D3-881D-7F86669A70A7}"/>
    <cellStyle name="Input 3 2 10" xfId="6669" xr:uid="{77CB7E81-5693-4F0B-9673-E6E9FE7AA08E}"/>
    <cellStyle name="Input 3 2 10 2" xfId="14852" xr:uid="{E5E5732C-0ED2-410E-AB61-524DB4A4425C}"/>
    <cellStyle name="Input 3 2 10 2 2" xfId="15100" xr:uid="{962DF7E2-528F-4593-ABBE-83476F634316}"/>
    <cellStyle name="Input 3 2 10 2 2 2" xfId="20523" xr:uid="{B9ECF2ED-2DE4-417E-A041-E5D589220E2B}"/>
    <cellStyle name="Input 3 2 10 2 3" xfId="20727" xr:uid="{B30D15DE-D607-4FB5-92D2-AC2758572CBB}"/>
    <cellStyle name="Input 3 2 10 3" xfId="14435" xr:uid="{464037E1-301F-4659-98D4-F86B361A1322}"/>
    <cellStyle name="Input 3 2 10 3 2" xfId="20969" xr:uid="{1B7B3EF6-E904-4AA4-B049-BD732794AD1C}"/>
    <cellStyle name="Input 3 2 10 4" xfId="14086" xr:uid="{C17E0C16-BC1C-461D-9736-FBDEAF9B2BD6}"/>
    <cellStyle name="Input 3 2 10 4 2" xfId="21095" xr:uid="{7EA0C048-71D7-4C1D-AAC7-817B719A8DB9}"/>
    <cellStyle name="Input 3 2 10 5" xfId="21444" xr:uid="{2E8AA2FE-50C4-4E7A-AE36-0504B20DEC5C}"/>
    <cellStyle name="Input 3 2 11" xfId="6670" xr:uid="{83FB4D9F-8135-4CE0-A5DB-9B694FDB7B20}"/>
    <cellStyle name="Input 3 2 11 2" xfId="14853" xr:uid="{782DA1C6-5E4B-48E7-8F47-7ECCD928DFBE}"/>
    <cellStyle name="Input 3 2 11 2 2" xfId="15101" xr:uid="{1A5FAB45-C80A-42FC-9299-A443E56F66C1}"/>
    <cellStyle name="Input 3 2 11 2 2 2" xfId="20522" xr:uid="{7CD61AAF-E4E9-42E3-8E53-EC85DE8126A8}"/>
    <cellStyle name="Input 3 2 11 2 3" xfId="20370" xr:uid="{7886C37B-F8F8-42B1-95B6-64A492355E69}"/>
    <cellStyle name="Input 3 2 11 3" xfId="14436" xr:uid="{8E86C0F5-F949-415F-B8B7-94C1DD2735CB}"/>
    <cellStyle name="Input 3 2 11 3 2" xfId="20968" xr:uid="{D5189AA7-5FFB-4EE9-8CE1-9BBBBE41D145}"/>
    <cellStyle name="Input 3 2 11 4" xfId="14085" xr:uid="{A35DCB7D-AB4B-4C90-8A7B-9F2867225E8A}"/>
    <cellStyle name="Input 3 2 11 4 2" xfId="21096" xr:uid="{86A753F7-828B-429F-99F0-95E013C46291}"/>
    <cellStyle name="Input 3 2 11 5" xfId="21441" xr:uid="{E3965026-5FFB-43D3-968F-CE246A3201CB}"/>
    <cellStyle name="Input 3 2 12" xfId="6671" xr:uid="{046E00B4-10B2-436E-A5D0-3C7675278C59}"/>
    <cellStyle name="Input 3 2 12 2" xfId="14854" xr:uid="{86FDED73-8C7E-4341-A27F-B1D21F0BB4EE}"/>
    <cellStyle name="Input 3 2 12 2 2" xfId="15102" xr:uid="{174989FB-D3A3-4242-8927-5716036CE341}"/>
    <cellStyle name="Input 3 2 12 2 2 2" xfId="20521" xr:uid="{D63DAA6A-0C6F-4675-93FB-6212F60C6DCB}"/>
    <cellStyle name="Input 3 2 12 2 3" xfId="21476" xr:uid="{91BC739E-0117-48AE-840A-A1312F80846B}"/>
    <cellStyle name="Input 3 2 12 3" xfId="14437" xr:uid="{0539C673-A2ED-4F27-A904-BE1331E472F9}"/>
    <cellStyle name="Input 3 2 12 3 2" xfId="20967" xr:uid="{771E746F-ABEE-4855-8F01-78C408C61EF8}"/>
    <cellStyle name="Input 3 2 12 4" xfId="14084" xr:uid="{B242DEE3-4856-4F65-A9B7-22489B88FA79}"/>
    <cellStyle name="Input 3 2 12 4 2" xfId="21097" xr:uid="{30E52FA0-1D3C-45B8-A041-A1092FD789BB}"/>
    <cellStyle name="Input 3 2 12 5" xfId="21421" xr:uid="{2F4FBCAA-6E8D-41E7-AF33-0E2F6D7C27A7}"/>
    <cellStyle name="Input 3 2 13" xfId="6672" xr:uid="{C71713A3-2F4A-411D-ADC3-4C304C8A3AE8}"/>
    <cellStyle name="Input 3 2 13 2" xfId="14855" xr:uid="{7E9BE27E-350B-47DF-B258-7B8482F5FF92}"/>
    <cellStyle name="Input 3 2 13 2 2" xfId="15103" xr:uid="{AD3FB538-8FD9-4D54-BA68-BF6442A63E2F}"/>
    <cellStyle name="Input 3 2 13 2 2 2" xfId="20520" xr:uid="{C0F90E0C-86A6-4071-B763-E461B8318D35}"/>
    <cellStyle name="Input 3 2 13 2 3" xfId="21491" xr:uid="{8B452552-8E88-4074-8690-F7B3DF30A15B}"/>
    <cellStyle name="Input 3 2 13 3" xfId="14438" xr:uid="{39295A25-125F-4ABE-A870-3D692FA51A1D}"/>
    <cellStyle name="Input 3 2 13 3 2" xfId="20966" xr:uid="{CF6A2F8B-E19F-4271-B32B-4F7092C0BD19}"/>
    <cellStyle name="Input 3 2 13 4" xfId="14083" xr:uid="{1207A7C5-5EC8-4912-BC0F-6ACA26BF39F2}"/>
    <cellStyle name="Input 3 2 13 4 2" xfId="21098" xr:uid="{34AC806A-D4B0-4229-8EAC-87C509BEA46A}"/>
    <cellStyle name="Input 3 2 13 5" xfId="21498" xr:uid="{D0163097-04DC-43B1-9C3D-D93B73F785CB}"/>
    <cellStyle name="Input 3 2 14" xfId="6673" xr:uid="{D2EC7BAE-E5DC-4AF0-B738-4D28D1E96F5C}"/>
    <cellStyle name="Input 3 2 14 2" xfId="14856" xr:uid="{87404D52-43B9-4FA0-8851-4AE6398BE363}"/>
    <cellStyle name="Input 3 2 14 2 2" xfId="15104" xr:uid="{E0FCF386-C9B0-4D72-AAF5-24941FC3ACC4}"/>
    <cellStyle name="Input 3 2 14 2 2 2" xfId="20519" xr:uid="{B2A3F932-2CC3-4D7F-95B9-F1ECC7B84B29}"/>
    <cellStyle name="Input 3 2 14 2 3" xfId="21465" xr:uid="{D9943547-B33C-41F1-8521-70902A98C8C1}"/>
    <cellStyle name="Input 3 2 14 3" xfId="14439" xr:uid="{B52F2208-F445-44BF-84EF-26FF6130F20E}"/>
    <cellStyle name="Input 3 2 14 3 2" xfId="20965" xr:uid="{F403F2D9-32AF-4467-BB1F-BF691C9A46EF}"/>
    <cellStyle name="Input 3 2 14 4" xfId="14082" xr:uid="{B6B6B7DB-5841-44E6-95FD-D9F6E8474E09}"/>
    <cellStyle name="Input 3 2 14 4 2" xfId="21099" xr:uid="{A472816C-6EEA-4970-B348-295452872F0D}"/>
    <cellStyle name="Input 3 2 14 5" xfId="21431" xr:uid="{32AE3767-E54E-4A2E-87E6-502A8A11918F}"/>
    <cellStyle name="Input 3 2 15" xfId="6674" xr:uid="{2A993FCD-35E9-41E6-BF61-FA8890CD4BB0}"/>
    <cellStyle name="Input 3 2 15 2" xfId="14857" xr:uid="{0F6DC019-4D7A-4907-9254-F268F75824D4}"/>
    <cellStyle name="Input 3 2 15 2 2" xfId="15105" xr:uid="{7936927A-3AA6-47BF-B90C-B72ECCE20189}"/>
    <cellStyle name="Input 3 2 15 2 2 2" xfId="20518" xr:uid="{1C0AB33C-6AC7-4B7E-A98C-35117FBC7730}"/>
    <cellStyle name="Input 3 2 15 2 3" xfId="21426" xr:uid="{F5DBB162-107E-4953-A492-92FA1FBE9866}"/>
    <cellStyle name="Input 3 2 15 3" xfId="14440" xr:uid="{77490F02-99BB-4F98-914F-F89680AB7E5E}"/>
    <cellStyle name="Input 3 2 15 3 2" xfId="20964" xr:uid="{B0CF1E9D-276B-4E54-B779-656E877BC98E}"/>
    <cellStyle name="Input 3 2 15 4" xfId="14081" xr:uid="{16CCF3B6-0A07-46EF-84FB-FA76EA3450EE}"/>
    <cellStyle name="Input 3 2 15 4 2" xfId="21100" xr:uid="{418EE7BC-9FF4-4F78-B586-D6C9C669DF3E}"/>
    <cellStyle name="Input 3 2 15 5" xfId="21410" xr:uid="{D2580C8D-BD7B-457B-B693-C858199266EA}"/>
    <cellStyle name="Input 3 2 16" xfId="6675" xr:uid="{3E40DACB-33C4-4E18-B6BE-67E566135058}"/>
    <cellStyle name="Input 3 2 16 2" xfId="14858" xr:uid="{BA7F0D7F-04D2-4225-964E-96F52D49DDF4}"/>
    <cellStyle name="Input 3 2 16 2 2" xfId="15106" xr:uid="{5401C464-3CD8-4C65-9984-E825FF088D80}"/>
    <cellStyle name="Input 3 2 16 2 2 2" xfId="20517" xr:uid="{FEFFD403-2A14-49C8-8F5F-734B4450888A}"/>
    <cellStyle name="Input 3 2 16 2 3" xfId="21504" xr:uid="{C76C9609-F8BF-456B-924C-1FC5224A9B5B}"/>
    <cellStyle name="Input 3 2 16 3" xfId="14441" xr:uid="{4CEB5D2C-A955-4CC1-AA12-5E1F9368883D}"/>
    <cellStyle name="Input 3 2 16 3 2" xfId="20963" xr:uid="{F0084602-CDF1-4B98-B93F-8D98FE3EA03A}"/>
    <cellStyle name="Input 3 2 16 4" xfId="14080" xr:uid="{EB7A6257-C1AB-4C07-8CDB-69D22B23AE4A}"/>
    <cellStyle name="Input 3 2 16 4 2" xfId="21101" xr:uid="{289AB765-9E54-4DD0-97E8-6E81827CE1A6}"/>
    <cellStyle name="Input 3 2 16 5" xfId="21349" xr:uid="{7406A72E-6695-46E7-BDB6-9D4CBAD9F96D}"/>
    <cellStyle name="Input 3 2 17" xfId="6676" xr:uid="{3D65A4D2-78C4-466A-8DAF-D5353FE4B6B0}"/>
    <cellStyle name="Input 3 2 17 2" xfId="14859" xr:uid="{E8146CAB-BEB7-4034-9FB1-BB7A571863C0}"/>
    <cellStyle name="Input 3 2 17 2 2" xfId="15107" xr:uid="{29E00625-6F98-4EED-9BBE-72E1589DDCEF}"/>
    <cellStyle name="Input 3 2 17 2 2 2" xfId="20516" xr:uid="{0FD12AC8-12AE-4F79-99F4-A97290E2BF02}"/>
    <cellStyle name="Input 3 2 17 2 3" xfId="21436" xr:uid="{AFE6613C-9E78-4CF6-92B0-64341ADCF052}"/>
    <cellStyle name="Input 3 2 17 3" xfId="14442" xr:uid="{24861A08-F6B0-43E0-B3C6-8206A5DA1D4A}"/>
    <cellStyle name="Input 3 2 17 3 2" xfId="20962" xr:uid="{B884EA71-ADAE-4990-A644-4D56AD6BAAB6}"/>
    <cellStyle name="Input 3 2 17 4" xfId="14079" xr:uid="{EA78F6BB-19FB-4CCF-B8C0-8DB90545998D}"/>
    <cellStyle name="Input 3 2 17 4 2" xfId="21102" xr:uid="{85FB220F-4B70-48E1-A7FD-C7EB122B11B9}"/>
    <cellStyle name="Input 3 2 17 5" xfId="20384" xr:uid="{1FA0224D-4D04-41FC-8C47-7BE6F5BB4B95}"/>
    <cellStyle name="Input 3 2 18" xfId="6677" xr:uid="{E31DFEE8-22E2-4F08-A954-D2334CD35B5E}"/>
    <cellStyle name="Input 3 2 18 2" xfId="14860" xr:uid="{9204C305-71D3-48DC-B182-3979C7FDC5E8}"/>
    <cellStyle name="Input 3 2 18 2 2" xfId="15108" xr:uid="{87DF1F9F-330B-4E85-ABA2-54047D002FE6}"/>
    <cellStyle name="Input 3 2 18 2 2 2" xfId="20515" xr:uid="{CBB14A03-4294-4BED-996B-174612E19453}"/>
    <cellStyle name="Input 3 2 18 2 3" xfId="21416" xr:uid="{3E1F442F-88E6-4FC3-99FF-AE2C7F43A49B}"/>
    <cellStyle name="Input 3 2 18 3" xfId="14443" xr:uid="{D74DAA21-47B2-465C-87FD-CB51547FEAE8}"/>
    <cellStyle name="Input 3 2 18 3 2" xfId="20961" xr:uid="{1DD10C6B-34B6-4CEB-9753-43F78DB7D896}"/>
    <cellStyle name="Input 3 2 18 4" xfId="14078" xr:uid="{15180430-66BC-47B7-8839-BB69EC81B84B}"/>
    <cellStyle name="Input 3 2 18 4 2" xfId="21103" xr:uid="{50A4BFD3-BEEC-4441-8F92-20E622749C4D}"/>
    <cellStyle name="Input 3 2 18 5" xfId="21508" xr:uid="{4D7963BA-05E5-4A5B-A4A3-D32B03344664}"/>
    <cellStyle name="Input 3 2 19" xfId="6678" xr:uid="{6AD6F6CC-8A3A-42B7-96B1-834051F79B03}"/>
    <cellStyle name="Input 3 2 19 2" xfId="14861" xr:uid="{B301944D-B4F0-47A2-B93C-D272F47055A2}"/>
    <cellStyle name="Input 3 2 19 2 2" xfId="15109" xr:uid="{2A3D2014-41A5-4470-94E9-10FBC3BD37D1}"/>
    <cellStyle name="Input 3 2 19 2 2 2" xfId="20514" xr:uid="{D16C9A37-64A5-4F7F-9233-11519265B79E}"/>
    <cellStyle name="Input 3 2 19 2 3" xfId="21404" xr:uid="{EE9E2BD4-D7A1-4575-A1BC-CF53A50EFEFE}"/>
    <cellStyle name="Input 3 2 19 3" xfId="14444" xr:uid="{0738931C-B712-451E-BEEB-363E3355EC8D}"/>
    <cellStyle name="Input 3 2 19 3 2" xfId="20960" xr:uid="{CE0D7A2B-0E96-49ED-AB9D-7E39C419F6D2}"/>
    <cellStyle name="Input 3 2 19 4" xfId="14077" xr:uid="{61A4A441-5F2D-43E3-B8D8-894ED659E6DB}"/>
    <cellStyle name="Input 3 2 19 4 2" xfId="21104" xr:uid="{52DDAEEF-71D4-4F9E-B926-908450A388C9}"/>
    <cellStyle name="Input 3 2 19 5" xfId="20362" xr:uid="{1FADACAF-0DE5-4EFC-ABDF-699EC783CDEC}"/>
    <cellStyle name="Input 3 2 2" xfId="6679" xr:uid="{E69F2B20-E199-4FC8-B2B4-A12787564CC1}"/>
    <cellStyle name="Input 3 2 2 10" xfId="6680" xr:uid="{5FFF57A0-AFD6-4689-BEC4-E2EC9E8780A0}"/>
    <cellStyle name="Input 3 2 2 11" xfId="6681" xr:uid="{7000989E-E9F2-40EA-9B79-3BED52B5CCA7}"/>
    <cellStyle name="Input 3 2 2 12" xfId="6682" xr:uid="{F0747CC4-99A7-49CC-97F9-70995D854085}"/>
    <cellStyle name="Input 3 2 2 13" xfId="6683" xr:uid="{F09D3C59-5FA4-4818-AA28-5B516D6EDB45}"/>
    <cellStyle name="Input 3 2 2 14" xfId="6684" xr:uid="{2F465F75-5CF2-4AA6-89F6-E57F9E1842B7}"/>
    <cellStyle name="Input 3 2 2 15" xfId="6685" xr:uid="{383A7DF5-EFFD-4AD6-A2E7-05E4B5B713B6}"/>
    <cellStyle name="Input 3 2 2 16" xfId="6686" xr:uid="{3C79CCBE-F27D-4B0B-9655-F064A9602053}"/>
    <cellStyle name="Input 3 2 2 17" xfId="6687" xr:uid="{02DDEE77-A18E-4384-BE48-7F51A4929413}"/>
    <cellStyle name="Input 3 2 2 18" xfId="6688" xr:uid="{FDDFFC27-6B21-45FD-8C2E-EBAEB3735CE8}"/>
    <cellStyle name="Input 3 2 2 19" xfId="6689" xr:uid="{70C515A5-0D1E-47E1-A368-F7854FAD6842}"/>
    <cellStyle name="Input 3 2 2 2" xfId="6690" xr:uid="{46641695-238C-40BF-9D7A-EB138BD8D234}"/>
    <cellStyle name="Input 3 2 2 20" xfId="6691" xr:uid="{A7448504-E92B-4F44-9091-0AE5252A0DC6}"/>
    <cellStyle name="Input 3 2 2 21" xfId="6692" xr:uid="{BBEB8D6F-5AC5-4FB8-858F-345E612F6B08}"/>
    <cellStyle name="Input 3 2 2 22" xfId="6693" xr:uid="{E089A7E5-CA28-43F6-930F-6445AA6D4E33}"/>
    <cellStyle name="Input 3 2 2 23" xfId="14862" xr:uid="{CA1CBC78-7DAC-4FDB-AF6F-A6378B5BC215}"/>
    <cellStyle name="Input 3 2 2 23 2" xfId="15110" xr:uid="{A1260DF9-F1B8-4D0B-BA8D-28409D194AEB}"/>
    <cellStyle name="Input 3 2 2 23 2 2" xfId="20513" xr:uid="{394A6B64-F161-47B3-92AF-C3A61E99BC05}"/>
    <cellStyle name="Input 3 2 2 23 3" xfId="20726" xr:uid="{639D4839-2229-4D85-81D1-1B850C45C3AA}"/>
    <cellStyle name="Input 3 2 2 24" xfId="14445" xr:uid="{14B26E8A-8ABB-40D4-97EE-4CA3812F0904}"/>
    <cellStyle name="Input 3 2 2 24 2" xfId="20959" xr:uid="{9F70DAE0-33ED-49E9-9D82-4D5D723CC794}"/>
    <cellStyle name="Input 3 2 2 25" xfId="14076" xr:uid="{EA9558F6-39DB-428F-A7CC-39CCB10EF157}"/>
    <cellStyle name="Input 3 2 2 25 2" xfId="21105" xr:uid="{E4A1C471-9B23-4909-8908-730463B1B41D}"/>
    <cellStyle name="Input 3 2 2 26" xfId="21348" xr:uid="{A85A6FB1-9838-4164-903B-AFD6B2D3D62B}"/>
    <cellStyle name="Input 3 2 2 3" xfId="6694" xr:uid="{E172C9CC-1422-4AC8-974C-7275C3B20C34}"/>
    <cellStyle name="Input 3 2 2 4" xfId="6695" xr:uid="{9EC6F71F-7E73-433E-8853-483B07A578D5}"/>
    <cellStyle name="Input 3 2 2 5" xfId="6696" xr:uid="{CB588E48-9F5D-4639-84C7-84E6FD4A6F1C}"/>
    <cellStyle name="Input 3 2 2 6" xfId="6697" xr:uid="{BD38D58F-1C29-4E13-A1B8-A21B2FD3FDA3}"/>
    <cellStyle name="Input 3 2 2 7" xfId="6698" xr:uid="{241F70AE-CD45-4DCF-A72D-C01735859628}"/>
    <cellStyle name="Input 3 2 2 8" xfId="6699" xr:uid="{A0AA09EB-3785-4820-A999-9339FEE3D5DD}"/>
    <cellStyle name="Input 3 2 2 9" xfId="6700" xr:uid="{C73444EF-952C-41FC-B6FB-38C0FD5175BA}"/>
    <cellStyle name="Input 3 2 20" xfId="6701" xr:uid="{EBDADBE4-AC73-45FA-BBCD-6A1F613CABC8}"/>
    <cellStyle name="Input 3 2 20 2" xfId="14863" xr:uid="{058FED8C-04B8-43B6-84B8-08B9615A1FBA}"/>
    <cellStyle name="Input 3 2 20 2 2" xfId="15111" xr:uid="{3812A206-52DC-4BC0-8052-0159EC21CD2E}"/>
    <cellStyle name="Input 3 2 20 2 2 2" xfId="20512" xr:uid="{BDEBA434-E661-49E7-A343-76AE44372730}"/>
    <cellStyle name="Input 3 2 20 2 3" xfId="20725" xr:uid="{087E70F9-0402-4602-80DE-2B31DA4C4AB5}"/>
    <cellStyle name="Input 3 2 20 3" xfId="14446" xr:uid="{4F583BA4-484A-476A-8003-C51C50249804}"/>
    <cellStyle name="Input 3 2 20 3 2" xfId="20958" xr:uid="{0AC5D0E9-915D-42A6-80D0-CABCBD4EF7EA}"/>
    <cellStyle name="Input 3 2 20 4" xfId="14075" xr:uid="{6C92AB4F-2949-47B1-A007-96786C98EF47}"/>
    <cellStyle name="Input 3 2 20 4 2" xfId="21106" xr:uid="{50816DE8-67B3-4284-8361-D117CFAA2CCF}"/>
    <cellStyle name="Input 3 2 20 5" xfId="21489" xr:uid="{83C2613B-E82B-4388-B5E0-66EF2561EE4B}"/>
    <cellStyle name="Input 3 2 21" xfId="6702" xr:uid="{DA35C857-E328-427B-BA7D-74EEDB6D15FA}"/>
    <cellStyle name="Input 3 2 21 2" xfId="14864" xr:uid="{4012F4AA-6CCA-42F8-9352-FB7A258995FE}"/>
    <cellStyle name="Input 3 2 21 2 2" xfId="15112" xr:uid="{FBC15B45-1BDC-4AF6-AB22-696FA045F1FE}"/>
    <cellStyle name="Input 3 2 21 2 2 2" xfId="20511" xr:uid="{D1AADF10-24EA-43ED-90CC-D282232E691C}"/>
    <cellStyle name="Input 3 2 21 2 3" xfId="20724" xr:uid="{4B191702-256E-476B-8AF0-F2A46DB34E55}"/>
    <cellStyle name="Input 3 2 21 3" xfId="14447" xr:uid="{97677C68-33AF-4E15-8E8F-2F310167B6B6}"/>
    <cellStyle name="Input 3 2 21 3 2" xfId="20957" xr:uid="{8F6003FA-5330-4D44-A0DF-635B5A506E52}"/>
    <cellStyle name="Input 3 2 21 4" xfId="14074" xr:uid="{2B9FDFF5-FB55-4E54-8908-76FE594A73F9}"/>
    <cellStyle name="Input 3 2 21 4 2" xfId="21107" xr:uid="{B1BB1F77-F593-4150-9012-85B792C15290}"/>
    <cellStyle name="Input 3 2 21 5" xfId="21460" xr:uid="{E1449F38-291C-4515-89B9-03845145E8DF}"/>
    <cellStyle name="Input 3 2 22" xfId="6703" xr:uid="{8B3FF297-3E61-475A-834C-5931E7D7BB48}"/>
    <cellStyle name="Input 3 2 22 2" xfId="14865" xr:uid="{779881EC-19EB-4784-BF8F-B200F2EF6C12}"/>
    <cellStyle name="Input 3 2 22 2 2" xfId="15113" xr:uid="{A740F575-8A25-49CA-8A70-09A774FB96D8}"/>
    <cellStyle name="Input 3 2 22 2 2 2" xfId="20510" xr:uid="{79F6F06E-2687-4DFD-8909-95F02F653794}"/>
    <cellStyle name="Input 3 2 22 2 3" xfId="20723" xr:uid="{DDEC79BA-858F-4C60-A439-1819EB37C3D4}"/>
    <cellStyle name="Input 3 2 22 3" xfId="14448" xr:uid="{3455EECE-82D3-4901-A0E4-577D9FB12F7E}"/>
    <cellStyle name="Input 3 2 22 3 2" xfId="20956" xr:uid="{7F1893D1-887C-424C-890B-3C85B2445BAF}"/>
    <cellStyle name="Input 3 2 22 4" xfId="14073" xr:uid="{B9B50872-F701-4623-9243-6DBBC2C4CC3E}"/>
    <cellStyle name="Input 3 2 22 4 2" xfId="21108" xr:uid="{097A0225-AD13-4F2E-A7C9-88C682A546E6}"/>
    <cellStyle name="Input 3 2 22 5" xfId="21424" xr:uid="{78506EC3-005D-4FCC-9EDB-982D7313EF0D}"/>
    <cellStyle name="Input 3 2 3" xfId="6704" xr:uid="{BE42DBA7-5194-471C-8B1F-379DE1FC3E25}"/>
    <cellStyle name="Input 3 2 3 2" xfId="14866" xr:uid="{2913B0AC-0171-4A17-9492-E3FD9FCD34D1}"/>
    <cellStyle name="Input 3 2 3 2 2" xfId="15114" xr:uid="{DEB7F667-98AB-4A5C-BE98-D3302789DE4A}"/>
    <cellStyle name="Input 3 2 3 2 2 2" xfId="20509" xr:uid="{AA84733E-8688-41B0-AAF6-53F1D54F50B2}"/>
    <cellStyle name="Input 3 2 3 2 3" xfId="20722" xr:uid="{F0D9A986-A92C-4F87-9365-A5F2CBC092D0}"/>
    <cellStyle name="Input 3 2 3 3" xfId="14449" xr:uid="{D92E9DC4-F329-43FD-8EDC-344C30B8B414}"/>
    <cellStyle name="Input 3 2 3 3 2" xfId="20955" xr:uid="{677D0F5D-3D71-40A3-B160-658C4C5A62DF}"/>
    <cellStyle name="Input 3 2 3 4" xfId="14072" xr:uid="{E0493162-635D-4500-88BF-B1BF4C9800E1}"/>
    <cellStyle name="Input 3 2 3 4 2" xfId="21109" xr:uid="{9C2DB755-2BC7-4A3A-8803-2276CD27057C}"/>
    <cellStyle name="Input 3 2 3 5" xfId="21502" xr:uid="{A6C7F3F8-280C-490C-9875-F685EB706398}"/>
    <cellStyle name="Input 3 2 4" xfId="6705" xr:uid="{4D32419A-B4C9-4AE9-9AA3-0A6D7A9E111A}"/>
    <cellStyle name="Input 3 2 4 2" xfId="14867" xr:uid="{384B5D45-ADED-4718-9A9C-0D563A86FE0E}"/>
    <cellStyle name="Input 3 2 4 2 2" xfId="15115" xr:uid="{C615BF01-9ADE-45BE-A99F-56D709EAFDF5}"/>
    <cellStyle name="Input 3 2 4 2 2 2" xfId="20508" xr:uid="{0B8BCFC7-E0C7-4063-847C-D147AB37A3D9}"/>
    <cellStyle name="Input 3 2 4 2 3" xfId="20721" xr:uid="{F5CC17B3-F3D7-47DF-A2C2-86D7D7B95F7A}"/>
    <cellStyle name="Input 3 2 4 3" xfId="14450" xr:uid="{8AAB04F4-9631-4C91-A9A7-6AF2DF5C1616}"/>
    <cellStyle name="Input 3 2 4 3 2" xfId="20374" xr:uid="{38DD7E3D-DD4A-4F43-9328-6F27168B3D21}"/>
    <cellStyle name="Input 3 2 4 4" xfId="14071" xr:uid="{C9FBB45B-8E6A-4B89-897D-5F770B971EA0}"/>
    <cellStyle name="Input 3 2 4 4 2" xfId="21110" xr:uid="{BB77A7CE-9DC5-4C47-BD5D-963F11BDAED1}"/>
    <cellStyle name="Input 3 2 4 5" xfId="21434" xr:uid="{DB74DE4E-6EC2-4DFE-853A-200BC47CD297}"/>
    <cellStyle name="Input 3 2 5" xfId="6706" xr:uid="{1F695797-EAA2-40C6-B702-86D956D1D588}"/>
    <cellStyle name="Input 3 2 5 2" xfId="14868" xr:uid="{59934FC1-761D-4A5F-BE2C-4F72EE67085E}"/>
    <cellStyle name="Input 3 2 5 2 2" xfId="15116" xr:uid="{8A0D113A-9EB6-4458-BDE3-18802A62864B}"/>
    <cellStyle name="Input 3 2 5 2 2 2" xfId="20507" xr:uid="{6FE1AC39-F216-43DC-825A-9016F0A18E27}"/>
    <cellStyle name="Input 3 2 5 2 3" xfId="20720" xr:uid="{31729A33-D824-46DD-ACD1-0D6162D7200C}"/>
    <cellStyle name="Input 3 2 5 3" xfId="14451" xr:uid="{F502D5DC-32A7-4B48-A125-3704F5391AE6}"/>
    <cellStyle name="Input 3 2 5 3 2" xfId="20954" xr:uid="{600CCD20-755C-48A9-8923-049D13637638}"/>
    <cellStyle name="Input 3 2 5 4" xfId="14070" xr:uid="{F03B1FAA-544B-4F82-ACCA-587BAB1542B6}"/>
    <cellStyle name="Input 3 2 5 4 2" xfId="21111" xr:uid="{77D755F8-FC1F-426E-A3FC-5D7FE78B3E6E}"/>
    <cellStyle name="Input 3 2 5 5" xfId="21413" xr:uid="{C7071754-51A6-43BE-92F0-C866FBDF7342}"/>
    <cellStyle name="Input 3 2 6" xfId="6707" xr:uid="{EE17EBDA-B00E-4385-81EE-1A1723EB8F37}"/>
    <cellStyle name="Input 3 2 6 2" xfId="14869" xr:uid="{AAD8F53E-F0B2-4B86-A87B-9E0D9D5F66A2}"/>
    <cellStyle name="Input 3 2 6 2 2" xfId="15117" xr:uid="{1370CC51-7CC5-4FE2-8C8F-C9243E5F98E6}"/>
    <cellStyle name="Input 3 2 6 2 2 2" xfId="20506" xr:uid="{51CF672C-BE36-4A80-B02D-5270F19DC597}"/>
    <cellStyle name="Input 3 2 6 2 3" xfId="20719" xr:uid="{CF96B572-0471-4479-B81B-1320DA769C2D}"/>
    <cellStyle name="Input 3 2 6 3" xfId="14452" xr:uid="{8B502B4A-600C-49CF-A980-A3F6335B88AD}"/>
    <cellStyle name="Input 3 2 6 3 2" xfId="20953" xr:uid="{0317332E-F378-4671-9F59-4E4763CA3AC9}"/>
    <cellStyle name="Input 3 2 6 4" xfId="14069" xr:uid="{87AFD032-9362-4E42-816E-5500EED47BE4}"/>
    <cellStyle name="Input 3 2 6 4 2" xfId="21112" xr:uid="{2D6009D4-0007-4BBE-97F6-24A38F614C27}"/>
    <cellStyle name="Input 3 2 6 5" xfId="21347" xr:uid="{52EA351C-D01D-45B7-AA11-1A0F01F8F727}"/>
    <cellStyle name="Input 3 2 7" xfId="6708" xr:uid="{5B2D90AA-7DD4-4510-87BB-B372B7D036AE}"/>
    <cellStyle name="Input 3 2 7 2" xfId="14870" xr:uid="{303419FE-872E-4D0D-B81D-0AF666B0EA8B}"/>
    <cellStyle name="Input 3 2 7 2 2" xfId="15118" xr:uid="{0332BD0A-EAC8-4342-83D9-B63FAE2C29A0}"/>
    <cellStyle name="Input 3 2 7 2 2 2" xfId="20505" xr:uid="{774AAB73-2340-44FA-A85E-247DA52A7083}"/>
    <cellStyle name="Input 3 2 7 2 3" xfId="20718" xr:uid="{6E05CEF7-1C3E-4E9E-AE4D-BBD5C5302257}"/>
    <cellStyle name="Input 3 2 7 3" xfId="14453" xr:uid="{A23F9836-D30E-4513-986D-98D2167CDE4E}"/>
    <cellStyle name="Input 3 2 7 3 2" xfId="20952" xr:uid="{5B4060A1-B6B9-4725-B24C-DC0848C65E86}"/>
    <cellStyle name="Input 3 2 7 4" xfId="14068" xr:uid="{7F52CCB6-78A1-4503-9441-E796CAC7A9BD}"/>
    <cellStyle name="Input 3 2 7 4 2" xfId="21113" xr:uid="{9963C2B5-8926-427D-A952-25E0C6C22AEC}"/>
    <cellStyle name="Input 3 2 7 5" xfId="21488" xr:uid="{679102AC-E301-4BCD-9587-6080F5BCF082}"/>
    <cellStyle name="Input 3 2 8" xfId="6709" xr:uid="{60C097F6-C0D8-40FD-A991-D9651E6E1067}"/>
    <cellStyle name="Input 3 2 8 2" xfId="14871" xr:uid="{5959DC5C-D856-45EF-B1D5-C8828C1F563B}"/>
    <cellStyle name="Input 3 2 8 2 2" xfId="15119" xr:uid="{DF79F504-A18C-4B34-ABA4-E6B673B40CAA}"/>
    <cellStyle name="Input 3 2 8 2 2 2" xfId="20504" xr:uid="{DA870FDC-1C56-45DD-9AA5-50278462DFDC}"/>
    <cellStyle name="Input 3 2 8 2 3" xfId="20717" xr:uid="{846DDD6D-0FE8-45ED-88FC-B50F14D3D359}"/>
    <cellStyle name="Input 3 2 8 3" xfId="14454" xr:uid="{65F3F835-973D-460A-ADFC-ADD21BB810BA}"/>
    <cellStyle name="Input 3 2 8 3 2" xfId="20951" xr:uid="{9FEB9300-931B-4835-A1BD-98B6FA9CA139}"/>
    <cellStyle name="Input 3 2 8 4" xfId="14067" xr:uid="{3462322D-737B-46E1-80EF-F38727970F01}"/>
    <cellStyle name="Input 3 2 8 4 2" xfId="21114" xr:uid="{539A5CBF-DA30-4615-B8B4-A6EF6B5403E4}"/>
    <cellStyle name="Input 3 2 8 5" xfId="21459" xr:uid="{4399EFF2-3A91-4462-9180-AC8FB413890E}"/>
    <cellStyle name="Input 3 2 9" xfId="6710" xr:uid="{F998B5B4-4074-4BF1-9409-151E919F5B2A}"/>
    <cellStyle name="Input 3 2 9 2" xfId="14872" xr:uid="{588B641D-8C58-4EEB-8348-1296674F575A}"/>
    <cellStyle name="Input 3 2 9 2 2" xfId="15120" xr:uid="{282FE7AA-6113-4BEB-A5DE-8D91C0C97AB0}"/>
    <cellStyle name="Input 3 2 9 2 2 2" xfId="20503" xr:uid="{A3CDE22A-EA58-41E5-AE6F-A3475EFF41A3}"/>
    <cellStyle name="Input 3 2 9 2 3" xfId="20716" xr:uid="{8D606E7F-108C-4A4A-B4E0-B61E0856EFBB}"/>
    <cellStyle name="Input 3 2 9 3" xfId="14455" xr:uid="{31BDC240-00EE-4354-91C2-4E06B8CCBC9A}"/>
    <cellStyle name="Input 3 2 9 3 2" xfId="20950" xr:uid="{F96DEC8E-9423-427D-ADEC-9971A5322E3F}"/>
    <cellStyle name="Input 3 2 9 4" xfId="14066" xr:uid="{F4AEA7F5-A48E-430A-A41E-BFD310EE4EC5}"/>
    <cellStyle name="Input 3 2 9 4 2" xfId="21115" xr:uid="{EEEBA4A7-CECC-4D4E-8BB5-FEEAE64AB351}"/>
    <cellStyle name="Input 3 2 9 5" xfId="21423" xr:uid="{4A2E8F39-F1FD-48E8-83C5-5C15E6CD875B}"/>
    <cellStyle name="Input 3 20" xfId="6711" xr:uid="{DD4948BB-82E5-4750-BBA9-0491FC7A6E12}"/>
    <cellStyle name="Input 3 21" xfId="6712" xr:uid="{4EEF3CA9-82AF-40C2-A0EE-C5B25D82BE9D}"/>
    <cellStyle name="Input 3 22" xfId="6713" xr:uid="{7A87000D-B519-47B1-A325-ADD18917EF4A}"/>
    <cellStyle name="Input 3 23" xfId="6714" xr:uid="{0F8EFEDB-1707-4948-A17B-516026558690}"/>
    <cellStyle name="Input 3 24" xfId="6715" xr:uid="{95DA79C4-2939-4EDB-86F4-519F53DB2A7D}"/>
    <cellStyle name="Input 3 25" xfId="6716" xr:uid="{C50F05CE-9F9B-4318-9F03-55BE1987C27E}"/>
    <cellStyle name="Input 3 26" xfId="6717" xr:uid="{5236EC17-FD10-4E9A-95B9-62C86B583A63}"/>
    <cellStyle name="Input 3 27" xfId="6718" xr:uid="{5B687ADC-B7F0-4121-9266-142BD8A73DC9}"/>
    <cellStyle name="Input 3 28" xfId="6719" xr:uid="{F5E75FE8-18EC-4D4F-A8C9-37F171D0999C}"/>
    <cellStyle name="Input 3 29" xfId="6720" xr:uid="{033BF1E0-793C-4936-B8DF-F0FA146F26BF}"/>
    <cellStyle name="Input 3 3" xfId="6721" xr:uid="{F34328E4-CE1B-4F84-9B5E-7DE980E25A51}"/>
    <cellStyle name="Input 3 30" xfId="6722" xr:uid="{110746B8-7C4D-4209-9544-1EA393D6D695}"/>
    <cellStyle name="Input 3 31" xfId="6723" xr:uid="{C0111C58-14D6-4A18-AA02-6E60711E7495}"/>
    <cellStyle name="Input 3 32" xfId="6724" xr:uid="{F9ADBB84-B49C-4222-B5E5-44B5E0BAFC99}"/>
    <cellStyle name="Input 3 33" xfId="6725" xr:uid="{F1B07336-DF50-45C0-9BEC-107599ABFEF3}"/>
    <cellStyle name="Input 3 34" xfId="6726" xr:uid="{38A48B2C-797D-41C4-BF94-38FEC037551C}"/>
    <cellStyle name="Input 3 35" xfId="6727" xr:uid="{5C045146-CDB7-44D6-AA87-0723357F1702}"/>
    <cellStyle name="Input 3 36" xfId="13890" xr:uid="{F21E019F-563E-449C-9F2B-86D00C1BA600}"/>
    <cellStyle name="Input 3 36 2" xfId="21228" xr:uid="{CAAF5371-342B-4DD6-93A1-0AEEACBCB4D0}"/>
    <cellStyle name="Input 3 37" xfId="13950" xr:uid="{4C6E0228-DFA1-450F-8A6C-3A3C7B8BA11A}"/>
    <cellStyle name="Input 3 37 2" xfId="21184" xr:uid="{195CA354-B792-4F52-9A48-CBB7E5D5A9E8}"/>
    <cellStyle name="Input 3 38" xfId="21447" xr:uid="{98D84B59-7A4F-493D-8F59-FD0D529213B9}"/>
    <cellStyle name="Input 3 4" xfId="6728" xr:uid="{24EC8E5C-96D3-41F9-BC1F-DFB615080647}"/>
    <cellStyle name="Input 3 5" xfId="6729" xr:uid="{5C9A2033-AB3D-49A8-A808-093AC1CA0A45}"/>
    <cellStyle name="Input 3 6" xfId="6730" xr:uid="{722518C2-FA79-4982-9F40-22AFD81F3917}"/>
    <cellStyle name="Input 3 7" xfId="6731" xr:uid="{70F569E7-E1CB-4C2B-BCA5-7D52757383E9}"/>
    <cellStyle name="Input 3 8" xfId="6732" xr:uid="{32098492-68B4-4259-B933-E930821AEFC5}"/>
    <cellStyle name="Input 3 9" xfId="6733" xr:uid="{DCDF5AA8-2B43-4B61-9039-6C587BF8B0C4}"/>
    <cellStyle name="Input 4" xfId="8368" xr:uid="{D1E98BC4-F755-49A6-8DDC-86FD7978BB17}"/>
    <cellStyle name="Input 5" xfId="14963" xr:uid="{96D4407B-CB7C-409F-9FEF-66815D208E48}"/>
    <cellStyle name="Input 6" xfId="18493" xr:uid="{CC851164-FE64-4DB3-A196-69D4B76C0A7C}"/>
    <cellStyle name="Input 7" xfId="18490" xr:uid="{68C3E009-3A3A-40D4-BB9C-5FDAD39D8C7E}"/>
    <cellStyle name="KPMG Heading 1" xfId="367" xr:uid="{48F6DC37-FAA8-45F3-99C9-0A9D2EB00DB6}"/>
    <cellStyle name="KPMG Heading 2" xfId="368" xr:uid="{25436734-EFCB-4983-8243-3D513ACBCBEE}"/>
    <cellStyle name="KPMG Heading 3" xfId="369" xr:uid="{64DFAA12-040C-4AD4-93E8-1ABF64793D6A}"/>
    <cellStyle name="KPMG Heading 4" xfId="370" xr:uid="{297BFE16-7109-46D7-9669-FAA223955747}"/>
    <cellStyle name="KPMG Normal" xfId="371" xr:uid="{3AB21581-C3DB-4ED7-9D59-931A52877C1F}"/>
    <cellStyle name="KPMG Normal Text" xfId="372" xr:uid="{55663D7E-4429-4B48-8216-51E81EFE746B}"/>
    <cellStyle name="KPMG Normal_10_40_L" xfId="373" xr:uid="{1103212F-F995-4210-9447-A6F3869CBA9B}"/>
    <cellStyle name="left" xfId="374" xr:uid="{5171C7EF-3C04-47A0-90DC-5912F3F62D80}"/>
    <cellStyle name="Linked Cell 2" xfId="375" xr:uid="{04324E01-E1EC-4944-A4C1-51C539FEAE11}"/>
    <cellStyle name="Linked Cell 2 10" xfId="6734" xr:uid="{A2783F7C-64F9-4C68-8F7A-0BA9DEE5AE69}"/>
    <cellStyle name="Linked Cell 2 11" xfId="6735" xr:uid="{74B2CBE7-2E9A-41F6-A49F-26783EDAC8A7}"/>
    <cellStyle name="Linked Cell 2 12" xfId="6736" xr:uid="{683170CE-CCC3-41DD-9B46-DE735C6EB1B5}"/>
    <cellStyle name="Linked Cell 2 13" xfId="6737" xr:uid="{7D0EB63D-AC49-4178-953A-E800B2E2C9E1}"/>
    <cellStyle name="Linked Cell 2 14" xfId="6738" xr:uid="{AAC48D7C-57AB-4A61-BBE5-B03DFEAD0F1C}"/>
    <cellStyle name="Linked Cell 2 15" xfId="6739" xr:uid="{1D874CB6-65BF-44BA-A6C2-E637DC99305B}"/>
    <cellStyle name="Linked Cell 2 16" xfId="6740" xr:uid="{4B1420E8-8202-4465-A905-7A6EA16B9067}"/>
    <cellStyle name="Linked Cell 2 17" xfId="6741" xr:uid="{EE105D88-BF2D-46F3-BA99-4ADB8A119F73}"/>
    <cellStyle name="Linked Cell 2 18" xfId="6742" xr:uid="{1912E54F-AF20-41F2-ABEC-029AEAFA1C9A}"/>
    <cellStyle name="Linked Cell 2 19" xfId="6743" xr:uid="{A6531FED-2EFF-45CD-88F0-1E3F2DC64E1A}"/>
    <cellStyle name="Linked Cell 2 2" xfId="6744" xr:uid="{5122E787-9354-4535-AD30-4257AE120CC9}"/>
    <cellStyle name="Linked Cell 2 2 10" xfId="6745" xr:uid="{9E7D0A3E-C06B-4FD8-A628-6076D2F376CE}"/>
    <cellStyle name="Linked Cell 2 2 11" xfId="6746" xr:uid="{7EB62DF5-46DE-401A-9DE1-1D6126F239D7}"/>
    <cellStyle name="Linked Cell 2 2 12" xfId="6747" xr:uid="{60060DFF-E3F2-41B4-9A3F-A7C19182564C}"/>
    <cellStyle name="Linked Cell 2 2 13" xfId="6748" xr:uid="{0BFDE763-9A1F-4A03-A43B-67F63099B859}"/>
    <cellStyle name="Linked Cell 2 2 14" xfId="6749" xr:uid="{010D5095-0FF9-46D5-98BB-2DF960FD3158}"/>
    <cellStyle name="Linked Cell 2 2 15" xfId="6750" xr:uid="{42422057-DDDB-4F8E-8E35-711C45C1F27D}"/>
    <cellStyle name="Linked Cell 2 2 16" xfId="6751" xr:uid="{E64911D0-0CB1-4EC3-9136-57CB43CA724C}"/>
    <cellStyle name="Linked Cell 2 2 17" xfId="6752" xr:uid="{12C0B230-A972-458F-87E8-D614C88C5376}"/>
    <cellStyle name="Linked Cell 2 2 18" xfId="6753" xr:uid="{DAF88A3E-E75C-4552-85B8-DA446412332E}"/>
    <cellStyle name="Linked Cell 2 2 19" xfId="6754" xr:uid="{E4E59A3A-6177-42C0-AF26-1D6E9C690CB1}"/>
    <cellStyle name="Linked Cell 2 2 2" xfId="6755" xr:uid="{99CEA2B1-D08E-455A-8A4C-0B02FCA829AF}"/>
    <cellStyle name="Linked Cell 2 2 2 10" xfId="6756" xr:uid="{603480BF-4D39-4C05-B000-D02CF2D72C61}"/>
    <cellStyle name="Linked Cell 2 2 2 11" xfId="6757" xr:uid="{54EF75F2-E35B-457D-8631-B8DFAAE34DF6}"/>
    <cellStyle name="Linked Cell 2 2 2 12" xfId="6758" xr:uid="{794AAA7F-BE70-42B0-A72F-402BB3745A3B}"/>
    <cellStyle name="Linked Cell 2 2 2 13" xfId="6759" xr:uid="{6A68482B-E3CE-4D10-975A-75F228E86F5E}"/>
    <cellStyle name="Linked Cell 2 2 2 14" xfId="6760" xr:uid="{E3F800C9-11A1-4646-B753-B8C6EE768DDF}"/>
    <cellStyle name="Linked Cell 2 2 2 15" xfId="6761" xr:uid="{758317F3-C367-43B2-ABD0-24A63B404F26}"/>
    <cellStyle name="Linked Cell 2 2 2 16" xfId="6762" xr:uid="{0FC1E1CB-3997-4683-8957-D740CEF91201}"/>
    <cellStyle name="Linked Cell 2 2 2 17" xfId="6763" xr:uid="{D0E42E6A-70E0-44A7-92B9-703FF33912E5}"/>
    <cellStyle name="Linked Cell 2 2 2 18" xfId="6764" xr:uid="{6DFE67A9-9717-466D-BDE3-FD5AE6A91596}"/>
    <cellStyle name="Linked Cell 2 2 2 19" xfId="6765" xr:uid="{B7AC2EE0-5AF5-4C20-A5E8-83A5D63E8E45}"/>
    <cellStyle name="Linked Cell 2 2 2 2" xfId="6766" xr:uid="{3D9F28AC-A90B-489D-8085-26B54A08A91D}"/>
    <cellStyle name="Linked Cell 2 2 2 20" xfId="6767" xr:uid="{3E15B5C8-A329-4537-8A2A-DFB8BBEDF5D4}"/>
    <cellStyle name="Linked Cell 2 2 2 21" xfId="6768" xr:uid="{45A3BD07-BBF5-4294-B90F-CD1115938967}"/>
    <cellStyle name="Linked Cell 2 2 2 22" xfId="6769" xr:uid="{EBDBCFE4-6030-4545-A435-938F9A345C13}"/>
    <cellStyle name="Linked Cell 2 2 2 3" xfId="6770" xr:uid="{ACD1A6E0-4152-4FD2-A109-AD632C38771E}"/>
    <cellStyle name="Linked Cell 2 2 2 4" xfId="6771" xr:uid="{02349BCC-36AE-4DA6-B1D6-CE88257C0716}"/>
    <cellStyle name="Linked Cell 2 2 2 5" xfId="6772" xr:uid="{7BFBF6C8-0C5F-42A1-A1B4-F8B8B2493A80}"/>
    <cellStyle name="Linked Cell 2 2 2 6" xfId="6773" xr:uid="{E4B404FE-4117-4DFB-BF92-A5D691F63F07}"/>
    <cellStyle name="Linked Cell 2 2 2 7" xfId="6774" xr:uid="{6E7B013E-A8CD-43A0-9D06-F0039C53E9C4}"/>
    <cellStyle name="Linked Cell 2 2 2 8" xfId="6775" xr:uid="{F107C1D3-FD80-49DE-9009-4FB187036D1E}"/>
    <cellStyle name="Linked Cell 2 2 2 9" xfId="6776" xr:uid="{77F901F9-C977-4296-A915-E9BEB2280F30}"/>
    <cellStyle name="Linked Cell 2 2 20" xfId="6777" xr:uid="{67BE370A-CCC4-4B3D-9497-740F70701BD6}"/>
    <cellStyle name="Linked Cell 2 2 21" xfId="6778" xr:uid="{15B155A4-98DB-42D5-B7EA-BCD10BD611A9}"/>
    <cellStyle name="Linked Cell 2 2 22" xfId="6779" xr:uid="{4549C656-8338-4135-AB0E-30DD6A64D229}"/>
    <cellStyle name="Linked Cell 2 2 3" xfId="6780" xr:uid="{2E72CA58-ABB4-4878-AA17-FADC777B14EE}"/>
    <cellStyle name="Linked Cell 2 2 4" xfId="6781" xr:uid="{0A63BAA6-7257-4D66-BF43-A0ED44F130D6}"/>
    <cellStyle name="Linked Cell 2 2 5" xfId="6782" xr:uid="{EC157C30-F834-4E98-9A09-4FB2219550FF}"/>
    <cellStyle name="Linked Cell 2 2 6" xfId="6783" xr:uid="{563CFBF2-132D-4BBD-8C35-6C1C3C72BF88}"/>
    <cellStyle name="Linked Cell 2 2 7" xfId="6784" xr:uid="{12299D2D-307E-4876-948F-42AC475FCEF6}"/>
    <cellStyle name="Linked Cell 2 2 8" xfId="6785" xr:uid="{C448B2DC-CDFB-4E11-98DD-F3434A409D9E}"/>
    <cellStyle name="Linked Cell 2 2 9" xfId="6786" xr:uid="{78580745-C5D3-4911-BAA6-7BADA44601C3}"/>
    <cellStyle name="Linked Cell 2 20" xfId="6787" xr:uid="{B9D710CB-3A20-4B72-852D-440879970E12}"/>
    <cellStyle name="Linked Cell 2 21" xfId="6788" xr:uid="{37F1029B-929F-4843-96BB-773D6A39031B}"/>
    <cellStyle name="Linked Cell 2 22" xfId="6789" xr:uid="{36FE81CA-0635-48FD-BEA8-F7B65C6D0FE7}"/>
    <cellStyle name="Linked Cell 2 23" xfId="6790" xr:uid="{0D16559D-1DD7-42D0-B4AC-7CD37BAB7B5F}"/>
    <cellStyle name="Linked Cell 2 24" xfId="6791" xr:uid="{AC409361-CB8C-4E38-ACCD-8D1562E148B4}"/>
    <cellStyle name="Linked Cell 2 25" xfId="6792" xr:uid="{64159AB2-D92B-481A-B9A7-D93C70F25307}"/>
    <cellStyle name="Linked Cell 2 26" xfId="6793" xr:uid="{076784A2-F585-470C-950C-28A477939453}"/>
    <cellStyle name="Linked Cell 2 27" xfId="6794" xr:uid="{2E42ACBE-0578-46D1-9DFF-ABE85D340577}"/>
    <cellStyle name="Linked Cell 2 28" xfId="6795" xr:uid="{11E3CE42-FDFC-461A-BF88-3EBC08CB69D0}"/>
    <cellStyle name="Linked Cell 2 29" xfId="6796" xr:uid="{780C6D8A-12D2-4FE7-B000-7B7D61F86055}"/>
    <cellStyle name="Linked Cell 2 3" xfId="6797" xr:uid="{29B3F1C4-D00D-401E-B450-74AA1B0B4C70}"/>
    <cellStyle name="Linked Cell 2 30" xfId="6798" xr:uid="{59839227-C71D-4778-B7A3-7CA11FE3D625}"/>
    <cellStyle name="Linked Cell 2 31" xfId="6799" xr:uid="{F99562B5-9458-49C1-A140-DB7161FEA116}"/>
    <cellStyle name="Linked Cell 2 32" xfId="6800" xr:uid="{FCB32129-78BD-44FE-9C8A-5BC1585F942F}"/>
    <cellStyle name="Linked Cell 2 33" xfId="6801" xr:uid="{91F9538C-81CF-4E30-82CB-AC0ECE966A05}"/>
    <cellStyle name="Linked Cell 2 34" xfId="6802" xr:uid="{83CB55A1-72AD-4C86-B2B8-9E13B500D5EB}"/>
    <cellStyle name="Linked Cell 2 35" xfId="6803" xr:uid="{E80CEA57-8FCE-4ED9-9E35-AF7E0A91FAAD}"/>
    <cellStyle name="Linked Cell 2 36" xfId="18213" xr:uid="{D488806C-65F8-486C-812C-27833A78977C}"/>
    <cellStyle name="Linked Cell 2 4" xfId="6804" xr:uid="{F59D4669-5691-4163-ACB6-BEEA2ED6ED37}"/>
    <cellStyle name="Linked Cell 2 5" xfId="6805" xr:uid="{08C4AC53-6B9D-4E4A-A501-FC80E981DB1C}"/>
    <cellStyle name="Linked Cell 2 6" xfId="6806" xr:uid="{38677816-5BC6-4063-85AB-2EF9A7B55E8C}"/>
    <cellStyle name="Linked Cell 2 7" xfId="6807" xr:uid="{F1D89976-B991-4C5D-996B-37D41F616CAA}"/>
    <cellStyle name="Linked Cell 2 8" xfId="6808" xr:uid="{47EFA69E-D197-473B-A108-12F4144F4926}"/>
    <cellStyle name="Linked Cell 2 9" xfId="6809" xr:uid="{AE1BD7FE-863B-4E9A-A788-45F9605500D3}"/>
    <cellStyle name="Linked Cell 3" xfId="376" xr:uid="{4724CDDA-BA6A-4CAC-8246-F467618DD251}"/>
    <cellStyle name="Linked Cell 3 10" xfId="6810" xr:uid="{9D645765-DDDE-429C-A429-E93513415878}"/>
    <cellStyle name="Linked Cell 3 11" xfId="6811" xr:uid="{C15BBACB-5BCE-41C5-8A27-BE7403FB8586}"/>
    <cellStyle name="Linked Cell 3 12" xfId="6812" xr:uid="{247BD89E-0F49-4F8C-BCC0-7D3CD8B4D8F0}"/>
    <cellStyle name="Linked Cell 3 13" xfId="6813" xr:uid="{677746C6-054C-47C7-8213-86F5A9782856}"/>
    <cellStyle name="Linked Cell 3 14" xfId="6814" xr:uid="{A0F323FA-429F-4945-8193-112C5037620E}"/>
    <cellStyle name="Linked Cell 3 15" xfId="6815" xr:uid="{25BADA5D-6113-4AA4-9149-FB94D7D0A3A9}"/>
    <cellStyle name="Linked Cell 3 16" xfId="6816" xr:uid="{881E043E-9F3D-470E-8FEE-005E951C9E58}"/>
    <cellStyle name="Linked Cell 3 17" xfId="6817" xr:uid="{1FCA7D60-6968-48EC-907B-B8D23F3E49DA}"/>
    <cellStyle name="Linked Cell 3 18" xfId="6818" xr:uid="{5FEBA4D1-2267-4572-B612-2B1091D2FDF0}"/>
    <cellStyle name="Linked Cell 3 19" xfId="6819" xr:uid="{9D1645E2-3670-4D33-8ACE-DC5A3CC11441}"/>
    <cellStyle name="Linked Cell 3 2" xfId="6820" xr:uid="{22F2AE05-5B91-4939-BFAD-23AA41A71E4D}"/>
    <cellStyle name="Linked Cell 3 2 10" xfId="6821" xr:uid="{A4BE81F6-C6BF-4600-B544-3F44025505C6}"/>
    <cellStyle name="Linked Cell 3 2 11" xfId="6822" xr:uid="{9BD72F72-C461-489C-9A7E-054A8F295335}"/>
    <cellStyle name="Linked Cell 3 2 12" xfId="6823" xr:uid="{3EFC337E-E0C7-4E6D-BD84-3777F427A1F7}"/>
    <cellStyle name="Linked Cell 3 2 13" xfId="6824" xr:uid="{46FA111B-4A98-4904-8A34-6CB2F41E0C5C}"/>
    <cellStyle name="Linked Cell 3 2 14" xfId="6825" xr:uid="{A803C119-0AD2-433D-B2D0-0C0A0236901A}"/>
    <cellStyle name="Linked Cell 3 2 15" xfId="6826" xr:uid="{20A34400-9CF0-4EF0-B9FE-DB009DA8C980}"/>
    <cellStyle name="Linked Cell 3 2 16" xfId="6827" xr:uid="{2168F536-36EA-43F6-B40F-470ED1526D2C}"/>
    <cellStyle name="Linked Cell 3 2 17" xfId="6828" xr:uid="{E43420C4-3205-4055-9DD5-DE8759C35ECE}"/>
    <cellStyle name="Linked Cell 3 2 18" xfId="6829" xr:uid="{CF937A48-4FC6-4DC2-9081-2E0E8F346737}"/>
    <cellStyle name="Linked Cell 3 2 19" xfId="6830" xr:uid="{0B01CF1D-079C-464F-97FA-B3D33CB772C9}"/>
    <cellStyle name="Linked Cell 3 2 2" xfId="6831" xr:uid="{3E71A742-6671-40A0-8F0A-5BD22F14E080}"/>
    <cellStyle name="Linked Cell 3 2 2 10" xfId="6832" xr:uid="{AE026FF3-D35A-46E5-8E07-B1005E4417E2}"/>
    <cellStyle name="Linked Cell 3 2 2 11" xfId="6833" xr:uid="{42157BDE-1890-441F-82DA-C71395DA5509}"/>
    <cellStyle name="Linked Cell 3 2 2 12" xfId="6834" xr:uid="{124F38E6-8E0B-433E-8315-8AFCA350A2DB}"/>
    <cellStyle name="Linked Cell 3 2 2 13" xfId="6835" xr:uid="{449EFB25-AF63-4873-8351-10793B9126E3}"/>
    <cellStyle name="Linked Cell 3 2 2 14" xfId="6836" xr:uid="{6BF2714A-187E-4F11-BA80-C983D9FE6103}"/>
    <cellStyle name="Linked Cell 3 2 2 15" xfId="6837" xr:uid="{A7DBAB18-7BEF-4F17-A85C-1294E86CA81F}"/>
    <cellStyle name="Linked Cell 3 2 2 16" xfId="6838" xr:uid="{12D74DCA-DE14-480A-A962-15C4C4AE93AC}"/>
    <cellStyle name="Linked Cell 3 2 2 17" xfId="6839" xr:uid="{782C8901-D5A3-49FE-8F89-A6FEEEF06917}"/>
    <cellStyle name="Linked Cell 3 2 2 18" xfId="6840" xr:uid="{05981CDD-5D3F-44F0-9526-6DB577E9FBDA}"/>
    <cellStyle name="Linked Cell 3 2 2 19" xfId="6841" xr:uid="{D915A4FB-2B71-4F8C-A4D8-328CD1F5A93D}"/>
    <cellStyle name="Linked Cell 3 2 2 2" xfId="6842" xr:uid="{929CBE8A-882C-4D90-A3C3-32FBC9AB41D8}"/>
    <cellStyle name="Linked Cell 3 2 2 20" xfId="6843" xr:uid="{FFF607B3-009A-4938-855E-3D087E295969}"/>
    <cellStyle name="Linked Cell 3 2 2 21" xfId="6844" xr:uid="{0329CE74-F920-4044-B7D1-47E2614EFBA9}"/>
    <cellStyle name="Linked Cell 3 2 2 22" xfId="6845" xr:uid="{2E207946-1444-4CFA-852A-FA7D75BA28B5}"/>
    <cellStyle name="Linked Cell 3 2 2 3" xfId="6846" xr:uid="{E62053F5-C3CD-406E-9456-2558A649E9B6}"/>
    <cellStyle name="Linked Cell 3 2 2 4" xfId="6847" xr:uid="{28917EAF-A878-42FC-BC5C-6D48FDE7A2CA}"/>
    <cellStyle name="Linked Cell 3 2 2 5" xfId="6848" xr:uid="{7BCE28CF-2D29-4733-8409-33628B612111}"/>
    <cellStyle name="Linked Cell 3 2 2 6" xfId="6849" xr:uid="{5B29D257-3AB2-461B-8356-36797E37D536}"/>
    <cellStyle name="Linked Cell 3 2 2 7" xfId="6850" xr:uid="{EC724FDB-86EB-4AC3-8352-14814FCA93C4}"/>
    <cellStyle name="Linked Cell 3 2 2 8" xfId="6851" xr:uid="{87F48F78-03B3-4F0C-9FAC-FAAF5C2530A5}"/>
    <cellStyle name="Linked Cell 3 2 2 9" xfId="6852" xr:uid="{6BF321FD-BCD8-41C6-A6AF-E6B0991BF293}"/>
    <cellStyle name="Linked Cell 3 2 20" xfId="6853" xr:uid="{4A5C4934-5083-4ED8-8F90-A8285C8BB988}"/>
    <cellStyle name="Linked Cell 3 2 21" xfId="6854" xr:uid="{3126DC54-E37A-4016-9655-5C7EF2C44EB0}"/>
    <cellStyle name="Linked Cell 3 2 22" xfId="6855" xr:uid="{92424900-462E-4FCC-94E4-F13313F03FB8}"/>
    <cellStyle name="Linked Cell 3 2 3" xfId="6856" xr:uid="{A42AF2C7-322C-4FFF-9992-EC4BC0F7A12C}"/>
    <cellStyle name="Linked Cell 3 2 4" xfId="6857" xr:uid="{30B37642-F669-4E3E-B271-A3416C9CC541}"/>
    <cellStyle name="Linked Cell 3 2 5" xfId="6858" xr:uid="{48F78D37-24FD-4A10-9F32-C088A3C18DBE}"/>
    <cellStyle name="Linked Cell 3 2 6" xfId="6859" xr:uid="{D937FC7D-A799-448A-BB62-FF1619FC9E1A}"/>
    <cellStyle name="Linked Cell 3 2 7" xfId="6860" xr:uid="{91D9B0FF-4814-4A30-9410-72E6E6340B3B}"/>
    <cellStyle name="Linked Cell 3 2 8" xfId="6861" xr:uid="{A3C67BDE-00A4-4CA0-A35C-0FC2C9F47E74}"/>
    <cellStyle name="Linked Cell 3 2 9" xfId="6862" xr:uid="{1687D121-A403-4EE0-A6BC-4C4F2D076A2F}"/>
    <cellStyle name="Linked Cell 3 20" xfId="6863" xr:uid="{14616D0E-C271-487F-A8F6-3BED28EEBDBE}"/>
    <cellStyle name="Linked Cell 3 21" xfId="6864" xr:uid="{25D54246-FBBE-4AE0-BEF2-F275375B3FD0}"/>
    <cellStyle name="Linked Cell 3 22" xfId="6865" xr:uid="{D0D284C2-AB7A-4F7C-B232-53CACB431883}"/>
    <cellStyle name="Linked Cell 3 23" xfId="6866" xr:uid="{F575336C-DD7E-4A64-8895-2191FCD694A8}"/>
    <cellStyle name="Linked Cell 3 24" xfId="6867" xr:uid="{05D7B6B8-515C-4511-8781-4F3B8C981613}"/>
    <cellStyle name="Linked Cell 3 25" xfId="6868" xr:uid="{94632318-F5BC-4F6E-A147-6E9CFE18602E}"/>
    <cellStyle name="Linked Cell 3 26" xfId="6869" xr:uid="{4074E170-3976-494A-8D19-DD6E57C375E9}"/>
    <cellStyle name="Linked Cell 3 27" xfId="6870" xr:uid="{64D3CD9B-7DEA-4BAB-BECC-07DC18CBA193}"/>
    <cellStyle name="Linked Cell 3 28" xfId="6871" xr:uid="{A68D0B2F-15B5-410D-8DD5-D80514E419B8}"/>
    <cellStyle name="Linked Cell 3 29" xfId="6872" xr:uid="{23391A6F-A0B2-4EC9-A066-E1E907C9C245}"/>
    <cellStyle name="Linked Cell 3 3" xfId="6873" xr:uid="{0906ECBD-E8DD-4B24-B149-14A35C1A0F25}"/>
    <cellStyle name="Linked Cell 3 30" xfId="6874" xr:uid="{9E91D6E0-8642-472D-B525-A954CF243688}"/>
    <cellStyle name="Linked Cell 3 31" xfId="6875" xr:uid="{BB23A413-759A-4F6A-A65A-2468C716E09E}"/>
    <cellStyle name="Linked Cell 3 32" xfId="6876" xr:uid="{570FF1A4-C510-459F-887B-2A2A8ACA4EB1}"/>
    <cellStyle name="Linked Cell 3 33" xfId="6877" xr:uid="{660E2EFE-04DA-4808-93ED-257BF1D3EF61}"/>
    <cellStyle name="Linked Cell 3 34" xfId="6878" xr:uid="{F6930FA7-4AE0-4AC6-9001-1C2226177711}"/>
    <cellStyle name="Linked Cell 3 35" xfId="6879" xr:uid="{929C8350-3EE4-4D04-B521-4865CFFB20F5}"/>
    <cellStyle name="Linked Cell 3 4" xfId="6880" xr:uid="{24BFF0D7-078F-4F07-A08F-B28CD6F06086}"/>
    <cellStyle name="Linked Cell 3 5" xfId="6881" xr:uid="{FF0842AE-D71F-47CE-8D9C-31F856E298B6}"/>
    <cellStyle name="Linked Cell 3 6" xfId="6882" xr:uid="{D562DFFB-C2D0-44DB-9054-DB92BD204521}"/>
    <cellStyle name="Linked Cell 3 7" xfId="6883" xr:uid="{80AD6E21-5473-4FCD-B847-174EB58528EF}"/>
    <cellStyle name="Linked Cell 3 8" xfId="6884" xr:uid="{8976BF4A-6A3B-47DB-ACE6-2C478CC3C199}"/>
    <cellStyle name="Linked Cell 3 9" xfId="6885" xr:uid="{1D9BCC75-D6A9-433B-8479-0ABA32DFC839}"/>
    <cellStyle name="Linked Cell 4" xfId="8371" xr:uid="{6ACD165E-72A7-4A75-98F4-27EB2A7F53F4}"/>
    <cellStyle name="Migliaia (0)" xfId="377" xr:uid="{3C65845F-1A34-45A6-8665-4D6372AE0F3D}"/>
    <cellStyle name="Milliers [0]_laroux" xfId="378" xr:uid="{5425C6B6-428B-44F5-82FA-ECA8F19864A4}"/>
    <cellStyle name="Milliers_laroux" xfId="379" xr:uid="{040A6DF7-2434-4B29-A7FC-A04573EACA95}"/>
    <cellStyle name="Model" xfId="380" xr:uid="{D2BC9A44-F81B-41D4-BA36-957BA742E22B}"/>
    <cellStyle name="Model 2" xfId="14783" xr:uid="{0E462F9E-A39D-4A90-9C41-88983BDB9BAE}"/>
    <cellStyle name="Model 2 2" xfId="16781" xr:uid="{BFB5C59D-5784-4749-9C8A-E16CF7DA488D}"/>
    <cellStyle name="Model 2 2 2" xfId="18426" xr:uid="{ADF33D47-3BCE-4954-90F7-C5C02F572768}"/>
    <cellStyle name="Model 2 2 2 2" xfId="18481" xr:uid="{6FBF0602-F1A8-4BE2-846E-59747D4D51FC}"/>
    <cellStyle name="Model 2 2 2 3" xfId="21828" xr:uid="{259E7AFB-78DF-4B90-A7CB-1C0C29A0F30E}"/>
    <cellStyle name="Model 2 2 2 3 2" xfId="21841" xr:uid="{C1BCAA61-6754-4345-9468-EBC65A47B7E1}"/>
    <cellStyle name="Model 2 2 3" xfId="18327" xr:uid="{525946FF-724F-4DD9-8ED3-E8B82C2EE1BC}"/>
    <cellStyle name="Model 2 2 3 2" xfId="20239" xr:uid="{34C43984-66AB-4250-B64C-BE317FD64E9B}"/>
    <cellStyle name="Model 2 2 3 3" xfId="21824" xr:uid="{923C76E2-FDD1-42DF-BE38-169D70BC0C7C}"/>
    <cellStyle name="Model 2 2 3 3 2" xfId="21837" xr:uid="{DDC7AF19-2FB2-419E-AC9A-E656E63162EC}"/>
    <cellStyle name="Model 2 3" xfId="18272" xr:uid="{A627D431-16D1-43ED-ACEF-5B0579E803E2}"/>
    <cellStyle name="Model 2 3 2" xfId="20233" xr:uid="{3E5E1AE8-A8EA-4BB9-B1B3-3CC3FA7E923C}"/>
    <cellStyle name="Model 2 3 3" xfId="21820" xr:uid="{D2CE7BD9-F16C-4644-94DF-6BA4186C5C68}"/>
    <cellStyle name="Model 2 3 3 2" xfId="21833" xr:uid="{137C412A-EFCA-41C2-8685-0A51F34982FD}"/>
    <cellStyle name="Model 2 4" xfId="16761" xr:uid="{C836617D-68C6-4B17-9CC8-2B535F6B5FA1}"/>
    <cellStyle name="Model 3" xfId="13891" xr:uid="{7F5CDEB0-EE16-4F30-ABC8-91F8787A363A}"/>
    <cellStyle name="Model 3 2" xfId="18420" xr:uid="{18BADF14-EA37-4D53-B0F6-9975348F50DB}"/>
    <cellStyle name="Model 3 2 2" xfId="18479" xr:uid="{A2D5EC5A-5540-4DC1-8FFE-2A9DA9CC4463}"/>
    <cellStyle name="Model 3 2 3" xfId="21826" xr:uid="{B17B20DB-B2C2-4A3B-A8A6-280177DB694D}"/>
    <cellStyle name="Model 3 2 3 2" xfId="21839" xr:uid="{1F0E0986-94C6-420C-9E95-369DB0B524BE}"/>
    <cellStyle name="Model 3 3" xfId="18320" xr:uid="{9E4E7FB5-5879-439E-AD2F-3A561E07067A}"/>
    <cellStyle name="Model 3 3 2" xfId="20237" xr:uid="{AD3C6568-6CF7-4B32-ADE8-0A7DDC6BD6B3}"/>
    <cellStyle name="Model 3 3 3" xfId="21822" xr:uid="{BBC631C2-ECB3-41FE-831D-BE79EA971DF3}"/>
    <cellStyle name="Model 3 3 3 2" xfId="21835" xr:uid="{22FA52A7-CD0D-4255-9A40-F27149B967AF}"/>
    <cellStyle name="Model 4" xfId="18270" xr:uid="{699878DA-629A-4DB1-86AA-A5BC5ABC5AE2}"/>
    <cellStyle name="Model 4 2" xfId="20231" xr:uid="{EC57D549-2C6D-443C-9597-C0B1AC8282EF}"/>
    <cellStyle name="Model 4 3" xfId="21818" xr:uid="{2EB64957-7D07-41C1-8814-4F6933C5302F}"/>
    <cellStyle name="Model 4 3 2" xfId="21831" xr:uid="{492F3C34-8E1C-4125-812B-D926DCD468EA}"/>
    <cellStyle name="Monétaire [0]_laroux" xfId="381" xr:uid="{608202F4-6A3D-42D0-ABC8-3E4FE9F4672B}"/>
    <cellStyle name="Monétaire_laroux" xfId="382" xr:uid="{FF58B04C-EA8D-4440-B877-375DAE4F0F0E}"/>
    <cellStyle name="Neutral 2" xfId="383" xr:uid="{951D4CF6-53F0-425E-BB0B-1C71940BD0D3}"/>
    <cellStyle name="Neutral 2 10" xfId="6886" xr:uid="{663A3958-EBC9-4E78-B35D-AF5DE58DC063}"/>
    <cellStyle name="Neutral 2 11" xfId="6887" xr:uid="{671AB68E-6ACA-4BBF-BBF6-F852BA7FA065}"/>
    <cellStyle name="Neutral 2 12" xfId="6888" xr:uid="{33F13BB1-BBCE-47E5-8138-13F2C1FA41CD}"/>
    <cellStyle name="Neutral 2 13" xfId="6889" xr:uid="{A020F8AD-B4C2-44F1-9F3A-0DC7EA6EFB82}"/>
    <cellStyle name="Neutral 2 14" xfId="6890" xr:uid="{2C3F4020-E97C-40C1-A56B-2F9CE2D4A390}"/>
    <cellStyle name="Neutral 2 15" xfId="6891" xr:uid="{3C714A01-2163-4307-A248-3826E27FD363}"/>
    <cellStyle name="Neutral 2 16" xfId="6892" xr:uid="{2BA2ECE8-D0E9-4F72-8FBD-230B3FB1B4F2}"/>
    <cellStyle name="Neutral 2 17" xfId="6893" xr:uid="{DD8734D1-DC1E-4FD3-BCD4-4C62A47D9FA2}"/>
    <cellStyle name="Neutral 2 18" xfId="6894" xr:uid="{B8294AE2-C573-4E73-AAA2-7D453A4CB81E}"/>
    <cellStyle name="Neutral 2 19" xfId="6895" xr:uid="{A68CF9F1-06F5-4631-B054-EAB812883F03}"/>
    <cellStyle name="Neutral 2 2" xfId="6896" xr:uid="{4024E761-059D-4F57-ADEF-98CEB9606CDD}"/>
    <cellStyle name="Neutral 2 2 10" xfId="6897" xr:uid="{C6479582-FBC1-4AC6-83DC-EDB6D8D054A9}"/>
    <cellStyle name="Neutral 2 2 11" xfId="6898" xr:uid="{B07D381B-3A1D-4417-9942-6D717218BEF5}"/>
    <cellStyle name="Neutral 2 2 12" xfId="6899" xr:uid="{5F08BEAD-AEDF-4C25-8EE5-042B11EB2ACE}"/>
    <cellStyle name="Neutral 2 2 13" xfId="6900" xr:uid="{87DFEF6A-D80E-4DDB-BB85-D367F1E7B585}"/>
    <cellStyle name="Neutral 2 2 14" xfId="6901" xr:uid="{7EC1DCC7-BA52-472B-A0C9-808E5422A0A5}"/>
    <cellStyle name="Neutral 2 2 15" xfId="6902" xr:uid="{C593AE6D-CC81-43B8-B3DA-C2408AA91786}"/>
    <cellStyle name="Neutral 2 2 16" xfId="6903" xr:uid="{A1A82EAF-C0AF-4321-82AC-B660C6B6015E}"/>
    <cellStyle name="Neutral 2 2 17" xfId="6904" xr:uid="{D707F03F-62E0-4F1D-B31F-BD8B080FE827}"/>
    <cellStyle name="Neutral 2 2 18" xfId="6905" xr:uid="{2601780F-2F86-46BC-95D9-B36772C80716}"/>
    <cellStyle name="Neutral 2 2 19" xfId="6906" xr:uid="{F378BAE2-5F57-42F6-90CA-5707E11FEF59}"/>
    <cellStyle name="Neutral 2 2 2" xfId="6907" xr:uid="{38898717-B83A-4749-9D33-BE17A7272BF4}"/>
    <cellStyle name="Neutral 2 2 2 10" xfId="6908" xr:uid="{51EC3EDF-1E3E-4DB9-8C6C-309597D43409}"/>
    <cellStyle name="Neutral 2 2 2 11" xfId="6909" xr:uid="{A86B467F-57ED-436A-8FD7-9742D4637615}"/>
    <cellStyle name="Neutral 2 2 2 12" xfId="6910" xr:uid="{689C519C-8B5D-49A0-8B5E-966B2EEA8E88}"/>
    <cellStyle name="Neutral 2 2 2 13" xfId="6911" xr:uid="{051A6D2E-FD77-4B28-8A16-661CA1F5C97D}"/>
    <cellStyle name="Neutral 2 2 2 14" xfId="6912" xr:uid="{69EB5C8F-1B9F-4896-A624-88762E031864}"/>
    <cellStyle name="Neutral 2 2 2 15" xfId="6913" xr:uid="{79306EFC-BAFE-4A0D-8154-CBD88880C3B1}"/>
    <cellStyle name="Neutral 2 2 2 16" xfId="6914" xr:uid="{0DF7BDD3-46CC-4D10-90D4-7DCF5529AB60}"/>
    <cellStyle name="Neutral 2 2 2 17" xfId="6915" xr:uid="{0665E676-066E-4609-BBCB-B7FE458CAAD5}"/>
    <cellStyle name="Neutral 2 2 2 18" xfId="6916" xr:uid="{B5F45B69-14EF-4720-B49C-C9396A23C7B4}"/>
    <cellStyle name="Neutral 2 2 2 19" xfId="6917" xr:uid="{C7184DEC-B5B7-4A7D-ACC1-8C7CCDE12B69}"/>
    <cellStyle name="Neutral 2 2 2 2" xfId="6918" xr:uid="{BF4381A5-BE7B-40AB-9DE0-89A7C75F7D03}"/>
    <cellStyle name="Neutral 2 2 2 20" xfId="6919" xr:uid="{79F97C91-6795-41EB-856B-9397D1676D73}"/>
    <cellStyle name="Neutral 2 2 2 21" xfId="6920" xr:uid="{DF5CA7CF-F685-41AB-9402-F6109B3E5191}"/>
    <cellStyle name="Neutral 2 2 2 22" xfId="6921" xr:uid="{973F8BD6-6017-4547-B914-8785DEE77087}"/>
    <cellStyle name="Neutral 2 2 2 3" xfId="6922" xr:uid="{8C843061-4B08-4BE2-AE0A-D7CEA2D7E562}"/>
    <cellStyle name="Neutral 2 2 2 4" xfId="6923" xr:uid="{46D78CDA-9B06-4104-8D4C-132257E5F235}"/>
    <cellStyle name="Neutral 2 2 2 5" xfId="6924" xr:uid="{4BD16469-7EE3-4AA4-BBC3-EFBF67DFDB94}"/>
    <cellStyle name="Neutral 2 2 2 6" xfId="6925" xr:uid="{EA6C555A-9196-4A7A-A88C-C7BC0D741146}"/>
    <cellStyle name="Neutral 2 2 2 7" xfId="6926" xr:uid="{5FDE5947-5B0C-4CB2-9E3E-C1C9FCECEAA3}"/>
    <cellStyle name="Neutral 2 2 2 8" xfId="6927" xr:uid="{4019707C-4921-4D5E-A6EE-D96C5BADC0AE}"/>
    <cellStyle name="Neutral 2 2 2 9" xfId="6928" xr:uid="{C71901E2-A132-40DF-A77A-558D245386E3}"/>
    <cellStyle name="Neutral 2 2 20" xfId="6929" xr:uid="{4A0F94A1-C24E-4E64-9263-CCB79820F5BE}"/>
    <cellStyle name="Neutral 2 2 21" xfId="6930" xr:uid="{CF5E814B-4C30-40DC-9BA4-9322B5CDFD56}"/>
    <cellStyle name="Neutral 2 2 22" xfId="6931" xr:uid="{B1D2613F-1772-426F-AB77-B3B71B6986D3}"/>
    <cellStyle name="Neutral 2 2 3" xfId="6932" xr:uid="{018FA7E8-1AFA-47BF-95A3-841D4A249EF4}"/>
    <cellStyle name="Neutral 2 2 4" xfId="6933" xr:uid="{EF1ED420-D4CB-4333-8800-A63DC428AA13}"/>
    <cellStyle name="Neutral 2 2 5" xfId="6934" xr:uid="{1D5642C3-AE36-4896-BD3F-BF4CE6C3F2FC}"/>
    <cellStyle name="Neutral 2 2 6" xfId="6935" xr:uid="{D1BEF9A2-799F-4DD2-8F32-C8BC2FF6A410}"/>
    <cellStyle name="Neutral 2 2 7" xfId="6936" xr:uid="{48782585-27A9-4435-81C0-0B73CA9E2B37}"/>
    <cellStyle name="Neutral 2 2 8" xfId="6937" xr:uid="{8175CC8E-CB04-4EBD-853E-5F64CBA60C6C}"/>
    <cellStyle name="Neutral 2 2 9" xfId="6938" xr:uid="{2B31D8D8-E763-4DA2-898A-BA0A251E4408}"/>
    <cellStyle name="Neutral 2 20" xfId="6939" xr:uid="{C753191E-2819-42B2-B315-AF5E3D1B055F}"/>
    <cellStyle name="Neutral 2 21" xfId="6940" xr:uid="{052500E9-7405-45D0-813D-EA1B070712BE}"/>
    <cellStyle name="Neutral 2 22" xfId="6941" xr:uid="{F17CAC25-BB94-4156-8FBF-F8B4400019C1}"/>
    <cellStyle name="Neutral 2 23" xfId="6942" xr:uid="{ACA423A9-2BA6-4BD0-B4BD-A499C0824F24}"/>
    <cellStyle name="Neutral 2 24" xfId="6943" xr:uid="{FD8C6324-05FD-4FC2-88B3-8A9DFE972E2A}"/>
    <cellStyle name="Neutral 2 25" xfId="6944" xr:uid="{F9266727-2794-46B4-A218-DF962FC1E5C6}"/>
    <cellStyle name="Neutral 2 26" xfId="6945" xr:uid="{15C3B98D-FAC3-43CC-A159-F4EFA5A8D663}"/>
    <cellStyle name="Neutral 2 27" xfId="6946" xr:uid="{735DCF45-3086-4CA7-A052-45C9D5E57E25}"/>
    <cellStyle name="Neutral 2 28" xfId="6947" xr:uid="{8EFAA313-9B03-41CD-89D6-A8091450DDCD}"/>
    <cellStyle name="Neutral 2 29" xfId="6948" xr:uid="{CC6B0B10-ED48-4053-9C61-4D8AD3727522}"/>
    <cellStyle name="Neutral 2 3" xfId="6949" xr:uid="{2AD7A5E3-DB09-4F11-81CC-A33B00B74233}"/>
    <cellStyle name="Neutral 2 30" xfId="6950" xr:uid="{2DDCB089-9C09-4F9B-A4E6-7358EE311FFD}"/>
    <cellStyle name="Neutral 2 31" xfId="6951" xr:uid="{3AC32FBC-C36D-4123-9BAE-17A2D143026B}"/>
    <cellStyle name="Neutral 2 32" xfId="6952" xr:uid="{D3F2882B-CE04-4D59-8C68-08A42ECB3704}"/>
    <cellStyle name="Neutral 2 33" xfId="6953" xr:uid="{1D609771-9884-40C7-A6D0-72FE68420757}"/>
    <cellStyle name="Neutral 2 34" xfId="6954" xr:uid="{E9FF8067-FD49-43B7-A05A-79F251A9B18B}"/>
    <cellStyle name="Neutral 2 35" xfId="6955" xr:uid="{2135A28C-3ECF-48D2-B4CD-375BD22B4625}"/>
    <cellStyle name="Neutral 2 36" xfId="18214" xr:uid="{0AB9248D-BC1A-42B2-8136-93DE200D45AF}"/>
    <cellStyle name="Neutral 2 37" xfId="18038" xr:uid="{E8684AD4-1924-47A2-A679-C3A754AD2CEE}"/>
    <cellStyle name="Neutral 2 4" xfId="6956" xr:uid="{6F4A3915-13FF-45B3-882B-E666C9DA4AAD}"/>
    <cellStyle name="Neutral 2 5" xfId="6957" xr:uid="{D2C61A24-5A15-4852-9865-7BA79DE97741}"/>
    <cellStyle name="Neutral 2 6" xfId="6958" xr:uid="{81C748C3-EAED-49AD-B91F-944A6AEB8037}"/>
    <cellStyle name="Neutral 2 7" xfId="6959" xr:uid="{607D938C-751D-4F16-84A5-7DFE2AB71F4A}"/>
    <cellStyle name="Neutral 2 8" xfId="6960" xr:uid="{6CFE0262-E630-4950-80F0-81EE5E9C14FD}"/>
    <cellStyle name="Neutral 2 9" xfId="6961" xr:uid="{69680DE7-B35F-46BE-881B-AFD8FA350AB6}"/>
    <cellStyle name="Neutral 3" xfId="384" xr:uid="{D5CF2ADD-6B55-4AA1-B6E2-6018444E97E4}"/>
    <cellStyle name="Neutral 3 10" xfId="6962" xr:uid="{206E0997-1F8D-4B16-BD9C-63B57BFB13C1}"/>
    <cellStyle name="Neutral 3 11" xfId="6963" xr:uid="{19087207-BFCC-43E0-AE52-7B0F5E0E4178}"/>
    <cellStyle name="Neutral 3 12" xfId="6964" xr:uid="{DA5B8840-85CD-477F-A9A8-6C5D9DE5A47E}"/>
    <cellStyle name="Neutral 3 13" xfId="6965" xr:uid="{7F40088C-F8A5-4516-90EF-3C44ACC07415}"/>
    <cellStyle name="Neutral 3 14" xfId="6966" xr:uid="{D0A35F96-A831-41E2-A8DF-316198ACE02B}"/>
    <cellStyle name="Neutral 3 15" xfId="6967" xr:uid="{BDEB0AD7-B4AA-4AD7-8117-A24DFC48F634}"/>
    <cellStyle name="Neutral 3 16" xfId="6968" xr:uid="{B6E793EF-B67B-487E-BEF8-8BC11638A4C3}"/>
    <cellStyle name="Neutral 3 17" xfId="6969" xr:uid="{A6D071F8-A36E-44A8-82E9-6F4C3A7E68CB}"/>
    <cellStyle name="Neutral 3 18" xfId="6970" xr:uid="{1A7B36FA-E5D6-495F-AE47-D88B36FE807A}"/>
    <cellStyle name="Neutral 3 19" xfId="6971" xr:uid="{30841305-EFC4-4045-9351-5FC7ECAE5971}"/>
    <cellStyle name="Neutral 3 2" xfId="6972" xr:uid="{5B5F84A1-6956-4E44-ABB3-05E855EDC5FA}"/>
    <cellStyle name="Neutral 3 2 10" xfId="6973" xr:uid="{67C53194-8B49-4263-AAD0-6502B66B493B}"/>
    <cellStyle name="Neutral 3 2 11" xfId="6974" xr:uid="{ABC790A4-5D13-49D3-A413-87F61D7CE917}"/>
    <cellStyle name="Neutral 3 2 12" xfId="6975" xr:uid="{68FD74B6-3FE1-44F8-A642-F78CCE5C6C9D}"/>
    <cellStyle name="Neutral 3 2 13" xfId="6976" xr:uid="{2E9F4E8F-17BE-489C-8B02-9C5255F90023}"/>
    <cellStyle name="Neutral 3 2 14" xfId="6977" xr:uid="{CCC2CF44-62DC-4FED-9717-5A0FA34CEBB8}"/>
    <cellStyle name="Neutral 3 2 15" xfId="6978" xr:uid="{BA41D43B-7DEC-4DBD-8328-53CFB727C27C}"/>
    <cellStyle name="Neutral 3 2 16" xfId="6979" xr:uid="{0F8C41E4-D349-4DC3-85B1-B4E008AFCFB7}"/>
    <cellStyle name="Neutral 3 2 17" xfId="6980" xr:uid="{091ACDF9-86AE-4A26-8B02-46941B6855B8}"/>
    <cellStyle name="Neutral 3 2 18" xfId="6981" xr:uid="{4A31BA4B-5764-4CDA-B9BB-4C8DFDD7CB8F}"/>
    <cellStyle name="Neutral 3 2 19" xfId="6982" xr:uid="{733C7820-3494-4BE7-8FF0-5D7DE498C45B}"/>
    <cellStyle name="Neutral 3 2 2" xfId="6983" xr:uid="{40DE7229-D162-40EE-AEC8-555C3896671E}"/>
    <cellStyle name="Neutral 3 2 2 10" xfId="6984" xr:uid="{9624FF74-7DC1-4E27-AEFA-31F14CA1E0C5}"/>
    <cellStyle name="Neutral 3 2 2 11" xfId="6985" xr:uid="{4080B63E-0FD4-408D-BC07-3DED955A3E22}"/>
    <cellStyle name="Neutral 3 2 2 12" xfId="6986" xr:uid="{A7EAF877-4BF0-47A7-A737-B5E022ACFEDF}"/>
    <cellStyle name="Neutral 3 2 2 13" xfId="6987" xr:uid="{D5093393-BBEA-4FD0-9003-051DF27B08AD}"/>
    <cellStyle name="Neutral 3 2 2 14" xfId="6988" xr:uid="{EE654AE1-443F-4284-86D9-7E3E122AA6B0}"/>
    <cellStyle name="Neutral 3 2 2 15" xfId="6989" xr:uid="{4A498039-DFF7-4D9F-950F-644F24565059}"/>
    <cellStyle name="Neutral 3 2 2 16" xfId="6990" xr:uid="{FBAAF253-E6CE-4D47-B8D3-C53B844316C2}"/>
    <cellStyle name="Neutral 3 2 2 17" xfId="6991" xr:uid="{6A42B1A3-582E-4EF6-83F5-A1D9C9312D13}"/>
    <cellStyle name="Neutral 3 2 2 18" xfId="6992" xr:uid="{9180AB00-DD43-4A83-BD45-80ED04E60937}"/>
    <cellStyle name="Neutral 3 2 2 19" xfId="6993" xr:uid="{9F9E89CB-8CCC-4FF1-A1A6-A15A3ABF8E37}"/>
    <cellStyle name="Neutral 3 2 2 2" xfId="6994" xr:uid="{253EE6C8-78B2-40F9-8D35-7CC52E05F116}"/>
    <cellStyle name="Neutral 3 2 2 20" xfId="6995" xr:uid="{F75C998B-CB39-48E2-A7AA-71DF13644710}"/>
    <cellStyle name="Neutral 3 2 2 21" xfId="6996" xr:uid="{44AD24D5-4BBC-4344-8FA2-B656E00ADFE1}"/>
    <cellStyle name="Neutral 3 2 2 22" xfId="6997" xr:uid="{1AC98802-09EB-465F-A0EB-33894C175E60}"/>
    <cellStyle name="Neutral 3 2 2 3" xfId="6998" xr:uid="{B11C309D-F262-4D69-BD14-FF7B430303E1}"/>
    <cellStyle name="Neutral 3 2 2 4" xfId="6999" xr:uid="{692D357F-71A9-4C86-A3CA-9F5804DF12AD}"/>
    <cellStyle name="Neutral 3 2 2 5" xfId="7000" xr:uid="{C02F189F-4416-40A1-ABBA-D69D5355E69D}"/>
    <cellStyle name="Neutral 3 2 2 6" xfId="7001" xr:uid="{E215BCC9-B56C-407E-A327-FC0409795D22}"/>
    <cellStyle name="Neutral 3 2 2 7" xfId="7002" xr:uid="{838E9887-C2E4-47FA-948C-DC31FA626677}"/>
    <cellStyle name="Neutral 3 2 2 8" xfId="7003" xr:uid="{CE153A93-63F2-4FDE-BAFF-7F936BFE60D5}"/>
    <cellStyle name="Neutral 3 2 2 9" xfId="7004" xr:uid="{6C4F5143-BFC4-4C6D-9C69-552B81806FA2}"/>
    <cellStyle name="Neutral 3 2 20" xfId="7005" xr:uid="{A8DA252D-BD50-41C1-BAE5-1F6E1B55D088}"/>
    <cellStyle name="Neutral 3 2 21" xfId="7006" xr:uid="{805BD0E1-68CC-4EF1-9121-5A2293C34716}"/>
    <cellStyle name="Neutral 3 2 22" xfId="7007" xr:uid="{ADE83A82-3D8F-44F4-A525-44B4BF639320}"/>
    <cellStyle name="Neutral 3 2 3" xfId="7008" xr:uid="{4D56F017-19FF-49A9-A071-1A3A6F985A86}"/>
    <cellStyle name="Neutral 3 2 4" xfId="7009" xr:uid="{DBBA3771-E885-4E0A-A68D-7E5F29CD5094}"/>
    <cellStyle name="Neutral 3 2 5" xfId="7010" xr:uid="{BB14A543-BCC1-4842-A2A0-E59A489AF1BB}"/>
    <cellStyle name="Neutral 3 2 6" xfId="7011" xr:uid="{6339EB12-4EE3-481F-B718-D013664AB0C8}"/>
    <cellStyle name="Neutral 3 2 7" xfId="7012" xr:uid="{9254C083-E84F-4F43-873A-6E8894678B90}"/>
    <cellStyle name="Neutral 3 2 8" xfId="7013" xr:uid="{C062CDEC-3171-40FF-8791-E84F6CCCA241}"/>
    <cellStyle name="Neutral 3 2 9" xfId="7014" xr:uid="{2F15B8E9-4775-47CD-BD7E-D7F1EDD8D21C}"/>
    <cellStyle name="Neutral 3 20" xfId="7015" xr:uid="{F46ED9B6-2762-42AB-9305-339C7E9CA117}"/>
    <cellStyle name="Neutral 3 21" xfId="7016" xr:uid="{8B0843A5-D697-4395-A064-FF3C6AF8B55C}"/>
    <cellStyle name="Neutral 3 22" xfId="7017" xr:uid="{5B153338-C2F5-49DF-B335-A2EEEC493D83}"/>
    <cellStyle name="Neutral 3 23" xfId="7018" xr:uid="{13924CE3-81C0-4D1F-A84A-40E83C432FD0}"/>
    <cellStyle name="Neutral 3 24" xfId="7019" xr:uid="{8DBFF522-203C-44AA-B3D9-96E4588EB81B}"/>
    <cellStyle name="Neutral 3 25" xfId="7020" xr:uid="{0756A526-1F0D-4B33-9590-679BE907E08A}"/>
    <cellStyle name="Neutral 3 26" xfId="7021" xr:uid="{A747F0D4-4767-4334-9B9F-6790CDC389AE}"/>
    <cellStyle name="Neutral 3 27" xfId="7022" xr:uid="{7F17E7BE-E28C-4189-84CD-C1E2CD4F6EBB}"/>
    <cellStyle name="Neutral 3 28" xfId="7023" xr:uid="{7017744D-6C96-4E53-8321-3859737D372E}"/>
    <cellStyle name="Neutral 3 29" xfId="7024" xr:uid="{31820951-C9DA-4193-8ADB-B662828A22EF}"/>
    <cellStyle name="Neutral 3 3" xfId="7025" xr:uid="{5528B335-90E5-4E9E-ABAB-897ADD6618DA}"/>
    <cellStyle name="Neutral 3 30" xfId="7026" xr:uid="{DFDC4ED5-4071-40F2-AC1C-AFC6D64B6E69}"/>
    <cellStyle name="Neutral 3 31" xfId="7027" xr:uid="{359D24B7-C095-47BC-9D26-B58BDCDF64AA}"/>
    <cellStyle name="Neutral 3 32" xfId="7028" xr:uid="{13862CD4-9AA2-4CE9-B588-09AF866F742C}"/>
    <cellStyle name="Neutral 3 33" xfId="7029" xr:uid="{95E34F75-4BAA-41F6-B443-8FE17C06DB99}"/>
    <cellStyle name="Neutral 3 34" xfId="7030" xr:uid="{4DF01B1B-458E-422D-B25D-B428C04606E6}"/>
    <cellStyle name="Neutral 3 35" xfId="7031" xr:uid="{7CE4B91F-4B28-4EB7-BCD5-1B112653B299}"/>
    <cellStyle name="Neutral 3 4" xfId="7032" xr:uid="{7F247C33-4D50-4D5D-BCCA-335458BFE7AC}"/>
    <cellStyle name="Neutral 3 5" xfId="7033" xr:uid="{7F07A22D-76F0-4916-8AC4-EA3E3BC44D0D}"/>
    <cellStyle name="Neutral 3 6" xfId="7034" xr:uid="{F874DAFE-1678-4ACF-B673-2E4C42B957CC}"/>
    <cellStyle name="Neutral 3 7" xfId="7035" xr:uid="{FEDD9B9E-E74E-4266-8890-6AB9D326706A}"/>
    <cellStyle name="Neutral 3 8" xfId="7036" xr:uid="{E88D4D27-8FAE-42F9-88C1-848C0AADD80D}"/>
    <cellStyle name="Neutral 3 9" xfId="7037" xr:uid="{8D6A8AC7-B463-4474-9A1A-3482964A937D}"/>
    <cellStyle name="Neutral 4" xfId="8367" xr:uid="{41FC4168-8D88-4BA1-BCFD-4E9C586E548F}"/>
    <cellStyle name="Neutral 5" xfId="18492" xr:uid="{1548183B-7809-489A-B36E-6D7B883CC7C8}"/>
    <cellStyle name="no dec" xfId="15" xr:uid="{4C4A5ADC-7F2A-4F95-82D5-428152939D52}"/>
    <cellStyle name="Normal" xfId="0" builtinId="0"/>
    <cellStyle name="Normal - Style1" xfId="16" xr:uid="{B962AE75-7322-415C-9CC2-6490B9276079}"/>
    <cellStyle name="Normal - Style1 2" xfId="386" xr:uid="{BB5DA0D1-FEFD-414E-836A-700A02BB2C27}"/>
    <cellStyle name="Normal - Style1 3" xfId="8579" xr:uid="{6D98D133-C1F6-42B2-BB45-2164B1AB9F55}"/>
    <cellStyle name="Normal - Style1 4" xfId="385" xr:uid="{D0BCC76B-DC49-43E6-929C-687B7FE01B2E}"/>
    <cellStyle name="Normal - Style1_AC_WP_03.31.10_tong" xfId="387" xr:uid="{BB367086-7D6B-49D8-9870-147C5A127E0F}"/>
    <cellStyle name="Normal 10" xfId="17" xr:uid="{8EA0C348-AB8E-43C8-8355-6E5FB8D2192E}"/>
    <cellStyle name="Normal 10 10" xfId="16011" xr:uid="{1715187E-C89F-4BA5-9C53-990751C0DA92}"/>
    <cellStyle name="Normal 10 2" xfId="7038" xr:uid="{14145DB7-213B-411C-AB86-A281FF8902C0}"/>
    <cellStyle name="Normal 10 2 2" xfId="8357" xr:uid="{3F0C2615-F746-4CD9-A07B-85FE9DB5E6E6}"/>
    <cellStyle name="Normal 10 3" xfId="7039" xr:uid="{8BFB8566-E36D-42F3-8E21-208090B3FD52}"/>
    <cellStyle name="Normal 10 3 3" xfId="13835" xr:uid="{2958B2D1-244E-42AF-9367-33F4EB09BA02}"/>
    <cellStyle name="Normal 10 4" xfId="7040" xr:uid="{FE5AF93E-AE21-4DBB-AB26-279CC741A7F8}"/>
    <cellStyle name="Normal 10 5" xfId="45" xr:uid="{99F3BD70-0217-42B7-92C9-A011D804BDE4}"/>
    <cellStyle name="Normal 10 5 2" xfId="78" xr:uid="{943716B8-9D2F-402A-B3B2-09F152BC6EA5}"/>
    <cellStyle name="Normal 10 5 2 2" xfId="8482" xr:uid="{87AFF7AF-B1E3-4A67-8EBA-F2C77E5E3D09}"/>
    <cellStyle name="Normal 10 5 2 2 2" xfId="13783" xr:uid="{A4713090-B8E5-4736-9604-6078112E97BF}"/>
    <cellStyle name="Normal 10 5 2 2 2 2" xfId="17767" xr:uid="{10AC19C4-BB7E-4E58-8056-D2B18F3AC0EB}"/>
    <cellStyle name="Normal 10 5 2 2 2 3" xfId="16510" xr:uid="{2A47E980-E376-491D-98BA-5662CB866F9C}"/>
    <cellStyle name="Normal 10 5 2 2 3" xfId="12993" xr:uid="{41E0404F-16DD-4520-BC9E-5746B4E1D543}"/>
    <cellStyle name="Normal 10 5 2 2 3 2" xfId="17267" xr:uid="{4712D790-D7C7-4954-8FF2-EAF89B49D57C}"/>
    <cellStyle name="Normal 10 5 2 2 4" xfId="15997" xr:uid="{369CD21B-924C-41C8-A234-6924877529AC}"/>
    <cellStyle name="Normal 10 5 2 3" xfId="13352" xr:uid="{194C53F6-E2B5-4D3B-9953-A23146555D9B}"/>
    <cellStyle name="Normal 10 5 2 3 2" xfId="17526" xr:uid="{6F892D16-E5C3-462A-8C6E-60889D87BDF4}"/>
    <cellStyle name="Normal 10 5 2 3 3" xfId="16269" xr:uid="{5DFE454B-6F24-42D6-8737-D6DCE36271A7}"/>
    <cellStyle name="Normal 10 5 2 4" xfId="14456" xr:uid="{B6B28B56-7730-47FB-8D28-7BD4123149C3}"/>
    <cellStyle name="Normal 10 5 2 5" xfId="12561" xr:uid="{4E2C5931-933B-4D0E-A562-31DB39A85BA2}"/>
    <cellStyle name="Normal 10 5 2 5 2" xfId="17026" xr:uid="{6DBCAF7D-9E05-4627-AC3D-7F45AB5B8BF1}"/>
    <cellStyle name="Normal 10 5 2 6" xfId="15565" xr:uid="{399FAC97-8783-4AF4-B9ED-00B57E2B4705}"/>
    <cellStyle name="Normal 10 5 3" xfId="98" xr:uid="{204A8359-A458-4BE2-A8B3-56FD6DA0F98F}"/>
    <cellStyle name="Normal 10 5 3 2" xfId="17779" xr:uid="{000BB684-0934-44B4-A0B3-ABFF4B09ABE2}"/>
    <cellStyle name="Normal 10 5 3 3" xfId="16523" xr:uid="{A201A7ED-0F74-4396-B0F3-39FD9A08E773}"/>
    <cellStyle name="Normal 10 5 4" xfId="7041" xr:uid="{37C8B8F0-1A35-4929-AD23-30D57CDDC8A0}"/>
    <cellStyle name="Normal 10 6" xfId="8530" xr:uid="{013949FA-0216-4F8F-B60D-1C9A68957DBB}"/>
    <cellStyle name="Normal 10 6 2" xfId="20360" xr:uid="{06B684CD-1E75-410D-B3D6-FF5C6917B102}"/>
    <cellStyle name="Normal 10 6 3" xfId="18215" xr:uid="{7880996D-AF46-4BDE-80E7-B278D8B00900}"/>
    <cellStyle name="Normal 10 7" xfId="8580" xr:uid="{34F67918-5248-447A-A92D-E83C2863E783}"/>
    <cellStyle name="Normal 10 7 2" xfId="18065" xr:uid="{DA6E9E18-AA38-48BC-B833-26A8CEB0FD38}"/>
    <cellStyle name="Normal 10 8" xfId="100" xr:uid="{3E7BD182-D37E-4FD9-814C-C92D73AC85D6}"/>
    <cellStyle name="Normal 10_Q42010" xfId="7042" xr:uid="{62D3B7BA-6734-4511-87F1-6A6EDCA3856F}"/>
    <cellStyle name="Normal 100" xfId="11587" xr:uid="{F8C05531-C82C-45B2-BA6C-F4B5C1508583}"/>
    <cellStyle name="Normal 101" xfId="21844" xr:uid="{55E228E6-5F1F-4848-B470-BA8071CC7113}"/>
    <cellStyle name="Normal 102" xfId="21871" xr:uid="{9B1EA7BC-77D0-48A3-B3BE-B5CECE0D753B}"/>
    <cellStyle name="Normal 103" xfId="21852" xr:uid="{19F42C86-39B5-4D9B-BC95-3E3B030411CE}"/>
    <cellStyle name="Normal 11" xfId="53" xr:uid="{058D9AA6-9FA5-4533-9DE5-CD57B24B7C5F}"/>
    <cellStyle name="Normal 11 2" xfId="7043" xr:uid="{09008370-A553-4F58-97D7-B8AF3371F9F6}"/>
    <cellStyle name="Normal 11 2 2" xfId="7044" xr:uid="{7A52FF7A-CA2A-44D5-B30F-D95CC46CF1AC}"/>
    <cellStyle name="Normal 11 3" xfId="7045" xr:uid="{02D92DC8-DAE6-44D5-8C04-08A708529D33}"/>
    <cellStyle name="Normal 11 4" xfId="7046" xr:uid="{059F873F-21CB-4411-B672-95751B164949}"/>
    <cellStyle name="Normal 11 5" xfId="8531" xr:uid="{77A25CA8-84A7-49EB-B626-DC6BF3FBC40F}"/>
    <cellStyle name="Normal 11 6" xfId="389" xr:uid="{12F2DFC4-BD00-4BE1-A176-33D741E7D9B1}"/>
    <cellStyle name="Normal 11_CONSO" xfId="7047" xr:uid="{5C465410-C4FB-4693-A98A-A05EB15A484C}"/>
    <cellStyle name="Normal 118" xfId="21554" xr:uid="{21E5E882-A6B3-4D25-BF1E-3527D144CFC3}"/>
    <cellStyle name="Normal 12" xfId="390" xr:uid="{9BA45795-EE85-4051-AAF2-3DCB7428B2B5}"/>
    <cellStyle name="Normal 12 2" xfId="7048" xr:uid="{FC620072-A6B1-4EC5-9DBD-7AF4CE9A64EF}"/>
    <cellStyle name="Normal 12 2 2 24" xfId="8425" xr:uid="{29E3760F-2D72-464B-9D8F-DAE5C7DCED80}"/>
    <cellStyle name="Normal 12 2 5 2" xfId="13841" xr:uid="{4144C928-E6CF-4AA6-8C90-A98358C75787}"/>
    <cellStyle name="Normal 12 2 5 2 2" xfId="17786" xr:uid="{61FA54D7-E712-4C70-8869-C763C91F91F8}"/>
    <cellStyle name="Normal 12 2 5 2 3" xfId="16530" xr:uid="{37C59AFE-9FF4-45A7-9082-47DCCC4244F4}"/>
    <cellStyle name="Normal 12 3" xfId="7049" xr:uid="{02DAE627-D5E5-4497-9C22-AC8347FCF8BA}"/>
    <cellStyle name="Normal 12 4" xfId="7050" xr:uid="{3C99C6D1-32A7-4A38-930C-1EB8FF0E2674}"/>
    <cellStyle name="Normal 12 5" xfId="8496" xr:uid="{FABA6E66-6F7D-42B3-811F-C60CE3CE0DB9}"/>
    <cellStyle name="Normal 12 5 2" xfId="12204" xr:uid="{844E0631-5D6C-4C6C-86F3-34080A93C901}"/>
    <cellStyle name="Normal 12 5 2 2" xfId="13794" xr:uid="{E378DCD0-42BB-4155-A994-B88582E3FDE7}"/>
    <cellStyle name="Normal 12 5 2 2 2" xfId="17774" xr:uid="{BAAE8570-C17D-4AB9-8B0D-FD1A1962BFE8}"/>
    <cellStyle name="Normal 12 5 2 2 3" xfId="16517" xr:uid="{D8F35973-9B9C-454E-A8B6-90BCF3306334}"/>
    <cellStyle name="Normal 12 5 2 3" xfId="13004" xr:uid="{DC2BCE73-77AC-44CD-9B0A-D447CC5F864A}"/>
    <cellStyle name="Normal 12 5 2 3 2" xfId="17274" xr:uid="{D84A53AF-FF5C-4906-94EC-827D5B6520AF}"/>
    <cellStyle name="Normal 12 5 2 4" xfId="16008" xr:uid="{C0BC6D4C-1FF9-4C48-8C7B-3482DAF9CA4D}"/>
    <cellStyle name="Normal 12 5 3" xfId="13360" xr:uid="{E3402275-0243-41BF-8F5B-BA479B14793C}"/>
    <cellStyle name="Normal 12 5 3 2" xfId="17533" xr:uid="{19C7C228-5FF9-40FA-A2F1-27AC6932C143}"/>
    <cellStyle name="Normal 12 5 3 3" xfId="16276" xr:uid="{AFAC62C9-B90C-477A-B94B-986DF43B5AEF}"/>
    <cellStyle name="Normal 12 5 4" xfId="12570" xr:uid="{B8B9BE7A-7652-45D2-A741-AFC1B61C3067}"/>
    <cellStyle name="Normal 12 5 4 2" xfId="17033" xr:uid="{D6555322-B9A7-4DC6-A1D9-F724F2FDC851}"/>
    <cellStyle name="Normal 12 5 5" xfId="15574" xr:uid="{DA8FE9FE-C040-414F-8F12-AE5E9153E477}"/>
    <cellStyle name="Normal 12 6" xfId="8532" xr:uid="{3DB53ABF-9848-4CA7-A137-EDB511490205}"/>
    <cellStyle name="Normal 121" xfId="16019" xr:uid="{C7ABE194-51EA-4C19-AD66-42A7835C885D}"/>
    <cellStyle name="Normal 121 2" xfId="18570" xr:uid="{BC6D9DAF-777E-4007-AC0C-98FA13DB093C}"/>
    <cellStyle name="Normal 13" xfId="391" xr:uid="{3CE4DD36-16B0-41AF-B273-44B610E41610}"/>
    <cellStyle name="Normal 13 2" xfId="7051" xr:uid="{EDDAF885-6EC2-458F-A20B-1C7F0E9CE1D4}"/>
    <cellStyle name="Normal 13 3" xfId="8533" xr:uid="{0FE85EAB-C620-43AD-A511-C491361E2A90}"/>
    <cellStyle name="Normal 13 3 2" xfId="13397" xr:uid="{DDD37331-6563-4ADC-AF88-C866DDAE3E40}"/>
    <cellStyle name="Normal 13 3 2 2" xfId="17534" xr:uid="{6E90EC80-AFAE-4C65-8B46-75BE1CF920BD}"/>
    <cellStyle name="Normal 13 3 2 3" xfId="16277" xr:uid="{F6F08FA2-97DF-4BCD-8CC5-F05F32DCF049}"/>
    <cellStyle name="Normal 13 3 3" xfId="12607" xr:uid="{874C2BA8-4BD0-49DC-9173-872966C33713}"/>
    <cellStyle name="Normal 13 3 3 2" xfId="17034" xr:uid="{8BFAE432-4049-4DDA-9ABC-D2D99DA186CA}"/>
    <cellStyle name="Normal 13 3 4" xfId="15611" xr:uid="{D979D149-67C7-4A18-A326-98D2FAF355EA}"/>
    <cellStyle name="Normal 13 3 4 2" xfId="20343" xr:uid="{79C988A4-674B-4B4F-B351-1D32BBC80E9A}"/>
    <cellStyle name="Normal 13 3 5" xfId="11815" xr:uid="{754E7485-2F2F-401E-994D-5AED0206FDE8}"/>
    <cellStyle name="Normal 13 4" xfId="13027" xr:uid="{50D09C47-A2E5-4948-A5B5-68477E9250C1}"/>
    <cellStyle name="Normal 13 4 2" xfId="17293" xr:uid="{BBC07B57-010D-4288-997C-21B1A575B592}"/>
    <cellStyle name="Normal 13 4 3" xfId="16036" xr:uid="{12A76775-81BB-458F-A762-86F4F5FC20DF}"/>
    <cellStyle name="Normal 13 5" xfId="13892" xr:uid="{1912DA65-013E-4A6B-AC2E-FDED82447656}"/>
    <cellStyle name="Normal 13 5 2" xfId="17787" xr:uid="{3C2636CC-F14C-48F6-913A-E2082144FAEB}"/>
    <cellStyle name="Normal 13 5 3" xfId="16531" xr:uid="{8E964843-85D1-4094-8D1A-334AD028C04F}"/>
    <cellStyle name="Normal 13 6" xfId="12232" xr:uid="{E5CF9035-CA11-4004-B96F-6D638B37561B}"/>
    <cellStyle name="Normal 13 6 2" xfId="16793" xr:uid="{ED5B0584-E1EE-44BB-AE8E-422D4670A3F2}"/>
    <cellStyle name="Normal 13 7" xfId="15238" xr:uid="{E1BD3770-001B-4B97-898E-AFBBB2C9676E}"/>
    <cellStyle name="Normal 13_CONSO" xfId="7052" xr:uid="{AF82A5F1-917B-4BC1-9FEA-7B0F94A100CD}"/>
    <cellStyle name="Normal 14" xfId="18" xr:uid="{104ED9BB-E629-4C51-BF68-D48A74AD5700}"/>
    <cellStyle name="Normal 14 2" xfId="8534" xr:uid="{F1E2E247-AF37-48D7-A277-0E7E7907ABEE}"/>
    <cellStyle name="Normal 14 2 2" xfId="19" xr:uid="{8D9D467D-1688-4CC5-A71D-F8197AD4E60F}"/>
    <cellStyle name="Normal 14 2 2 2" xfId="52" xr:uid="{97805030-D921-4917-8C1D-0C63782D57EE}"/>
    <cellStyle name="Normal 14 2 2 2 2" xfId="20156" xr:uid="{17ED189B-323A-4C22-A5AA-F48EB45AD43A}"/>
    <cellStyle name="Normal 14 2 2 3" xfId="13838" xr:uid="{49209539-7E1C-4D59-B871-363212C4E666}"/>
    <cellStyle name="Normal 14 3" xfId="8581" xr:uid="{55C79AE5-30F9-40BD-9BCD-AE8603A284DD}"/>
    <cellStyle name="Normal 14 4" xfId="392" xr:uid="{936188AB-EEE0-4D0E-B32B-81E4407D43A8}"/>
    <cellStyle name="Normal 15" xfId="393" xr:uid="{74DAEBA9-87AB-49C7-BBE8-181F8C1DDAD4}"/>
    <cellStyle name="Normal 15 2" xfId="1163" xr:uid="{566CBF76-C45A-42F2-ADB1-C8731B175115}"/>
    <cellStyle name="Normal 15 2 2" xfId="11833" xr:uid="{BAB625F7-B1A3-4CEF-B282-08485D1833E9}"/>
    <cellStyle name="Normal 15 2 2 2" xfId="13415" xr:uid="{47325D93-F5D3-4743-86C2-3F07107A3978}"/>
    <cellStyle name="Normal 15 2 2 2 2" xfId="17539" xr:uid="{C391FD35-1928-43E1-8509-A51933F323B6}"/>
    <cellStyle name="Normal 15 2 2 2 3" xfId="16282" xr:uid="{C9FC2DC9-E589-4735-B5D1-76437292E4F2}"/>
    <cellStyle name="Normal 15 2 2 3" xfId="12625" xr:uid="{B7BACE74-2FFC-4048-8E9B-C12F02C7E2ED}"/>
    <cellStyle name="Normal 15 2 2 3 2" xfId="17039" xr:uid="{9929B5C4-9E57-4ED8-871A-95488FEC1247}"/>
    <cellStyle name="Normal 15 2 2 4" xfId="15629" xr:uid="{5E6CDF1B-FB7D-43AE-B7CE-7CBB58517260}"/>
    <cellStyle name="Normal 15 2 3" xfId="13041" xr:uid="{F4AEFB63-4570-476B-9E60-4EBEDA49CA0D}"/>
    <cellStyle name="Normal 15 2 3 2" xfId="17298" xr:uid="{758B590D-725F-4312-AFB1-A0C78A3C1B27}"/>
    <cellStyle name="Normal 15 2 3 3" xfId="16041" xr:uid="{1E10BD45-D6DF-4653-8CAB-4B6C40C57CB7}"/>
    <cellStyle name="Normal 15 2 4" xfId="13972" xr:uid="{9D8D2130-811C-4B41-B140-4A3618263A3B}"/>
    <cellStyle name="Normal 15 2 4 2" xfId="17792" xr:uid="{6325D2EB-3BC1-4C7C-A818-A001FC11C08C}"/>
    <cellStyle name="Normal 15 2 4 3" xfId="16536" xr:uid="{A4FE6D14-A964-42FD-AE99-9C33D5F60D06}"/>
    <cellStyle name="Normal 15 2 5" xfId="12248" xr:uid="{BC644C1D-FD79-450E-9341-D903A8394C05}"/>
    <cellStyle name="Normal 15 2 5 2" xfId="16798" xr:uid="{01A3D653-B05C-433C-B93E-1FA8556FD24D}"/>
    <cellStyle name="Normal 15 2 6" xfId="15253" xr:uid="{B1F37105-AE64-485B-ADD0-612E51902795}"/>
    <cellStyle name="Normal 15 3" xfId="8535" xr:uid="{AC533049-665C-4FF9-80BB-D3DC51208EF6}"/>
    <cellStyle name="Normal 15 3 2" xfId="13398" xr:uid="{02F857E2-0380-4208-B9E6-6E258687B81F}"/>
    <cellStyle name="Normal 15 3 2 2" xfId="17535" xr:uid="{B81596FC-1ABA-4FC3-97AA-BB75465D72F0}"/>
    <cellStyle name="Normal 15 3 2 3" xfId="16278" xr:uid="{F2A8A6B3-40D0-45F6-A72A-04DB814D4A65}"/>
    <cellStyle name="Normal 15 3 3" xfId="12608" xr:uid="{24725C99-72ED-4DE6-A218-3CBFAA797F78}"/>
    <cellStyle name="Normal 15 3 3 2" xfId="17035" xr:uid="{7790C493-5B6B-48D1-A4A8-041C44F5FFFD}"/>
    <cellStyle name="Normal 15 3 4" xfId="15612" xr:uid="{AFBEE27E-86A1-4403-888E-0C7C3EDFCF48}"/>
    <cellStyle name="Normal 15 3 4 2" xfId="20334" xr:uid="{0AC575C8-4168-4EB4-9DBA-8878E01665B9}"/>
    <cellStyle name="Normal 15 3 5" xfId="11816" xr:uid="{4FBB40E5-3F40-4ACD-8C46-379D9C441129}"/>
    <cellStyle name="Normal 15 4" xfId="13028" xr:uid="{37F0153C-BC74-4AD1-97C5-57B4537419BD}"/>
    <cellStyle name="Normal 15 4 2" xfId="17294" xr:uid="{4763E8DA-A45E-4A6B-8F5D-FE7917E3A4B7}"/>
    <cellStyle name="Normal 15 4 3" xfId="16037" xr:uid="{A1C9D104-4C05-4059-AD88-4A1B49B0DEE3}"/>
    <cellStyle name="Normal 15 5" xfId="13893" xr:uid="{D21BF5F5-94D2-470D-98F1-769ADED230B4}"/>
    <cellStyle name="Normal 15 5 2" xfId="17788" xr:uid="{80022299-E925-4EF2-9400-DDA9C7ED7D1B}"/>
    <cellStyle name="Normal 15 5 3" xfId="16532" xr:uid="{D5B5357B-84BD-4259-9E7E-FED7E08C9D22}"/>
    <cellStyle name="Normal 15 6" xfId="12233" xr:uid="{0EFE7AC7-E661-462B-A061-E71EC09812FF}"/>
    <cellStyle name="Normal 15 6 2" xfId="16794" xr:uid="{BAF870A9-42DD-4279-9472-397EFCB65C8B}"/>
    <cellStyle name="Normal 15 7" xfId="15239" xr:uid="{86D64B39-4523-4439-92B2-56C500FD7FDC}"/>
    <cellStyle name="Normal 15_CONSO" xfId="7053" xr:uid="{23E97A11-E434-4119-A41A-C734E87AF9E9}"/>
    <cellStyle name="Normal 16" xfId="394" xr:uid="{CE837850-B7BE-4981-A5AA-D48CA2123CFF}"/>
    <cellStyle name="Normal 16 2" xfId="1164" xr:uid="{F108CB55-7C6C-406A-8DBA-3552C2EF583E}"/>
    <cellStyle name="Normal 16 2 2" xfId="8561" xr:uid="{B82414ED-6404-4C87-BABB-6310893E4B9F}"/>
    <cellStyle name="Normal 16 2 2 2" xfId="10164" xr:uid="{D9E0EDEB-0E24-46AA-8A98-F9AA2E7267E1}"/>
    <cellStyle name="Normal 16 2 2 2 2" xfId="17540" xr:uid="{DFC59125-AB8D-4814-A190-A2FFB8FAA1E1}"/>
    <cellStyle name="Normal 16 2 2 2 3" xfId="16283" xr:uid="{96C4A770-0884-4442-9882-3482213CF5F4}"/>
    <cellStyle name="Normal 16 2 2 2 4" xfId="13416" xr:uid="{87894070-6D02-44AE-9061-A7E7FDCC0084}"/>
    <cellStyle name="Normal 16 2 2 3" xfId="12626" xr:uid="{B69F937C-BF01-4347-8E81-D789CA744D96}"/>
    <cellStyle name="Normal 16 2 2 3 2" xfId="17040" xr:uid="{CE2ED6FE-7507-4DF9-8308-D8C1D8AA39D4}"/>
    <cellStyle name="Normal 16 2 2 4" xfId="15630" xr:uid="{3F2B6F08-C623-4095-9DBC-8080BF1F9673}"/>
    <cellStyle name="Normal 16 2 2 4 2" xfId="20330" xr:uid="{EAC6852A-348B-4EB6-98D9-C5A4CAB38E31}"/>
    <cellStyle name="Normal 16 2 2 5" xfId="11834" xr:uid="{0767D2E2-A059-43C0-83A8-DFCD3AC16180}"/>
    <cellStyle name="Normal 16 2 3" xfId="13042" xr:uid="{BFA6B7D1-E655-4B5A-9AA6-3D81DB5A5346}"/>
    <cellStyle name="Normal 16 2 3 2" xfId="17299" xr:uid="{482E4A2B-35C5-4868-9E5A-D84B423139C9}"/>
    <cellStyle name="Normal 16 2 3 3" xfId="16042" xr:uid="{0FA85A97-EE77-400A-8133-55F07F2B7A14}"/>
    <cellStyle name="Normal 16 2 4" xfId="13973" xr:uid="{5AB3658F-5F39-4E6A-8E1A-59980488A002}"/>
    <cellStyle name="Normal 16 2 4 2" xfId="17793" xr:uid="{29650533-0AA4-405D-9A3E-79CB22FEEA24}"/>
    <cellStyle name="Normal 16 2 4 3" xfId="16537" xr:uid="{4149CA04-0E9D-4395-AAF3-EF456542DB37}"/>
    <cellStyle name="Normal 16 2 5" xfId="12249" xr:uid="{C01CFFC0-402F-4FFC-A94D-8A63DC36FC28}"/>
    <cellStyle name="Normal 16 2 5 2" xfId="16799" xr:uid="{DFC7CBC0-0784-4BC8-882B-6C0180906BB3}"/>
    <cellStyle name="Normal 16 2 6" xfId="15254" xr:uid="{B63BE2E8-C294-48D3-9EA2-61D73D2D879B}"/>
    <cellStyle name="Normal 16 3" xfId="7054" xr:uid="{A373CBBB-16BF-43FC-95DD-3F3CC786B62C}"/>
    <cellStyle name="Normal 16 3 2" xfId="12062" xr:uid="{2265A4A3-EF61-4026-AF8E-5B983EDEDE75}"/>
    <cellStyle name="Normal 16 3 2 2" xfId="13647" xr:uid="{53F4DF82-9625-429D-940E-CC9B0BD4E1BB}"/>
    <cellStyle name="Normal 16 3 2 2 2" xfId="17656" xr:uid="{8392C714-E47D-44F1-B442-DF295FA6F26A}"/>
    <cellStyle name="Normal 16 3 2 2 3" xfId="16399" xr:uid="{0939A81B-51E5-4FAB-AC48-D12FE3BD1DB5}"/>
    <cellStyle name="Normal 16 3 2 3" xfId="12857" xr:uid="{F6F99757-8D76-4B92-BF25-B4999470FCFA}"/>
    <cellStyle name="Normal 16 3 2 3 2" xfId="17156" xr:uid="{4404B460-048A-499B-A768-B1147EB44F34}"/>
    <cellStyle name="Normal 16 3 2 4" xfId="15861" xr:uid="{BB9AE96E-AE42-47B4-A5A0-C61D0478B822}"/>
    <cellStyle name="Normal 16 3 3" xfId="13225" xr:uid="{8B30883F-A956-4894-9C49-20605B3C13AC}"/>
    <cellStyle name="Normal 16 3 3 2" xfId="17415" xr:uid="{0A202A91-1030-4016-A2FF-26F33450AC7B}"/>
    <cellStyle name="Normal 16 3 3 3" xfId="16158" xr:uid="{D77CE2DA-E682-4215-8679-5B154724351D}"/>
    <cellStyle name="Normal 16 3 4" xfId="14457" xr:uid="{DFDCC058-99C1-4B58-BB6A-8A9CDE4B38B4}"/>
    <cellStyle name="Normal 16 3 4 2" xfId="17909" xr:uid="{725300FB-00C9-4436-9F4B-CE6954C63364}"/>
    <cellStyle name="Normal 16 3 4 3" xfId="16653" xr:uid="{FDE7D4D4-2AED-4EFA-B7FF-3EF60188F806}"/>
    <cellStyle name="Normal 16 3 5" xfId="12432" xr:uid="{53EC61C9-D533-47F5-B6F0-F34892B2E911}"/>
    <cellStyle name="Normal 16 3 5 2" xfId="16915" xr:uid="{0F6F2530-28BA-40F3-8899-3BE5547A4A88}"/>
    <cellStyle name="Normal 16 3 6" xfId="15437" xr:uid="{27C56941-A304-4783-B0AD-0EA4AF71144B}"/>
    <cellStyle name="Normal 16 4" xfId="8554" xr:uid="{F9756B0F-6167-453E-B495-B4681731A55D}"/>
    <cellStyle name="Normal 16 4 2" xfId="10159" xr:uid="{3FD81796-E3D2-4B71-BA32-5068D5797524}"/>
    <cellStyle name="Normal 16 4 2 2" xfId="17536" xr:uid="{8BEE4D24-6AEA-4511-9037-E153B8566E8C}"/>
    <cellStyle name="Normal 16 4 2 3" xfId="16279" xr:uid="{455E4E2F-636B-4F2E-B900-C733C0B5DE06}"/>
    <cellStyle name="Normal 16 4 2 4" xfId="13399" xr:uid="{65F586AC-935A-48AA-B14D-4B576977AA5F}"/>
    <cellStyle name="Normal 16 4 3" xfId="13829" xr:uid="{E28F6B80-3EDF-4FF9-921B-F50D2536A665}"/>
    <cellStyle name="Normal 16 4 4" xfId="12609" xr:uid="{4C910E1A-AFAD-4239-B3CA-3A7390EC8793}"/>
    <cellStyle name="Normal 16 4 4 2" xfId="17036" xr:uid="{A52ACA0E-329E-4F25-990F-DE1BA4079A3F}"/>
    <cellStyle name="Normal 16 4 5" xfId="15613" xr:uid="{C6AFD68D-A008-4D88-9C69-CFA48BC52498}"/>
    <cellStyle name="Normal 16 4 5 2" xfId="20340" xr:uid="{426A89B8-7BC5-4BA9-8734-FC32856269A1}"/>
    <cellStyle name="Normal 16 4 6" xfId="11817" xr:uid="{FCEDC9DB-B5B1-4026-9F1F-73F3492EC6B9}"/>
    <cellStyle name="Normal 16 5" xfId="13029" xr:uid="{5A23E16C-0898-4548-A622-2D04BDC5FBC1}"/>
    <cellStyle name="Normal 16 5 2" xfId="17295" xr:uid="{01CF7484-8CCA-4CF8-98B5-7A94D55CB9CE}"/>
    <cellStyle name="Normal 16 5 3" xfId="16038" xr:uid="{920DF772-C316-4F8E-B1BD-29D5A0F23AFB}"/>
    <cellStyle name="Normal 16 6" xfId="13894" xr:uid="{0AC2F25F-1E90-4140-925C-66D99039C9BC}"/>
    <cellStyle name="Normal 16 6 2" xfId="17789" xr:uid="{72C119A5-7929-467E-B190-6745F9EF1383}"/>
    <cellStyle name="Normal 16 6 3" xfId="16533" xr:uid="{493A0239-819B-45FD-85AC-DC5283DDD09E}"/>
    <cellStyle name="Normal 16 7" xfId="12234" xr:uid="{34FB040F-A9AE-4E3D-A62C-5DFAA7D831F6}"/>
    <cellStyle name="Normal 16 7 2" xfId="16795" xr:uid="{B8F7B962-5FD5-428A-A05D-6C3D5BBD7935}"/>
    <cellStyle name="Normal 16 8" xfId="15240" xr:uid="{DD7268ED-851F-4AEC-8CB8-CDBF5D82634A}"/>
    <cellStyle name="Normal 16_CONSO" xfId="7055" xr:uid="{646F09D0-5604-42EE-B280-B65BAF6B4E81}"/>
    <cellStyle name="Normal 17" xfId="395" xr:uid="{3D069BFF-F9B5-4F5F-AA17-D52D780DE064}"/>
    <cellStyle name="Normal 17 2" xfId="1165" xr:uid="{B70F77EF-F2ED-4928-BF28-C9E37AECF4C8}"/>
    <cellStyle name="Normal 17 2 2" xfId="11835" xr:uid="{5447A522-EA12-4243-BC1A-A50A43060D08}"/>
    <cellStyle name="Normal 17 2 2 2" xfId="13417" xr:uid="{058C5A2C-C1D3-4F12-B7F4-76400D3E1C16}"/>
    <cellStyle name="Normal 17 2 2 2 2" xfId="17541" xr:uid="{F76E1CC6-40EB-431A-90D5-5FAD424FDDD7}"/>
    <cellStyle name="Normal 17 2 2 2 3" xfId="16284" xr:uid="{A57945E8-F664-40F5-8B54-193022784F49}"/>
    <cellStyle name="Normal 17 2 2 3" xfId="12627" xr:uid="{84CE4060-7ABC-4081-9693-CBD54C9060FE}"/>
    <cellStyle name="Normal 17 2 2 3 2" xfId="17041" xr:uid="{24B42264-4950-40B3-A857-D0E0CC89CE3E}"/>
    <cellStyle name="Normal 17 2 2 4" xfId="15631" xr:uid="{30D0E29C-6EC3-41B9-A4AA-E1CF6E7E3E13}"/>
    <cellStyle name="Normal 17 2 3" xfId="13043" xr:uid="{B13F07A2-9468-467C-B1DD-07D136924152}"/>
    <cellStyle name="Normal 17 2 3 2" xfId="17300" xr:uid="{81CDE6FA-1DE6-4815-B626-7D559109A1F2}"/>
    <cellStyle name="Normal 17 2 3 3" xfId="16043" xr:uid="{D97B9CA8-E3C5-4B5F-8B81-4CCADD35833C}"/>
    <cellStyle name="Normal 17 2 4" xfId="13974" xr:uid="{1503ED6D-2A20-4FF3-93AA-43595714359B}"/>
    <cellStyle name="Normal 17 2 4 2" xfId="17794" xr:uid="{FEF4B185-C0D7-4BF8-B964-C856213F69EE}"/>
    <cellStyle name="Normal 17 2 4 3" xfId="16538" xr:uid="{3DED33EB-BD91-48CE-8FA8-D4D3D56A8CE4}"/>
    <cellStyle name="Normal 17 2 5" xfId="12250" xr:uid="{FB046A2A-3760-4EFF-853B-A49EC6D5CFE3}"/>
    <cellStyle name="Normal 17 2 5 2" xfId="16800" xr:uid="{097EADCD-B65B-4A65-9CC1-CE1195E2A4E4}"/>
    <cellStyle name="Normal 17 2 6" xfId="15255" xr:uid="{53892184-49BA-44B0-AC47-100B196727B1}"/>
    <cellStyle name="Normal 17 3" xfId="8556" xr:uid="{4E8FDD8E-2C2E-44E2-9AFB-BD98E4CAA229}"/>
    <cellStyle name="Normal 17 3 2" xfId="10160" xr:uid="{D645F229-118F-4DA3-8514-5958BC925D1F}"/>
    <cellStyle name="Normal 17 3 2 2" xfId="17537" xr:uid="{49038AC0-612F-47AE-B226-EB41F26A6368}"/>
    <cellStyle name="Normal 17 3 2 3" xfId="16280" xr:uid="{E849D392-E1CE-4145-8107-C8140A9EE310}"/>
    <cellStyle name="Normal 17 3 2 4" xfId="13400" xr:uid="{16661750-A462-40CF-8C6C-3273F972AA26}"/>
    <cellStyle name="Normal 17 3 3" xfId="12610" xr:uid="{53375641-3589-414E-ADBA-FC5B6D973B24}"/>
    <cellStyle name="Normal 17 3 3 2" xfId="17037" xr:uid="{77529684-47BD-4E68-8C31-2D445FA531BA}"/>
    <cellStyle name="Normal 17 3 4" xfId="15614" xr:uid="{EBA3C6CE-D9EE-4F51-B487-F24B979E3766}"/>
    <cellStyle name="Normal 17 3 4 2" xfId="20358" xr:uid="{5304C528-98F2-45CE-BCE1-990483A873D0}"/>
    <cellStyle name="Normal 17 3 5" xfId="11818" xr:uid="{B178D907-DE0E-460D-B073-D6C0AF71952B}"/>
    <cellStyle name="Normal 17 4" xfId="13030" xr:uid="{BB31F3C9-505C-49A8-A467-3C276986B0CA}"/>
    <cellStyle name="Normal 17 4 2" xfId="17296" xr:uid="{7A99510C-BF17-478D-8532-38FCA657405C}"/>
    <cellStyle name="Normal 17 4 3" xfId="16039" xr:uid="{3FC62E39-B228-4418-811C-9585E0F9D131}"/>
    <cellStyle name="Normal 17 5" xfId="13895" xr:uid="{466241CF-7799-4E34-9032-47749AB31C2D}"/>
    <cellStyle name="Normal 17 5 2" xfId="17790" xr:uid="{BCCA259E-1DBD-438D-8499-A9E96C2DC5A6}"/>
    <cellStyle name="Normal 17 5 3" xfId="16534" xr:uid="{F9BEE82A-CB5F-4C59-B563-1D0AA7006165}"/>
    <cellStyle name="Normal 17 6" xfId="12235" xr:uid="{6EE8A928-56F8-4EE1-A9CB-35F6AFDD8440}"/>
    <cellStyle name="Normal 17 6 2" xfId="16796" xr:uid="{6487FF8B-B54A-45D5-837C-B92024C6182F}"/>
    <cellStyle name="Normal 17 7" xfId="15241" xr:uid="{D42CFC31-030E-4CC6-8A61-CF271662E4A2}"/>
    <cellStyle name="Normal 17 8" xfId="18048" xr:uid="{52F6F034-2636-48AC-9E50-9C026F6555D4}"/>
    <cellStyle name="Normal 17_TRย" xfId="7056" xr:uid="{D8F37505-80AA-45C7-95BB-4F7BF70E28AB}"/>
    <cellStyle name="Normal 18" xfId="44" xr:uid="{2040FDA7-4879-45DA-9CED-6FA063C91E46}"/>
    <cellStyle name="Normal 18 10" xfId="7057" xr:uid="{D8DF0275-420E-4849-8E36-17EC0FC6CFA6}"/>
    <cellStyle name="Normal 18 10 2" xfId="12063" xr:uid="{E0E042F2-8EDB-4502-B51A-1CFECFC25547}"/>
    <cellStyle name="Normal 18 10 2 2" xfId="13648" xr:uid="{2966D559-BCB8-4B6D-BE15-D17C641C6248}"/>
    <cellStyle name="Normal 18 10 2 2 2" xfId="17657" xr:uid="{99BF7093-DDDF-4A45-81F0-A9C39CB790B4}"/>
    <cellStyle name="Normal 18 10 2 2 3" xfId="16400" xr:uid="{A3CD2940-93F6-4881-8979-FD8ADD133A1E}"/>
    <cellStyle name="Normal 18 10 2 3" xfId="12858" xr:uid="{63DB8999-E34B-4393-A65E-187A1775B54F}"/>
    <cellStyle name="Normal 18 10 2 3 2" xfId="17157" xr:uid="{836BA6FE-47B8-4878-ABF0-3922F5E8F0E3}"/>
    <cellStyle name="Normal 18 10 2 4" xfId="15862" xr:uid="{B1C2C2E2-5893-4785-9544-D663661D5C33}"/>
    <cellStyle name="Normal 18 10 3" xfId="13226" xr:uid="{C0BAE14B-E584-4F39-A14E-F3EA78E03E9D}"/>
    <cellStyle name="Normal 18 10 3 2" xfId="17416" xr:uid="{A35B904B-D8CF-429F-9D1F-121B74C1974C}"/>
    <cellStyle name="Normal 18 10 3 3" xfId="16159" xr:uid="{02E6F6C3-B5B5-4065-AC30-55B4C20BD952}"/>
    <cellStyle name="Normal 18 10 4" xfId="14458" xr:uid="{7DE15887-55A5-446B-A872-AB288AB4C0E4}"/>
    <cellStyle name="Normal 18 10 4 2" xfId="17910" xr:uid="{3B8892EF-0393-40DE-B441-67A8BC7D4FA6}"/>
    <cellStyle name="Normal 18 10 4 3" xfId="16654" xr:uid="{BD41136C-C53E-4D09-92D4-2C2FBACE50C6}"/>
    <cellStyle name="Normal 18 10 5" xfId="12433" xr:uid="{E37BF754-7D68-4C8F-99BE-21531BED030E}"/>
    <cellStyle name="Normal 18 10 5 2" xfId="16916" xr:uid="{12973480-93EA-4167-AE43-13658ACF69DF}"/>
    <cellStyle name="Normal 18 10 6" xfId="15438" xr:uid="{D224D9CA-A4D4-42EB-9087-FF325A7D4763}"/>
    <cellStyle name="Normal 18 11" xfId="7058" xr:uid="{983EAB28-C514-4EAD-A4BA-B043779475B6}"/>
    <cellStyle name="Normal 18 11 2" xfId="12064" xr:uid="{5B0F0B7B-EC78-4EDA-B678-BB7CCF2E58E1}"/>
    <cellStyle name="Normal 18 11 2 2" xfId="13649" xr:uid="{5DEF78C9-E6F4-47B9-A5E7-4410ABCDFD54}"/>
    <cellStyle name="Normal 18 11 2 2 2" xfId="17658" xr:uid="{23364A2C-B741-4FB4-AE37-4600F41F6667}"/>
    <cellStyle name="Normal 18 11 2 2 3" xfId="16401" xr:uid="{8B18E2D5-BAEA-4FBB-ADA4-814D2CFEB1C1}"/>
    <cellStyle name="Normal 18 11 2 3" xfId="12859" xr:uid="{66587ACC-89DA-452B-BC90-B46AA21BE24D}"/>
    <cellStyle name="Normal 18 11 2 3 2" xfId="17158" xr:uid="{F3EA3FB6-83E0-4B0C-9013-3D354D2B4B65}"/>
    <cellStyle name="Normal 18 11 2 4" xfId="15863" xr:uid="{6A29C133-7E46-4509-A650-3023A3EAA23C}"/>
    <cellStyle name="Normal 18 11 3" xfId="13227" xr:uid="{1E6264BB-C378-4F4B-B4EA-4D176E86B600}"/>
    <cellStyle name="Normal 18 11 3 2" xfId="17417" xr:uid="{AB6A9249-C4FD-4434-B968-9AEDF4B0EA3E}"/>
    <cellStyle name="Normal 18 11 3 3" xfId="16160" xr:uid="{0042B7E3-29D6-4B68-916D-94C5E22B5721}"/>
    <cellStyle name="Normal 18 11 4" xfId="14459" xr:uid="{D0B87F05-F51C-4AE2-9774-66080902D508}"/>
    <cellStyle name="Normal 18 11 4 2" xfId="17911" xr:uid="{D6949003-4ECA-4D26-B112-BF66EED32066}"/>
    <cellStyle name="Normal 18 11 4 3" xfId="16655" xr:uid="{F8385B4D-01B9-4E76-BA2F-3F89CD87E12A}"/>
    <cellStyle name="Normal 18 11 5" xfId="12434" xr:uid="{9803B7C0-2337-4B75-B0AE-83A5E2826F5C}"/>
    <cellStyle name="Normal 18 11 5 2" xfId="16917" xr:uid="{C5B957DD-CF0D-4C80-9AAD-1DFD874DC699}"/>
    <cellStyle name="Normal 18 11 6" xfId="15439" xr:uid="{3F3CE475-225F-4FDE-BCDA-B23FF066E2DF}"/>
    <cellStyle name="Normal 18 12" xfId="7059" xr:uid="{59458B47-1F74-4359-B46F-F5EED845D41A}"/>
    <cellStyle name="Normal 18 12 2" xfId="12065" xr:uid="{E87CD528-81CD-469C-8B3F-EB43D02D8847}"/>
    <cellStyle name="Normal 18 12 2 2" xfId="13650" xr:uid="{29A9F2F6-EFC4-4EB5-9482-A2989D3E1AA1}"/>
    <cellStyle name="Normal 18 12 2 2 2" xfId="17659" xr:uid="{942C4C16-F2FE-44DB-A4DD-EC9E616FF617}"/>
    <cellStyle name="Normal 18 12 2 2 3" xfId="16402" xr:uid="{ED7EFA1E-0198-4B44-B1F5-8E30ED387D8E}"/>
    <cellStyle name="Normal 18 12 2 3" xfId="12860" xr:uid="{4D95C8D0-129A-43A4-B41E-68C64529641C}"/>
    <cellStyle name="Normal 18 12 2 3 2" xfId="17159" xr:uid="{33EE7BB4-D5BC-401B-90BD-97401E63726F}"/>
    <cellStyle name="Normal 18 12 2 4" xfId="15864" xr:uid="{FDE9475F-3D82-4D94-842A-5BE3437A937C}"/>
    <cellStyle name="Normal 18 12 3" xfId="13228" xr:uid="{863729BD-7ED4-45CE-BD33-3AD9B1A96A57}"/>
    <cellStyle name="Normal 18 12 3 2" xfId="17418" xr:uid="{4AE3B9CC-2848-4769-98FF-1A674B44FAB4}"/>
    <cellStyle name="Normal 18 12 3 3" xfId="16161" xr:uid="{9B32D5AF-0104-4408-8EDC-A857713A333A}"/>
    <cellStyle name="Normal 18 12 4" xfId="14460" xr:uid="{EFE35A61-C2C8-4745-BA52-2EBCECDCF7AC}"/>
    <cellStyle name="Normal 18 12 4 2" xfId="17912" xr:uid="{C46FB502-AC5B-4720-A932-80E6A51B4333}"/>
    <cellStyle name="Normal 18 12 4 3" xfId="16656" xr:uid="{D90D6931-C056-4EA7-8826-5FC438DD0B09}"/>
    <cellStyle name="Normal 18 12 5" xfId="12435" xr:uid="{3A29E79E-5AF8-4A26-BD5D-73C720B045B4}"/>
    <cellStyle name="Normal 18 12 5 2" xfId="16918" xr:uid="{CDC7D70A-0D99-4375-8593-1AF29A41E03D}"/>
    <cellStyle name="Normal 18 12 6" xfId="15440" xr:uid="{7D97B077-8227-488E-A241-50E2352E166B}"/>
    <cellStyle name="Normal 18 13" xfId="7060" xr:uid="{F7C0C4AE-1AED-4E5A-8130-3291399B09AD}"/>
    <cellStyle name="Normal 18 13 2" xfId="12066" xr:uid="{1D88F1F5-8A18-4F94-BD7B-DB5F8C70BED3}"/>
    <cellStyle name="Normal 18 13 2 2" xfId="13651" xr:uid="{BEBDB9B2-91AC-4D30-A568-B1B525D80F9F}"/>
    <cellStyle name="Normal 18 13 2 2 2" xfId="17660" xr:uid="{B96257EE-3302-4D6D-9BFB-AB949C838A91}"/>
    <cellStyle name="Normal 18 13 2 2 3" xfId="16403" xr:uid="{3901E492-92E9-4DB6-BC83-2990A33F5A74}"/>
    <cellStyle name="Normal 18 13 2 3" xfId="12861" xr:uid="{9E451CD4-AFD9-4D7B-89E2-D9138F66B99B}"/>
    <cellStyle name="Normal 18 13 2 3 2" xfId="17160" xr:uid="{79E39578-F13B-4B7C-8101-6F9F88B59FF2}"/>
    <cellStyle name="Normal 18 13 2 4" xfId="15865" xr:uid="{05EB54A1-8E63-48B6-AD11-8EFE9804C7A1}"/>
    <cellStyle name="Normal 18 13 3" xfId="13229" xr:uid="{8EE2B194-5AC9-4589-A287-33F29A400562}"/>
    <cellStyle name="Normal 18 13 3 2" xfId="17419" xr:uid="{86BA3FB3-C725-4FB7-849A-B797855CE99B}"/>
    <cellStyle name="Normal 18 13 3 3" xfId="16162" xr:uid="{61E132E7-99C2-4A6A-8692-6CA7AE129D3B}"/>
    <cellStyle name="Normal 18 13 4" xfId="14461" xr:uid="{BC0804F4-8FDE-4DF3-9CBB-C49CB95F86DB}"/>
    <cellStyle name="Normal 18 13 4 2" xfId="17913" xr:uid="{2E00AC16-31BF-4452-9DE2-0A27637170BA}"/>
    <cellStyle name="Normal 18 13 4 3" xfId="16657" xr:uid="{30E6B347-A7E5-4419-9E99-3334643D885D}"/>
    <cellStyle name="Normal 18 13 5" xfId="12436" xr:uid="{9DA3F258-B793-4CF5-A9C5-DB247BDB22FE}"/>
    <cellStyle name="Normal 18 13 5 2" xfId="16919" xr:uid="{0C63A04E-6ECD-4E30-A251-56D42DF0C553}"/>
    <cellStyle name="Normal 18 13 6" xfId="15441" xr:uid="{1EFE81B6-1D98-4BD2-8F26-A0D1053E0BD2}"/>
    <cellStyle name="Normal 18 14" xfId="7061" xr:uid="{FE6C0BCD-EB1D-4E30-B5B1-FA96703C1021}"/>
    <cellStyle name="Normal 18 14 2" xfId="12067" xr:uid="{4A8466D0-E5B6-4C0B-8874-6EE3D8EC8147}"/>
    <cellStyle name="Normal 18 14 2 2" xfId="13652" xr:uid="{DE1B7A41-13F5-4FFD-8966-C9D3EC6C2D3F}"/>
    <cellStyle name="Normal 18 14 2 2 2" xfId="17661" xr:uid="{DBE2EB36-DD3E-4FA3-8DD3-D2E18691B1FB}"/>
    <cellStyle name="Normal 18 14 2 2 3" xfId="16404" xr:uid="{C0A077ED-C256-4317-9EBE-5160560C55E3}"/>
    <cellStyle name="Normal 18 14 2 3" xfId="12862" xr:uid="{09B2F043-0ABC-4A61-90CA-03902F2332ED}"/>
    <cellStyle name="Normal 18 14 2 3 2" xfId="17161" xr:uid="{AE7AC6C7-5605-4015-A84F-059075883CEC}"/>
    <cellStyle name="Normal 18 14 2 4" xfId="15866" xr:uid="{3A1E55F7-76B2-480B-9733-AC5AC02A1C0D}"/>
    <cellStyle name="Normal 18 14 3" xfId="13230" xr:uid="{2CB14E06-CCDE-4B94-9A7D-357FE43055E6}"/>
    <cellStyle name="Normal 18 14 3 2" xfId="17420" xr:uid="{E8BA1F5E-D909-4C00-AB1F-ED394BB4A9E1}"/>
    <cellStyle name="Normal 18 14 3 3" xfId="16163" xr:uid="{A5324377-C809-4120-84C8-EAE21F513FA6}"/>
    <cellStyle name="Normal 18 14 4" xfId="14462" xr:uid="{3BE80D6F-44A8-4112-8523-8C539662C8A1}"/>
    <cellStyle name="Normal 18 14 4 2" xfId="17914" xr:uid="{65AF92B2-AAC5-470A-B0AF-DB33450502D0}"/>
    <cellStyle name="Normal 18 14 4 3" xfId="16658" xr:uid="{1327B146-21E4-49AF-A50D-B052CA0C2529}"/>
    <cellStyle name="Normal 18 14 5" xfId="12437" xr:uid="{80E06515-D8D1-4135-9ACC-E1EB59FC8CCC}"/>
    <cellStyle name="Normal 18 14 5 2" xfId="16920" xr:uid="{39AAAE55-2323-498F-AAFA-16FE40DCFF6C}"/>
    <cellStyle name="Normal 18 14 6" xfId="15442" xr:uid="{00B41C71-6ADD-438D-A5E7-B2539276B2AB}"/>
    <cellStyle name="Normal 18 15" xfId="7062" xr:uid="{41D13CBC-018D-4690-AEB3-6B9B6DF116E7}"/>
    <cellStyle name="Normal 18 15 2" xfId="12068" xr:uid="{4565F043-0321-4D40-B1B2-8DC687C77121}"/>
    <cellStyle name="Normal 18 15 2 2" xfId="13653" xr:uid="{5158955D-0DA0-4838-BEDA-AEAF3F21C4EB}"/>
    <cellStyle name="Normal 18 15 2 2 2" xfId="17662" xr:uid="{A43F3BB3-EE65-4927-9004-98A45275A576}"/>
    <cellStyle name="Normal 18 15 2 2 3" xfId="16405" xr:uid="{FE5D04BF-B510-4582-AE8F-7371BBCB3BB3}"/>
    <cellStyle name="Normal 18 15 2 3" xfId="12863" xr:uid="{2FB939EC-8A7B-4301-AAAA-F10E0531FC34}"/>
    <cellStyle name="Normal 18 15 2 3 2" xfId="17162" xr:uid="{923A7378-DE67-42F6-89CA-8859183EF194}"/>
    <cellStyle name="Normal 18 15 2 4" xfId="15867" xr:uid="{16AAC08C-29EA-4153-817E-1FC5CBC754E0}"/>
    <cellStyle name="Normal 18 15 3" xfId="13231" xr:uid="{F519CE4A-41FC-4426-B2D0-C060E18B9757}"/>
    <cellStyle name="Normal 18 15 3 2" xfId="17421" xr:uid="{E1553AA6-1D5A-4B7A-B273-D28CC506A12A}"/>
    <cellStyle name="Normal 18 15 3 3" xfId="16164" xr:uid="{F112B91A-BC35-4D60-9A5E-362C2C4D16FC}"/>
    <cellStyle name="Normal 18 15 4" xfId="14463" xr:uid="{4993B24B-F5C9-431F-99C1-0F6B9B7B9D47}"/>
    <cellStyle name="Normal 18 15 4 2" xfId="17915" xr:uid="{B05786BE-1FA7-454A-ABFE-20E17833526B}"/>
    <cellStyle name="Normal 18 15 4 3" xfId="16659" xr:uid="{5126B940-129B-49FF-89DE-1B1B191E8DC2}"/>
    <cellStyle name="Normal 18 15 5" xfId="12438" xr:uid="{F03A756C-259E-49F1-9AE2-159DDC889C2B}"/>
    <cellStyle name="Normal 18 15 5 2" xfId="16921" xr:uid="{FA6A9451-FB6F-44CF-9983-B3C032430B22}"/>
    <cellStyle name="Normal 18 15 6" xfId="15443" xr:uid="{D0FDF6DC-E604-488F-9D0D-DF8A283EF8C8}"/>
    <cellStyle name="Normal 18 16" xfId="7063" xr:uid="{16551B82-4FC6-4D8B-BBCE-87B2019F2499}"/>
    <cellStyle name="Normal 18 16 2" xfId="12069" xr:uid="{07266426-B349-4A13-BB4C-DCAB4BB63E93}"/>
    <cellStyle name="Normal 18 16 2 2" xfId="13654" xr:uid="{02C01FCF-1C86-4240-84DD-6E04954368C1}"/>
    <cellStyle name="Normal 18 16 2 2 2" xfId="17663" xr:uid="{D850BDFF-C13F-4EE9-9F89-4F43421EFD5C}"/>
    <cellStyle name="Normal 18 16 2 2 3" xfId="16406" xr:uid="{05D10B2C-E650-4292-BD35-CB53F9201211}"/>
    <cellStyle name="Normal 18 16 2 3" xfId="12864" xr:uid="{19F436C1-94FF-4D19-8FB4-3E94E3E51B16}"/>
    <cellStyle name="Normal 18 16 2 3 2" xfId="17163" xr:uid="{AEEBADC2-5507-433B-A9DF-B80394F0C864}"/>
    <cellStyle name="Normal 18 16 2 4" xfId="15868" xr:uid="{9DEE8BAC-D319-4F1B-A373-61A28993FC47}"/>
    <cellStyle name="Normal 18 16 3" xfId="13232" xr:uid="{B3E5A7AA-318B-4759-9877-A74F18C356D1}"/>
    <cellStyle name="Normal 18 16 3 2" xfId="17422" xr:uid="{4D4FF31A-8093-4294-96EF-E76E21F4A057}"/>
    <cellStyle name="Normal 18 16 3 3" xfId="16165" xr:uid="{F9B32F7B-14F3-4353-94B3-2CD4799635CF}"/>
    <cellStyle name="Normal 18 16 4" xfId="14464" xr:uid="{E7EA31BC-F51F-4461-B88F-1A289D0B7279}"/>
    <cellStyle name="Normal 18 16 4 2" xfId="17916" xr:uid="{7D2ECF3A-54BC-48BF-A2C1-5EBF60AC173D}"/>
    <cellStyle name="Normal 18 16 4 3" xfId="16660" xr:uid="{F5503566-A064-467B-BFC2-AC821F2A7E1D}"/>
    <cellStyle name="Normal 18 16 5" xfId="12439" xr:uid="{CE5BF0D9-6E2E-4270-805B-20BB72C34977}"/>
    <cellStyle name="Normal 18 16 5 2" xfId="16922" xr:uid="{2FA178E8-BEC1-4A6A-8B7F-276188A5CB20}"/>
    <cellStyle name="Normal 18 16 6" xfId="15444" xr:uid="{792CEAF0-402A-4579-817A-36F16EEBF8EC}"/>
    <cellStyle name="Normal 18 17" xfId="7064" xr:uid="{2AF7EA9A-3A3C-4E62-A65F-C071C9490BA3}"/>
    <cellStyle name="Normal 18 17 2" xfId="12070" xr:uid="{5681CC9D-97C7-4D2C-9B4D-CD5B915DEDAF}"/>
    <cellStyle name="Normal 18 17 2 2" xfId="13655" xr:uid="{2778F38D-1AF1-4762-8E14-AD50C2AF42BB}"/>
    <cellStyle name="Normal 18 17 2 2 2" xfId="17664" xr:uid="{09CF8CF4-401C-4EC0-B5F0-6C4B84672BA1}"/>
    <cellStyle name="Normal 18 17 2 2 3" xfId="16407" xr:uid="{9D739D12-78A2-4F15-88C1-2C00B6F1BDDE}"/>
    <cellStyle name="Normal 18 17 2 3" xfId="12865" xr:uid="{EA8945EC-ABCE-44F7-8F91-8A4B513ACE3B}"/>
    <cellStyle name="Normal 18 17 2 3 2" xfId="17164" xr:uid="{49CA4CEC-1908-4792-9F9C-DBFC1B22044F}"/>
    <cellStyle name="Normal 18 17 2 4" xfId="15869" xr:uid="{96C4EC5D-BCD7-4E46-B59F-664CB4EF9CBE}"/>
    <cellStyle name="Normal 18 17 3" xfId="13233" xr:uid="{F83842BE-523B-4C8A-B1B2-76933818FEF2}"/>
    <cellStyle name="Normal 18 17 3 2" xfId="17423" xr:uid="{D9238F00-F9F6-46F5-9ECE-E935A186BCDD}"/>
    <cellStyle name="Normal 18 17 3 3" xfId="16166" xr:uid="{BEA7E8A6-CBC0-4A1B-93B6-2BE396B56E27}"/>
    <cellStyle name="Normal 18 17 4" xfId="14465" xr:uid="{2E542071-6D4B-46BE-9097-C5F2771DFAA0}"/>
    <cellStyle name="Normal 18 17 4 2" xfId="17917" xr:uid="{832FEAD9-DB0B-4D55-A6C9-98A572012C56}"/>
    <cellStyle name="Normal 18 17 4 3" xfId="16661" xr:uid="{1C5BD3F0-150F-4951-8324-D1B2CC64F99F}"/>
    <cellStyle name="Normal 18 17 5" xfId="12440" xr:uid="{E67B73FA-0FAA-4C04-BD12-7464EACF6283}"/>
    <cellStyle name="Normal 18 17 5 2" xfId="16923" xr:uid="{24C2CB0E-B004-4519-936D-FE77526668F5}"/>
    <cellStyle name="Normal 18 17 6" xfId="15445" xr:uid="{C4DD8E83-1D96-4533-BBF6-598F79CA5E4D}"/>
    <cellStyle name="Normal 18 18" xfId="7065" xr:uid="{96CED186-BF11-49C5-ABA0-919523181CCB}"/>
    <cellStyle name="Normal 18 18 2" xfId="12071" xr:uid="{6499BFE9-93EF-4A51-914B-0CC87E2B8F77}"/>
    <cellStyle name="Normal 18 18 2 2" xfId="13656" xr:uid="{0DAC750B-CA12-4CBB-A69D-C7D26B4D1360}"/>
    <cellStyle name="Normal 18 18 2 2 2" xfId="17665" xr:uid="{24FF8E56-A32E-4ED8-8DE9-8A5224FBA316}"/>
    <cellStyle name="Normal 18 18 2 2 3" xfId="16408" xr:uid="{D1F3560E-1EBD-46B7-BFE3-537A2C545CB4}"/>
    <cellStyle name="Normal 18 18 2 3" xfId="12866" xr:uid="{B8E6262B-B6C8-4C8B-A801-0A6814316C0B}"/>
    <cellStyle name="Normal 18 18 2 3 2" xfId="17165" xr:uid="{A04BABC0-EE15-421F-90EE-2C7D606F70E3}"/>
    <cellStyle name="Normal 18 18 2 4" xfId="15870" xr:uid="{37487024-DCFC-4361-BD27-F1FF4E8F982C}"/>
    <cellStyle name="Normal 18 18 3" xfId="13234" xr:uid="{5803FFBF-AD0C-4080-8056-3C9930A42AA4}"/>
    <cellStyle name="Normal 18 18 3 2" xfId="17424" xr:uid="{6A8E7919-DE08-4788-B746-D01294B87E23}"/>
    <cellStyle name="Normal 18 18 3 3" xfId="16167" xr:uid="{20053806-FDA7-4781-B0C1-03279C5A2A64}"/>
    <cellStyle name="Normal 18 18 4" xfId="14466" xr:uid="{53781DD7-D0BE-4F92-A3F6-67F3C7BE9104}"/>
    <cellStyle name="Normal 18 18 4 2" xfId="17918" xr:uid="{A9E907DA-FD77-4BB8-B7C0-17E98B31A597}"/>
    <cellStyle name="Normal 18 18 4 3" xfId="16662" xr:uid="{8869858F-8FEF-4A89-8C8D-7795BC558745}"/>
    <cellStyle name="Normal 18 18 5" xfId="12441" xr:uid="{7F94D703-C848-45E5-B037-18AE9F1B6C47}"/>
    <cellStyle name="Normal 18 18 5 2" xfId="16924" xr:uid="{D26ADE5E-306E-4378-ADC5-4B4A02AEEB27}"/>
    <cellStyle name="Normal 18 18 6" xfId="15446" xr:uid="{1115E2ED-218A-4139-9397-4250A9F8157D}"/>
    <cellStyle name="Normal 18 19" xfId="7066" xr:uid="{13221437-11D6-4792-B027-2397C32890A9}"/>
    <cellStyle name="Normal 18 19 2" xfId="12072" xr:uid="{FCF34D0B-D423-47F4-9CCE-D369E2A9149C}"/>
    <cellStyle name="Normal 18 19 2 2" xfId="13657" xr:uid="{C99C9A11-13F1-4E74-9C1C-A92DD17B3EC6}"/>
    <cellStyle name="Normal 18 19 2 2 2" xfId="17666" xr:uid="{FF429780-1259-4C94-9970-348C7D7C931B}"/>
    <cellStyle name="Normal 18 19 2 2 3" xfId="16409" xr:uid="{E0940474-4531-48F8-B818-C81084E6705B}"/>
    <cellStyle name="Normal 18 19 2 3" xfId="12867" xr:uid="{D44B30A7-A3F2-4C77-8A71-4135712EE889}"/>
    <cellStyle name="Normal 18 19 2 3 2" xfId="17166" xr:uid="{9B9E9211-7CC5-4D63-8862-7063835221E2}"/>
    <cellStyle name="Normal 18 19 2 4" xfId="15871" xr:uid="{3F10503A-F8EA-4D77-8D51-FF57D6C5DEE9}"/>
    <cellStyle name="Normal 18 19 3" xfId="13235" xr:uid="{0E639BE3-9E69-41DE-A3E7-5D940B717012}"/>
    <cellStyle name="Normal 18 19 3 2" xfId="17425" xr:uid="{C8A0733B-D88C-4C09-85B1-12A4B3975388}"/>
    <cellStyle name="Normal 18 19 3 3" xfId="16168" xr:uid="{29A88A4F-92DA-4ACE-9269-06295E5F047E}"/>
    <cellStyle name="Normal 18 19 4" xfId="14467" xr:uid="{1154C7E3-1CD0-49DE-9C87-70E0E41F5D41}"/>
    <cellStyle name="Normal 18 19 4 2" xfId="17919" xr:uid="{C220DEBA-FA3F-4BC5-A6FB-12AE6C45C7F4}"/>
    <cellStyle name="Normal 18 19 4 3" xfId="16663" xr:uid="{EFBA08D6-A9A3-4916-8EA5-A3CD6D23D5CF}"/>
    <cellStyle name="Normal 18 19 5" xfId="12442" xr:uid="{03C16292-6BEF-4D79-8F87-4F7DC16E1B35}"/>
    <cellStyle name="Normal 18 19 5 2" xfId="16925" xr:uid="{C918B763-227D-4EBA-9A57-6540F437F87B}"/>
    <cellStyle name="Normal 18 19 6" xfId="15447" xr:uid="{1176C006-F6EC-4D49-9B2F-E504452E00DA}"/>
    <cellStyle name="Normal 18 2" xfId="7067" xr:uid="{EA6DA2FC-0F68-4679-A63D-63CB742C87A5}"/>
    <cellStyle name="Normal 18 2 2" xfId="8562" xr:uid="{43D9FC3C-B04E-41C9-8C72-904B735D842F}"/>
    <cellStyle name="Normal 18 2 2 2" xfId="10165" xr:uid="{C2023F2A-8C40-4719-BDFF-192C4B6F7CDB}"/>
    <cellStyle name="Normal 18 2 2 2 2" xfId="17667" xr:uid="{2905AE84-0750-45E0-B691-0DE9CC81F81C}"/>
    <cellStyle name="Normal 18 2 2 2 3" xfId="16410" xr:uid="{E15E86A5-0E4A-4797-90E2-DB5076DDDEF6}"/>
    <cellStyle name="Normal 18 2 2 2 4" xfId="13658" xr:uid="{9950A55E-426D-4B35-A942-3CF139B80442}"/>
    <cellStyle name="Normal 18 2 2 3" xfId="12868" xr:uid="{6573D35F-1828-47B1-91B9-5071E5585561}"/>
    <cellStyle name="Normal 18 2 2 3 2" xfId="17167" xr:uid="{BE14C9EC-4760-4ABE-805D-703782A93FBC}"/>
    <cellStyle name="Normal 18 2 2 4" xfId="15872" xr:uid="{9E6BBEAA-36C2-4C69-94E9-4F8CA97AD3D1}"/>
    <cellStyle name="Normal 18 2 2 4 2" xfId="20326" xr:uid="{1888956A-2F33-4F8F-B733-892CBCA622B7}"/>
    <cellStyle name="Normal 18 2 2 5" xfId="12073" xr:uid="{E58E3C99-3F57-45CA-B431-0B442FB88059}"/>
    <cellStyle name="Normal 18 2 3" xfId="13236" xr:uid="{7E483D90-24BA-48F1-B573-8EEFD6A03040}"/>
    <cellStyle name="Normal 18 2 3 2" xfId="17426" xr:uid="{BE665FAD-A8D9-4F47-A978-7C7BD3E7FD87}"/>
    <cellStyle name="Normal 18 2 3 3" xfId="16169" xr:uid="{1A7E832A-84A2-4A73-9419-BCBC4F420557}"/>
    <cellStyle name="Normal 18 2 4" xfId="14468" xr:uid="{C57F695F-B579-4833-9C63-8420C3706942}"/>
    <cellStyle name="Normal 18 2 4 2" xfId="17920" xr:uid="{3B1EC541-C613-4678-824C-02AAEF2664C1}"/>
    <cellStyle name="Normal 18 2 4 3" xfId="16664" xr:uid="{7641BD26-42F2-4370-9D94-25702CF3ABCF}"/>
    <cellStyle name="Normal 18 2 5" xfId="12443" xr:uid="{70EFC0EB-16CF-48A5-9F14-39D54F2D7900}"/>
    <cellStyle name="Normal 18 2 5 2" xfId="16926" xr:uid="{CF657FB5-E87A-4DDB-9E6A-81D1A93EF0FD}"/>
    <cellStyle name="Normal 18 2 6" xfId="15448" xr:uid="{5A5A4BFA-6866-4C4F-AE22-0A8E70B7F6B0}"/>
    <cellStyle name="Normal 18 2 7" xfId="18075" xr:uid="{E63A5D04-94E7-4F93-B7D1-D7F5E8A94E18}"/>
    <cellStyle name="Normal 18 20" xfId="7068" xr:uid="{F0513454-2AE4-42CE-9D0B-43158F40A9DC}"/>
    <cellStyle name="Normal 18 20 2" xfId="12074" xr:uid="{B1355F70-094F-439B-80FF-67C858241C34}"/>
    <cellStyle name="Normal 18 20 2 2" xfId="13659" xr:uid="{9E7EADD7-B942-4067-8AEA-C4F71DB695FB}"/>
    <cellStyle name="Normal 18 20 2 2 2" xfId="17668" xr:uid="{6C90D85F-887F-427E-938A-7012C2BAC063}"/>
    <cellStyle name="Normal 18 20 2 2 3" xfId="16411" xr:uid="{BCF5C311-FBAD-40BF-8164-7B465B33FA0E}"/>
    <cellStyle name="Normal 18 20 2 3" xfId="12869" xr:uid="{64F84B36-5A0F-4498-B91E-F136ACD48EAA}"/>
    <cellStyle name="Normal 18 20 2 3 2" xfId="17168" xr:uid="{75EBBA38-4374-4767-B0EC-171B8B89760B}"/>
    <cellStyle name="Normal 18 20 2 4" xfId="15873" xr:uid="{586277DE-F4EB-4A1B-8137-202D270CBF11}"/>
    <cellStyle name="Normal 18 20 3" xfId="13237" xr:uid="{1D169C54-CB00-48DE-9084-031597B06067}"/>
    <cellStyle name="Normal 18 20 3 2" xfId="17427" xr:uid="{06FDF666-E22D-4478-A95C-E9C561CE4C8C}"/>
    <cellStyle name="Normal 18 20 3 3" xfId="16170" xr:uid="{DC305206-6679-4FDD-8D16-E5B45C37EEB6}"/>
    <cellStyle name="Normal 18 20 4" xfId="14469" xr:uid="{8F2A4CA0-6871-4B6C-9D1B-CAE982405ACB}"/>
    <cellStyle name="Normal 18 20 4 2" xfId="17921" xr:uid="{D433E3C6-A3FD-42A7-B53F-B787F2EF3EAE}"/>
    <cellStyle name="Normal 18 20 4 3" xfId="16665" xr:uid="{990FCD9B-3416-4331-82A0-2F8953B5954F}"/>
    <cellStyle name="Normal 18 20 5" xfId="12444" xr:uid="{8365F51C-70BC-4EAE-9346-DD84F3821FBE}"/>
    <cellStyle name="Normal 18 20 5 2" xfId="16927" xr:uid="{06939DE2-E595-46FB-B47E-D1A9B90BE173}"/>
    <cellStyle name="Normal 18 20 6" xfId="15449" xr:uid="{86EC11F6-ECC2-4A7B-94AE-9497B6CA6108}"/>
    <cellStyle name="Normal 18 21" xfId="7069" xr:uid="{5827A2DD-A035-4C4A-B4A0-3AB287D14418}"/>
    <cellStyle name="Normal 18 21 2" xfId="12075" xr:uid="{A72F23F9-216B-466B-81B7-5B64C09CEBCE}"/>
    <cellStyle name="Normal 18 21 2 2" xfId="13660" xr:uid="{FB144C08-29EA-425D-AA83-FE96F7A41AB4}"/>
    <cellStyle name="Normal 18 21 2 2 2" xfId="17669" xr:uid="{F973860A-EB0B-4DDB-948D-D47791784DC1}"/>
    <cellStyle name="Normal 18 21 2 2 3" xfId="16412" xr:uid="{DD994466-87E2-4AF9-B24C-E5A25021455B}"/>
    <cellStyle name="Normal 18 21 2 3" xfId="12870" xr:uid="{FE4EDC78-5800-47D4-8190-EF262AE3C7B0}"/>
    <cellStyle name="Normal 18 21 2 3 2" xfId="17169" xr:uid="{BC321197-5549-432B-A7E4-007C71CDF02A}"/>
    <cellStyle name="Normal 18 21 2 4" xfId="15874" xr:uid="{474C0A86-4C46-4C45-85C4-B83AEAEDBD73}"/>
    <cellStyle name="Normal 18 21 3" xfId="13238" xr:uid="{DA0669D2-47C2-4B4E-9E77-7D01D4FC5BD4}"/>
    <cellStyle name="Normal 18 21 3 2" xfId="17428" xr:uid="{61BFA01B-A3B2-4E15-9B64-8A6D8B6E82A3}"/>
    <cellStyle name="Normal 18 21 3 3" xfId="16171" xr:uid="{388B8DD3-B98E-4087-ACF1-C31C27A11714}"/>
    <cellStyle name="Normal 18 21 4" xfId="14470" xr:uid="{DA38F985-76CC-492E-9085-B655F704A2ED}"/>
    <cellStyle name="Normal 18 21 4 2" xfId="17922" xr:uid="{EADE9795-5C27-4096-AD9D-70B616130132}"/>
    <cellStyle name="Normal 18 21 4 3" xfId="16666" xr:uid="{697FF60D-0B5E-497B-8242-EA8E35895E0E}"/>
    <cellStyle name="Normal 18 21 5" xfId="12445" xr:uid="{D31E923D-67A9-40C4-830F-DFF219E7B385}"/>
    <cellStyle name="Normal 18 21 5 2" xfId="16928" xr:uid="{CBDF9489-93AE-4C71-9D15-2AEECD365EBF}"/>
    <cellStyle name="Normal 18 21 6" xfId="15450" xr:uid="{EC0BAA55-4E80-4A9D-A1F7-09F286FEC962}"/>
    <cellStyle name="Normal 18 22" xfId="7070" xr:uid="{91B2FF1A-626D-4053-9645-6A8550B33DA7}"/>
    <cellStyle name="Normal 18 22 2" xfId="12076" xr:uid="{7ED385FF-D859-4EA2-97F6-6EDF14687C06}"/>
    <cellStyle name="Normal 18 22 2 2" xfId="13661" xr:uid="{01857EA5-8FB3-451F-9960-88C12FC4A1BB}"/>
    <cellStyle name="Normal 18 22 2 2 2" xfId="17670" xr:uid="{F6237614-A3F8-4D97-B96C-59EA58815594}"/>
    <cellStyle name="Normal 18 22 2 2 3" xfId="16413" xr:uid="{72AE23BD-B2B2-48B6-8D52-F016F3465F5F}"/>
    <cellStyle name="Normal 18 22 2 3" xfId="12871" xr:uid="{A34C4010-DC81-48E0-A3BA-67B49487235A}"/>
    <cellStyle name="Normal 18 22 2 3 2" xfId="17170" xr:uid="{5DE52D56-3790-4EF5-9CDB-ABDE70D08EA1}"/>
    <cellStyle name="Normal 18 22 2 4" xfId="15875" xr:uid="{85365205-3175-454E-A219-AA35686CA15C}"/>
    <cellStyle name="Normal 18 22 3" xfId="13239" xr:uid="{0E6D51DC-618F-4FA6-8068-7B695AB50F2D}"/>
    <cellStyle name="Normal 18 22 3 2" xfId="17429" xr:uid="{37E526C0-7C55-4772-8422-DAC06F2F1223}"/>
    <cellStyle name="Normal 18 22 3 3" xfId="16172" xr:uid="{07481547-63AB-4B55-A0C1-A851E09423E2}"/>
    <cellStyle name="Normal 18 22 4" xfId="14471" xr:uid="{8B224E1E-F81A-46AD-8568-8C9ED96B218C}"/>
    <cellStyle name="Normal 18 22 4 2" xfId="17923" xr:uid="{6F865144-1E0C-44C5-84C0-86607A9C8D58}"/>
    <cellStyle name="Normal 18 22 4 3" xfId="16667" xr:uid="{18A0991F-B0E0-44D5-B0D3-BB4B0F33C4E5}"/>
    <cellStyle name="Normal 18 22 5" xfId="12446" xr:uid="{97817D93-F538-4721-A11B-4CAB9E5AC73E}"/>
    <cellStyle name="Normal 18 22 5 2" xfId="16929" xr:uid="{099F9705-22ED-4998-8665-16AC9FE3E2C6}"/>
    <cellStyle name="Normal 18 22 6" xfId="15451" xr:uid="{2F069822-65F9-47CF-A571-3A36152AF36F}"/>
    <cellStyle name="Normal 18 23" xfId="8558" xr:uid="{F03BB645-EFF8-40CB-A836-0CA3ED38B541}"/>
    <cellStyle name="Normal 18 23 2" xfId="10162" xr:uid="{CE8EF21E-BB5E-4F15-8A5F-AD53DA13C8AA}"/>
    <cellStyle name="Normal 18 23 2 2" xfId="20359" xr:uid="{F1F826CA-A7CC-462C-B9BA-3717E1535606}"/>
    <cellStyle name="Normal 18 23 3" xfId="18050" xr:uid="{F2C5CFAF-356F-4B83-830D-158C689640BB}"/>
    <cellStyle name="Normal 18 3" xfId="7071" xr:uid="{6579B848-40A9-4D83-92E8-5DAE00205376}"/>
    <cellStyle name="Normal 18 3 2" xfId="12077" xr:uid="{C7522034-D3C8-4422-AC34-4B0438704DB0}"/>
    <cellStyle name="Normal 18 3 2 2" xfId="13662" xr:uid="{2ECC80F7-73DF-4C1E-AC4E-072F30E9668C}"/>
    <cellStyle name="Normal 18 3 2 2 2" xfId="17671" xr:uid="{E2E93733-2BB0-4DFC-A9CF-1107A748074A}"/>
    <cellStyle name="Normal 18 3 2 2 3" xfId="16414" xr:uid="{46820E5C-7A3F-400B-850F-2C60510C0157}"/>
    <cellStyle name="Normal 18 3 2 3" xfId="12872" xr:uid="{CAC26BAA-7B6C-4DFB-ABDC-7A6593204666}"/>
    <cellStyle name="Normal 18 3 2 3 2" xfId="17171" xr:uid="{3D13D985-BA20-495D-A9C9-5C4AA2ABABFF}"/>
    <cellStyle name="Normal 18 3 2 4" xfId="15876" xr:uid="{375C472B-B444-4D27-AF14-E42C0C6600AC}"/>
    <cellStyle name="Normal 18 3 3" xfId="13240" xr:uid="{76D1163B-3EEC-4F9B-A152-1D2467B64221}"/>
    <cellStyle name="Normal 18 3 3 2" xfId="17430" xr:uid="{0986BAAC-F76A-46ED-975A-8600E492DAD0}"/>
    <cellStyle name="Normal 18 3 3 3" xfId="16173" xr:uid="{8F7AA4D5-2883-4F18-88CF-A5215042A119}"/>
    <cellStyle name="Normal 18 3 4" xfId="14472" xr:uid="{0302E3C3-ACDE-4EBE-8AD8-BC37F24E401C}"/>
    <cellStyle name="Normal 18 3 4 2" xfId="17924" xr:uid="{236BE917-1B04-4B3A-ADEF-CB62C843DACB}"/>
    <cellStyle name="Normal 18 3 4 3" xfId="16668" xr:uid="{4B5D2A0B-F17E-47E6-AEB3-B204F2C40A94}"/>
    <cellStyle name="Normal 18 3 5" xfId="12447" xr:uid="{610068DE-872A-4878-BFA0-B4D825707B8A}"/>
    <cellStyle name="Normal 18 3 5 2" xfId="16930" xr:uid="{68867930-BBC4-4C78-B292-FE237CFCA339}"/>
    <cellStyle name="Normal 18 3 6" xfId="15452" xr:uid="{B684944F-0F38-4740-AA86-80B27E732159}"/>
    <cellStyle name="Normal 18 4" xfId="7072" xr:uid="{67FAB381-F194-4D1D-A330-D56D71F22780}"/>
    <cellStyle name="Normal 18 4 2" xfId="12078" xr:uid="{A0522EF2-06EA-45E5-BF8F-E4CC4761D4AB}"/>
    <cellStyle name="Normal 18 4 2 2" xfId="13663" xr:uid="{1C64A4B4-15DE-4E7C-A588-34DBF860B406}"/>
    <cellStyle name="Normal 18 4 2 2 2" xfId="17672" xr:uid="{D0EAF3B2-72CC-4258-94FF-9B19F321F859}"/>
    <cellStyle name="Normal 18 4 2 2 3" xfId="16415" xr:uid="{11451BA0-474B-4DE1-A883-355927D95EDB}"/>
    <cellStyle name="Normal 18 4 2 3" xfId="12873" xr:uid="{60BA4AAE-CD0E-447D-B89D-3F0D789E7DB2}"/>
    <cellStyle name="Normal 18 4 2 3 2" xfId="17172" xr:uid="{889EAAE1-E6A1-4AE0-AC2A-B3F3F3AF28BE}"/>
    <cellStyle name="Normal 18 4 2 4" xfId="15877" xr:uid="{1CEAA10D-5953-481E-BD8E-5D285E98E195}"/>
    <cellStyle name="Normal 18 4 3" xfId="13241" xr:uid="{52FF676D-3356-492C-87DA-8B9B3FCC0FE0}"/>
    <cellStyle name="Normal 18 4 3 2" xfId="17431" xr:uid="{4E4A1BE6-7FD7-49BA-A5A6-31D49A9C49C1}"/>
    <cellStyle name="Normal 18 4 3 3" xfId="16174" xr:uid="{6ACD7769-5F70-4CE0-BC47-139EFD49D238}"/>
    <cellStyle name="Normal 18 4 4" xfId="14473" xr:uid="{2AB0328A-02FB-4334-A1A9-8EEF87189AA5}"/>
    <cellStyle name="Normal 18 4 4 2" xfId="17925" xr:uid="{6F476407-7871-40E0-BE32-A622113B481A}"/>
    <cellStyle name="Normal 18 4 4 3" xfId="16669" xr:uid="{3496779D-AF71-4952-B92A-67B7571B56F5}"/>
    <cellStyle name="Normal 18 4 5" xfId="12448" xr:uid="{8ACE7458-EEC5-4CF1-9523-68279E6D1D4A}"/>
    <cellStyle name="Normal 18 4 5 2" xfId="16931" xr:uid="{398968A8-CD89-4177-86BC-D9B46D6D745E}"/>
    <cellStyle name="Normal 18 4 6" xfId="15453" xr:uid="{E81516CB-1BAD-425A-928A-57FBE8DEEC5A}"/>
    <cellStyle name="Normal 18 5" xfId="7073" xr:uid="{65891EA1-DF5B-432F-879B-77EE2B9408D9}"/>
    <cellStyle name="Normal 18 5 2" xfId="12079" xr:uid="{0D325633-8229-4AEC-BA34-48A019266222}"/>
    <cellStyle name="Normal 18 5 2 2" xfId="13664" xr:uid="{9FCD902F-47E7-4B61-8D61-6D91E10D6100}"/>
    <cellStyle name="Normal 18 5 2 2 2" xfId="17673" xr:uid="{A01D65F5-05EF-4B27-AD56-CB15D662103B}"/>
    <cellStyle name="Normal 18 5 2 2 3" xfId="16416" xr:uid="{A4A6FA96-E30D-4696-8815-8533D018C55C}"/>
    <cellStyle name="Normal 18 5 2 3" xfId="12874" xr:uid="{2366432B-26DF-4CD4-B803-D9C0DB912A85}"/>
    <cellStyle name="Normal 18 5 2 3 2" xfId="17173" xr:uid="{54420152-3084-478F-AAC7-0AD9DB0E5C86}"/>
    <cellStyle name="Normal 18 5 2 4" xfId="15878" xr:uid="{3F4A85F8-7C82-42EA-896D-F090FE6E304E}"/>
    <cellStyle name="Normal 18 5 3" xfId="13242" xr:uid="{FADE4197-2F4D-4FDB-9397-ED7C96B97BF7}"/>
    <cellStyle name="Normal 18 5 3 2" xfId="17432" xr:uid="{27FC954F-B7E2-4E43-942A-326CAC228187}"/>
    <cellStyle name="Normal 18 5 3 3" xfId="16175" xr:uid="{E493C551-757A-4A61-91C5-3BDC041FF4E5}"/>
    <cellStyle name="Normal 18 5 4" xfId="14474" xr:uid="{3B06F0D2-F4F8-4C54-8151-FCC913DA9748}"/>
    <cellStyle name="Normal 18 5 4 2" xfId="17926" xr:uid="{388A77AB-184B-4C03-ADD9-BEBE0F24CF1C}"/>
    <cellStyle name="Normal 18 5 4 3" xfId="16670" xr:uid="{25CD0EE4-1A79-49F0-A74A-C6C37AEB2CEE}"/>
    <cellStyle name="Normal 18 5 5" xfId="12449" xr:uid="{27479D07-35DB-4376-B36C-5760BF25D7FE}"/>
    <cellStyle name="Normal 18 5 5 2" xfId="16932" xr:uid="{763F51CA-5551-493E-B3D0-B139F05E4CFE}"/>
    <cellStyle name="Normal 18 5 6" xfId="15454" xr:uid="{90655436-47C0-407B-A110-F889052967BE}"/>
    <cellStyle name="Normal 18 6" xfId="7074" xr:uid="{D4D47AB3-EA2E-4D09-9189-42FE17FAE4FF}"/>
    <cellStyle name="Normal 18 6 2" xfId="12080" xr:uid="{146DA4B8-7ABA-4C9F-AE8B-EDB3670BDAE4}"/>
    <cellStyle name="Normal 18 6 2 2" xfId="13665" xr:uid="{2739C352-290D-4A42-A6C2-F8923D340F54}"/>
    <cellStyle name="Normal 18 6 2 2 2" xfId="17674" xr:uid="{AC45FB19-5126-4A89-BEE5-93666D2AEB23}"/>
    <cellStyle name="Normal 18 6 2 2 3" xfId="16417" xr:uid="{0203F66E-CB5C-4A22-A519-92820B9E76A7}"/>
    <cellStyle name="Normal 18 6 2 3" xfId="12875" xr:uid="{274A4376-05E3-4FD6-B2FB-7A75074EDA7C}"/>
    <cellStyle name="Normal 18 6 2 3 2" xfId="17174" xr:uid="{FEEF18D8-049C-40E0-B83D-6FD7B5E0048D}"/>
    <cellStyle name="Normal 18 6 2 4" xfId="15879" xr:uid="{789D2013-81E3-4C74-8097-94345CD5C552}"/>
    <cellStyle name="Normal 18 6 3" xfId="13243" xr:uid="{58A04C85-18F7-4436-9228-70DFB2DEDCC7}"/>
    <cellStyle name="Normal 18 6 3 2" xfId="17433" xr:uid="{B8476BAB-AAE8-4C71-9884-0CE7D04D6614}"/>
    <cellStyle name="Normal 18 6 3 3" xfId="16176" xr:uid="{C34DF675-1D72-40F3-931C-080C7582EAB4}"/>
    <cellStyle name="Normal 18 6 4" xfId="14475" xr:uid="{CAEF5137-22B5-4BCF-BDB4-B9C1BFDF6146}"/>
    <cellStyle name="Normal 18 6 4 2" xfId="17927" xr:uid="{2E59856A-35A9-476C-A3D3-7094960A550F}"/>
    <cellStyle name="Normal 18 6 4 3" xfId="16671" xr:uid="{5C843C1C-9D7C-4DF2-9725-D4F19BC477EF}"/>
    <cellStyle name="Normal 18 6 5" xfId="12450" xr:uid="{6F72AB3F-E362-4A1A-A169-38D4766DEC91}"/>
    <cellStyle name="Normal 18 6 5 2" xfId="16933" xr:uid="{FE38EC85-59A4-465A-996F-1353E52E5111}"/>
    <cellStyle name="Normal 18 6 6" xfId="15455" xr:uid="{E63F8B34-2F75-4DD3-874E-0AA256512F6A}"/>
    <cellStyle name="Normal 18 7" xfId="7075" xr:uid="{78B24B97-7D74-4775-ACC4-2A072CCC1A15}"/>
    <cellStyle name="Normal 18 7 2" xfId="12081" xr:uid="{B52D54DA-360A-42FC-8175-917A17C42D8C}"/>
    <cellStyle name="Normal 18 7 2 2" xfId="13666" xr:uid="{B038B1A2-5E5E-4938-B93B-65A39C9C1F12}"/>
    <cellStyle name="Normal 18 7 2 2 2" xfId="17675" xr:uid="{C61F6F17-4FBF-411B-AED1-D39CAEFB36F6}"/>
    <cellStyle name="Normal 18 7 2 2 3" xfId="16418" xr:uid="{D593C988-D26E-49CA-B2EC-A5BB8FD3D523}"/>
    <cellStyle name="Normal 18 7 2 3" xfId="12876" xr:uid="{09B8C2B4-85E0-4385-9C3D-8DB2A415DD36}"/>
    <cellStyle name="Normal 18 7 2 3 2" xfId="17175" xr:uid="{4A7532EC-FEC7-4592-B828-43E9EAEDECED}"/>
    <cellStyle name="Normal 18 7 2 4" xfId="15880" xr:uid="{D0DEFF69-93C0-440C-9E17-C0F7EF5E38F1}"/>
    <cellStyle name="Normal 18 7 3" xfId="13244" xr:uid="{F6D120C3-BF92-404D-AB13-8E71A81B8E68}"/>
    <cellStyle name="Normal 18 7 3 2" xfId="17434" xr:uid="{0BD3264F-D3E7-48CA-8E41-2000C50867E4}"/>
    <cellStyle name="Normal 18 7 3 3" xfId="16177" xr:uid="{6B202553-09B5-4DE5-A7CD-4B4E5728B58D}"/>
    <cellStyle name="Normal 18 7 4" xfId="14476" xr:uid="{961D84E5-A31E-4EA8-AA2F-4D52A7C62DC9}"/>
    <cellStyle name="Normal 18 7 4 2" xfId="17928" xr:uid="{DDA02F22-C5E3-4E32-B35B-C8E929CE7F21}"/>
    <cellStyle name="Normal 18 7 4 3" xfId="16672" xr:uid="{342982B2-FD02-4E15-BC44-AEA4FE4DF0D5}"/>
    <cellStyle name="Normal 18 7 5" xfId="12451" xr:uid="{1ABFD990-631C-478D-AA73-409C1987703C}"/>
    <cellStyle name="Normal 18 7 5 2" xfId="16934" xr:uid="{FBCD6EA6-8AD5-46C6-B877-583714C9511C}"/>
    <cellStyle name="Normal 18 7 6" xfId="15456" xr:uid="{24F388AC-0467-43CD-AB35-138AB4F588B3}"/>
    <cellStyle name="Normal 18 8" xfId="7076" xr:uid="{160DC50C-FA9A-42E8-A9F7-7261931693A5}"/>
    <cellStyle name="Normal 18 8 2" xfId="12082" xr:uid="{B0348EB5-0FD4-4D9A-BEF5-4312B85B9EA2}"/>
    <cellStyle name="Normal 18 8 2 2" xfId="13667" xr:uid="{72BDAE94-85E2-4959-A383-650092EF5F62}"/>
    <cellStyle name="Normal 18 8 2 2 2" xfId="17676" xr:uid="{F6A6639B-7932-4BD0-A64A-388257EF13FF}"/>
    <cellStyle name="Normal 18 8 2 2 3" xfId="16419" xr:uid="{2EA927A3-9847-4672-9E19-57172270BC24}"/>
    <cellStyle name="Normal 18 8 2 3" xfId="12877" xr:uid="{5B36D7A7-7F00-4AB0-84DA-BF907BAD4B41}"/>
    <cellStyle name="Normal 18 8 2 3 2" xfId="17176" xr:uid="{EA82C3FE-E730-489F-ACCB-6DAB78DEE419}"/>
    <cellStyle name="Normal 18 8 2 4" xfId="15881" xr:uid="{74847AAE-68EB-439C-AD6D-AF53CBE4ECB6}"/>
    <cellStyle name="Normal 18 8 3" xfId="13245" xr:uid="{12F762AE-1668-44CB-81BF-33E1BD0A08F5}"/>
    <cellStyle name="Normal 18 8 3 2" xfId="17435" xr:uid="{4CB51023-1AE5-4E32-967D-F35844738FD8}"/>
    <cellStyle name="Normal 18 8 3 3" xfId="16178" xr:uid="{32240AFD-2A8B-4C0F-B296-5ADAEB76E9BE}"/>
    <cellStyle name="Normal 18 8 4" xfId="14477" xr:uid="{2F73D87A-E0E2-4B79-8C38-6DCD2AE2D1A1}"/>
    <cellStyle name="Normal 18 8 4 2" xfId="17929" xr:uid="{5215CDBE-12DA-419B-93EA-5DFB62523738}"/>
    <cellStyle name="Normal 18 8 4 3" xfId="16673" xr:uid="{823288BA-FC1A-4111-A154-9A55D64924FC}"/>
    <cellStyle name="Normal 18 8 5" xfId="12452" xr:uid="{2818D398-995F-4CC0-8FB2-802FC8D463DE}"/>
    <cellStyle name="Normal 18 8 5 2" xfId="16935" xr:uid="{0877B9DF-72FB-46AD-9B3D-68767056F783}"/>
    <cellStyle name="Normal 18 8 6" xfId="15457" xr:uid="{0FF9410B-84AF-49C8-B236-5DD11C003C0C}"/>
    <cellStyle name="Normal 18 9" xfId="7077" xr:uid="{2F7F0F29-12C4-4EB4-AB04-B847D19559A0}"/>
    <cellStyle name="Normal 18 9 2" xfId="12083" xr:uid="{FE3412AD-9AD7-40B6-8CD5-2CF50EE7CD82}"/>
    <cellStyle name="Normal 18 9 2 2" xfId="13668" xr:uid="{EA00FBE7-FCE9-4309-BF93-641A28AA7D08}"/>
    <cellStyle name="Normal 18 9 2 2 2" xfId="17677" xr:uid="{138DB576-1471-4F6C-9155-676264754BC9}"/>
    <cellStyle name="Normal 18 9 2 2 3" xfId="16420" xr:uid="{30582C53-DFF1-4863-B75A-C37A190CE176}"/>
    <cellStyle name="Normal 18 9 2 3" xfId="12878" xr:uid="{D7A36769-0C0F-4925-93D6-5E3D39143F4A}"/>
    <cellStyle name="Normal 18 9 2 3 2" xfId="17177" xr:uid="{FBBB91D2-4DDF-4AF8-AA53-52F7231BB410}"/>
    <cellStyle name="Normal 18 9 2 4" xfId="15882" xr:uid="{7E311BD9-6A43-478D-BD0A-B40C3349FA8A}"/>
    <cellStyle name="Normal 18 9 3" xfId="13246" xr:uid="{1630A1C7-B562-4D6F-9F48-F24AC1098A96}"/>
    <cellStyle name="Normal 18 9 3 2" xfId="17436" xr:uid="{3F406F43-7D62-4755-B010-236EA014B481}"/>
    <cellStyle name="Normal 18 9 3 3" xfId="16179" xr:uid="{BA5DE3E7-DD0C-4617-AC4D-05D62EDCD1B7}"/>
    <cellStyle name="Normal 18 9 4" xfId="14478" xr:uid="{E353284C-37A8-4106-80F3-852171BC7155}"/>
    <cellStyle name="Normal 18 9 4 2" xfId="17930" xr:uid="{786A6017-E0EC-4196-A3E2-D21EF3C2F2D7}"/>
    <cellStyle name="Normal 18 9 4 3" xfId="16674" xr:uid="{6E200F44-1D3D-40C6-8BD8-23622F6E9538}"/>
    <cellStyle name="Normal 18 9 5" xfId="12453" xr:uid="{B5C88EC6-BD0D-4CD9-B366-F9B770CDC952}"/>
    <cellStyle name="Normal 18 9 5 2" xfId="16936" xr:uid="{59A6F57A-1B3B-496D-8363-2724D4F29353}"/>
    <cellStyle name="Normal 18 9 6" xfId="15458" xr:uid="{3D1481D4-CAFF-4EB4-AFE3-364DBD9D4B4B}"/>
    <cellStyle name="Normal 18_TRย" xfId="7078" xr:uid="{5B5C63E8-D5BB-4462-BBFF-9EBEBE95673A}"/>
    <cellStyle name="Normal 19" xfId="1178" xr:uid="{D69B8263-B2AC-4253-820E-495356B08892}"/>
    <cellStyle name="Normal 19 2" xfId="7079" xr:uid="{3F284E63-59CE-4A26-8453-5685BC405F0C}"/>
    <cellStyle name="Normal 19 3" xfId="7080" xr:uid="{EF4282A4-8720-47DF-B8C6-2F3DD49BC50D}"/>
    <cellStyle name="Normal 19 4" xfId="8563" xr:uid="{EB7AFD9E-780F-4EE3-A5AB-4D5E04C8A287}"/>
    <cellStyle name="Normal 19_TRย" xfId="7081" xr:uid="{3A0FE33C-D29D-4436-B858-C72249075032}"/>
    <cellStyle name="Normal 2" xfId="3" xr:uid="{E54FE63D-3483-48A4-B241-C3A792C1461E}"/>
    <cellStyle name="Normal 2 10" xfId="7082" xr:uid="{E095394F-8C76-4F18-A346-D50DFD653429}"/>
    <cellStyle name="Normal 2 10 2" xfId="9958" xr:uid="{C6B04C17-98B4-4D5F-A04C-F4C279082FC3}"/>
    <cellStyle name="Normal 2 10 2 2" xfId="18121" xr:uid="{613039D5-9D74-4E05-9999-BFCD226D9F7D}"/>
    <cellStyle name="Normal 2 10 2 3" xfId="20175" xr:uid="{BF2BC04A-3125-47AE-960E-4325CB675ED0}"/>
    <cellStyle name="Normal 2 10 2 4" xfId="21555" xr:uid="{8DB157D9-094D-482C-85E0-A05CD62A167A}"/>
    <cellStyle name="Normal 2 10 2 5" xfId="14773" xr:uid="{F381BC4F-0261-4B74-9813-EFA22B17379B}"/>
    <cellStyle name="Normal 2 10 3" xfId="18117" xr:uid="{22CB0177-DB0C-42D3-B84B-2E995396D99F}"/>
    <cellStyle name="Normal 2 10 4" xfId="19949" xr:uid="{0B1F563E-E433-450B-81AE-0B8EF70D8A1E}"/>
    <cellStyle name="Normal 2 10 5" xfId="11592" xr:uid="{C03905DE-7FEE-40F2-80E0-38FE676E8630}"/>
    <cellStyle name="Normal 2 100" xfId="91" xr:uid="{91DF65E2-C4B0-4412-BA95-72D1CD982026}"/>
    <cellStyle name="Normal 2 100 2" xfId="12173" xr:uid="{EE7661A0-5B39-4852-A2F6-FF65A02EC7F1}"/>
    <cellStyle name="Normal 2 100 2 2" xfId="13759" xr:uid="{B3DCDE03-28D6-49C6-B594-A83E1145B639}"/>
    <cellStyle name="Normal 2 100 2 2 2" xfId="17751" xr:uid="{1F70FD37-C92F-4EDD-9BB1-CB7C2C257909}"/>
    <cellStyle name="Normal 2 100 2 2 3" xfId="16494" xr:uid="{52213F56-EF31-4C7B-B5AF-E91904FAE66C}"/>
    <cellStyle name="Normal 2 100 2 3" xfId="12969" xr:uid="{4B2B5A7D-759C-4B85-BD6C-AD30B734B3BA}"/>
    <cellStyle name="Normal 2 100 2 3 2" xfId="17251" xr:uid="{876505F9-B327-46F3-B76E-9F3CD9272A79}"/>
    <cellStyle name="Normal 2 100 2 4" xfId="15973" xr:uid="{EED5D545-0FA0-49D2-9A17-20DFCAD5A414}"/>
    <cellStyle name="Normal 2 100 3" xfId="13334" xr:uid="{511BD624-441E-421E-A4CE-E166390D5CC0}"/>
    <cellStyle name="Normal 2 100 3 2" xfId="17510" xr:uid="{7F9AB0A6-1AED-4380-90C8-50F60EA2DF40}"/>
    <cellStyle name="Normal 2 100 3 3" xfId="16253" xr:uid="{A4A42A3B-2C00-4F55-B435-F09227104A35}"/>
    <cellStyle name="Normal 2 100 4" xfId="13827" xr:uid="{45978937-CEE6-4886-ABA3-F977E3CE572A}"/>
    <cellStyle name="Normal 2 100 4 2" xfId="17783" xr:uid="{210318F1-12F1-43FE-81F2-9891B2E78ED9}"/>
    <cellStyle name="Normal 2 100 4 3" xfId="16527" xr:uid="{A45F10E7-0732-46D4-A4BA-F2CF50BFFA00}"/>
    <cellStyle name="Normal 2 100 5" xfId="12542" xr:uid="{6D94302C-5149-4CB4-B91F-B77D9DDBFCBC}"/>
    <cellStyle name="Normal 2 100 5 2" xfId="17010" xr:uid="{A60DA266-E623-4E8C-AAD0-8A62DD3F0567}"/>
    <cellStyle name="Normal 2 100 6" xfId="15546" xr:uid="{E4B274F2-255A-4D9F-B538-F1C53F7E7DF9}"/>
    <cellStyle name="Normal 2 11" xfId="7083" xr:uid="{63C51B76-0A34-460A-BDD9-3F5B20E8BB27}"/>
    <cellStyle name="Normal 2 11 2" xfId="9959" xr:uid="{167C6A8E-7A67-4611-8790-D5FF599FE98B}"/>
    <cellStyle name="Normal 2 11 2 2" xfId="19950" xr:uid="{00291045-E763-4EB7-B4F9-618FA1468CB1}"/>
    <cellStyle name="Normal 2 11 3" xfId="11593" xr:uid="{171350F9-81FB-415B-A226-C3C83C5D3196}"/>
    <cellStyle name="Normal 2 12" xfId="7084" xr:uid="{FA2C0C44-762B-48A6-8C4F-507DBB4E1EC6}"/>
    <cellStyle name="Normal 2 12 2" xfId="9960" xr:uid="{B085335C-CF01-4EE4-9417-5CDC11BC8EF0}"/>
    <cellStyle name="Normal 2 12 2 2" xfId="19951" xr:uid="{81A163C1-C739-4F95-93C8-9D803B77FCB3}"/>
    <cellStyle name="Normal 2 12 3" xfId="11594" xr:uid="{A188BD07-E1B4-4136-B354-048A7893318F}"/>
    <cellStyle name="Normal 2 13" xfId="7085" xr:uid="{A3BE93C9-F69D-400A-869A-D27307B5B34E}"/>
    <cellStyle name="Normal 2 13 2" xfId="9961" xr:uid="{60533922-7224-477D-831C-EC064BECA2FA}"/>
    <cellStyle name="Normal 2 13 2 2" xfId="19952" xr:uid="{CA5B9713-5350-4F7C-9396-D288224434F0}"/>
    <cellStyle name="Normal 2 13 3" xfId="11595" xr:uid="{E3093B39-03B5-45A0-8CC9-78B7078D5DFF}"/>
    <cellStyle name="Normal 2 14" xfId="7086" xr:uid="{CAAD2BC3-BF30-4201-A981-72D84BE6CE33}"/>
    <cellStyle name="Normal 2 14 2" xfId="9962" xr:uid="{91646957-E310-4FEB-81D4-4FF9120618C7}"/>
    <cellStyle name="Normal 2 14 2 2" xfId="19953" xr:uid="{A7DD75C0-9B0F-4EFE-8237-312B0375EFCE}"/>
    <cellStyle name="Normal 2 14 3" xfId="11596" xr:uid="{165AEBB0-78B3-47C0-92FF-25B4F7D5A9FC}"/>
    <cellStyle name="Normal 2 15" xfId="7087" xr:uid="{FEBB0C77-09BE-4E93-9889-9C2EF3B37E13}"/>
    <cellStyle name="Normal 2 15 2" xfId="9963" xr:uid="{E4CDA578-FAC7-4B65-96C9-952CBDDFB5A1}"/>
    <cellStyle name="Normal 2 15 2 2" xfId="19954" xr:uid="{400BB7AF-4215-4E82-9CB5-DD0D9BDD193E}"/>
    <cellStyle name="Normal 2 15 3" xfId="11597" xr:uid="{FE443251-EFAC-48C2-9215-9F7AA7363A54}"/>
    <cellStyle name="Normal 2 16" xfId="7088" xr:uid="{A5B2F40D-310C-445D-BC8B-E514FBD9FEEF}"/>
    <cellStyle name="Normal 2 16 2" xfId="9964" xr:uid="{0CA60889-047D-4E0B-BDB5-11F028B341B9}"/>
    <cellStyle name="Normal 2 16 2 2" xfId="19955" xr:uid="{7D12D477-C370-4CA2-8C36-FF0C2E2FB2A3}"/>
    <cellStyle name="Normal 2 16 3" xfId="11598" xr:uid="{7915920F-A018-4EA9-8784-04365393F0E2}"/>
    <cellStyle name="Normal 2 17" xfId="7089" xr:uid="{2B48F55C-E1DA-47C6-9BA9-81C58C4BED09}"/>
    <cellStyle name="Normal 2 17 2" xfId="9965" xr:uid="{508BED4A-19A2-49F6-871D-1E85074E6F0C}"/>
    <cellStyle name="Normal 2 17 2 2" xfId="19956" xr:uid="{F5BDD9D8-6595-42A1-815B-E1586A14D070}"/>
    <cellStyle name="Normal 2 17 3" xfId="11599" xr:uid="{59BD271F-B2F0-454D-95B6-F6FD8EFB251C}"/>
    <cellStyle name="Normal 2 18" xfId="7090" xr:uid="{CEB2BDEF-E55B-4627-A0C4-380D92AC17A4}"/>
    <cellStyle name="Normal 2 18 2" xfId="9966" xr:uid="{EA35BB99-4AE0-42FE-82B9-EB24FB680FF7}"/>
    <cellStyle name="Normal 2 18 2 2" xfId="19957" xr:uid="{EEC5F247-AEC9-4BF7-9551-451EABE5EDCA}"/>
    <cellStyle name="Normal 2 18 3" xfId="11600" xr:uid="{0FF02A27-FCB4-4F5D-BDE6-A2F4E7B4DB68}"/>
    <cellStyle name="Normal 2 19" xfId="7091" xr:uid="{559B9063-8055-487D-9131-F478F94D2738}"/>
    <cellStyle name="Normal 2 19 2" xfId="9967" xr:uid="{721D5A63-9E2C-40F4-A52D-35FC82D5B484}"/>
    <cellStyle name="Normal 2 19 2 2" xfId="19958" xr:uid="{84AD1E5C-5E1B-4E24-B9FA-D88D5F3B218B}"/>
    <cellStyle name="Normal 2 19 3" xfId="11601" xr:uid="{74D93965-E8FC-489B-A182-E99D4827659C}"/>
    <cellStyle name="Normal 2 2" xfId="21" xr:uid="{D74A5853-091F-4912-A192-9FAE6886CC8D}"/>
    <cellStyle name="Normal 2 2 10" xfId="7092" xr:uid="{5080E47A-A8B6-4D3E-ABA6-36F5E2FC6DAC}"/>
    <cellStyle name="Normal 2 2 11" xfId="7093" xr:uid="{7048A6D7-821F-411D-AEB2-E85B9067B772}"/>
    <cellStyle name="Normal 2 2 12" xfId="7094" xr:uid="{E4D8A42F-1A8A-472B-8D4D-E317857C27BC}"/>
    <cellStyle name="Normal 2 2 13" xfId="7095" xr:uid="{97260FF2-2F9C-47A1-9218-391E6439C4F3}"/>
    <cellStyle name="Normal 2 2 14" xfId="7096" xr:uid="{59C717C5-F18F-4F8A-B1BA-4CB5FE172604}"/>
    <cellStyle name="Normal 2 2 15" xfId="7097" xr:uid="{004D08EB-3736-486C-8627-9BAB19E6F961}"/>
    <cellStyle name="Normal 2 2 16" xfId="7098" xr:uid="{1981724F-3252-40B1-84F4-DA7B990E0DB8}"/>
    <cellStyle name="Normal 2 2 17" xfId="7099" xr:uid="{C615A78F-BAAE-485C-9CA4-877D43CF498C}"/>
    <cellStyle name="Normal 2 2 18" xfId="7100" xr:uid="{50304C7C-1BC4-4BB6-9E88-82D17E554978}"/>
    <cellStyle name="Normal 2 2 19" xfId="7101" xr:uid="{37B2D8C4-7ADF-46FB-ACCE-D7F66D2B8BDA}"/>
    <cellStyle name="Normal 2 2 2" xfId="79" xr:uid="{D5BB8178-5EBF-44D8-BF35-39ADA2F2A705}"/>
    <cellStyle name="Normal 2 2 2 10" xfId="7102" xr:uid="{A6759D3F-BE93-474D-8BA4-EA9C41995A54}"/>
    <cellStyle name="Normal 2 2 2 11" xfId="7103" xr:uid="{E134BC9D-D723-4801-8A1D-5809C0E3C0E7}"/>
    <cellStyle name="Normal 2 2 2 12" xfId="7104" xr:uid="{2A5F50AE-70B8-4E71-94CB-1CF5E4B4E059}"/>
    <cellStyle name="Normal 2 2 2 13" xfId="7105" xr:uid="{7A7222AE-3976-4CE2-81A8-D8D7314F9262}"/>
    <cellStyle name="Normal 2 2 2 14" xfId="7106" xr:uid="{1EBC14B5-892B-4153-8B7B-D76AD25031B6}"/>
    <cellStyle name="Normal 2 2 2 15" xfId="7107" xr:uid="{6AE9F688-938A-4D9F-91B2-0069ABDF70E0}"/>
    <cellStyle name="Normal 2 2 2 16" xfId="7108" xr:uid="{A9525966-7FE1-4B12-B620-DBFE30B77722}"/>
    <cellStyle name="Normal 2 2 2 17" xfId="7109" xr:uid="{696ECE85-D1C7-4E47-A5BB-6DB8320F92D1}"/>
    <cellStyle name="Normal 2 2 2 18" xfId="7110" xr:uid="{714AD9D4-9B6D-479C-BECE-175301F38BF1}"/>
    <cellStyle name="Normal 2 2 2 19" xfId="7111" xr:uid="{656725C2-CF72-4EE9-AEAF-DDA7C98F404E}"/>
    <cellStyle name="Normal 2 2 2 2" xfId="7112" xr:uid="{FCBC7B48-3EB6-4125-8839-78D3384F85BF}"/>
    <cellStyle name="Normal 2 2 2 2 10" xfId="7113" xr:uid="{EDFF7139-68C6-48CB-BE40-D1613E9DDC14}"/>
    <cellStyle name="Normal 2 2 2 2 11" xfId="7114" xr:uid="{97E4DDA9-7C4C-4340-A39C-09438190936B}"/>
    <cellStyle name="Normal 2 2 2 2 12" xfId="7115" xr:uid="{ADB9907A-AED6-40AF-953E-786023BCFB42}"/>
    <cellStyle name="Normal 2 2 2 2 13" xfId="7116" xr:uid="{59CF003B-2D6A-46E0-8B28-5C34EF655ECD}"/>
    <cellStyle name="Normal 2 2 2 2 14" xfId="7117" xr:uid="{47AA6B54-AC9F-473F-89A8-BEF3D56D4663}"/>
    <cellStyle name="Normal 2 2 2 2 15" xfId="7118" xr:uid="{8422C5F3-9DF3-4F44-8B37-F28720F40D4F}"/>
    <cellStyle name="Normal 2 2 2 2 16" xfId="7119" xr:uid="{9D527EF8-BA33-470C-B74F-A54EA16ADF4E}"/>
    <cellStyle name="Normal 2 2 2 2 17" xfId="7120" xr:uid="{4D3CBC64-F860-4A99-A25A-8381891B009F}"/>
    <cellStyle name="Normal 2 2 2 2 18" xfId="7121" xr:uid="{7987D58F-AACF-4BE2-8037-84E672FAC248}"/>
    <cellStyle name="Normal 2 2 2 2 19" xfId="7122" xr:uid="{78C2FFC0-3A79-4EAC-B68F-3EB12A65636D}"/>
    <cellStyle name="Normal 2 2 2 2 2" xfId="7123" xr:uid="{CA946F27-B767-464B-BA03-97640AFEE868}"/>
    <cellStyle name="Normal 2 2 2 2 2 5" xfId="14743" xr:uid="{E93B1A92-007E-4049-AD9A-BBB150698EFC}"/>
    <cellStyle name="Normal 2 2 2 2 20" xfId="7124" xr:uid="{495C8DE2-694F-4DC2-AE93-27EA5D0EC0E0}"/>
    <cellStyle name="Normal 2 2 2 2 21" xfId="7125" xr:uid="{1CF0D083-51CE-4BEB-909E-4A0BAD493180}"/>
    <cellStyle name="Normal 2 2 2 2 22" xfId="7126" xr:uid="{DBF1580A-E368-463D-9A72-653D456EEDEC}"/>
    <cellStyle name="Normal 2 2 2 2 23" xfId="21594" xr:uid="{F127E815-E10C-48A2-81B3-5B106EF2BAF4}"/>
    <cellStyle name="Normal 2 2 2 2 24" xfId="21546" xr:uid="{C8AFCC02-EF75-4429-B206-6D616F1417C4}"/>
    <cellStyle name="Normal 2 2 2 2 3" xfId="7127" xr:uid="{8C41294E-922F-4817-9607-37D6B6DE02B2}"/>
    <cellStyle name="Normal 2 2 2 2 4" xfId="7128" xr:uid="{90811D5B-EEA2-4B19-9FD2-0C142B99B7E0}"/>
    <cellStyle name="Normal 2 2 2 2 5" xfId="7129" xr:uid="{6981A276-9497-43D9-885C-8F9DEF66D72C}"/>
    <cellStyle name="Normal 2 2 2 2 6" xfId="7130" xr:uid="{CDCBB593-27CC-4615-895B-1D5379158BC6}"/>
    <cellStyle name="Normal 2 2 2 2 7" xfId="7131" xr:uid="{1A77E56B-71A7-4B70-ADFB-BC5C77125256}"/>
    <cellStyle name="Normal 2 2 2 2 8" xfId="7132" xr:uid="{DABBEF78-9323-44E5-BFDB-B61AE67AA449}"/>
    <cellStyle name="Normal 2 2 2 2 9" xfId="7133" xr:uid="{4A3300CE-475E-4D70-A691-7E3979599700}"/>
    <cellStyle name="Normal 2 2 2 20" xfId="7134" xr:uid="{59E3CC88-91EF-472B-A3A3-14D973C53C4D}"/>
    <cellStyle name="Normal 2 2 2 21" xfId="7135" xr:uid="{9593877B-2579-4603-9936-E29373EBE1FB}"/>
    <cellStyle name="Normal 2 2 2 22" xfId="7136" xr:uid="{944E1C75-3FB9-49DA-A56A-9476CEE9A710}"/>
    <cellStyle name="Normal 2 2 2 23" xfId="396" xr:uid="{1E1E1F59-678B-491F-89E2-863A172C7B8D}"/>
    <cellStyle name="Normal 2 2 2 24" xfId="90" xr:uid="{DD7300C2-0E24-4CC6-A060-B393981AE9EA}"/>
    <cellStyle name="Normal 2 2 2 24 2" xfId="21527" xr:uid="{677F034A-F17B-49CC-A7C2-97F668F9A4B0}"/>
    <cellStyle name="Normal 2 2 2 25" xfId="21534" xr:uid="{2E12A3E1-8077-49AD-A973-AB777FD5D44D}"/>
    <cellStyle name="Normal 2 2 2 26" xfId="21556" xr:uid="{1C23DE91-6B0E-4E47-AED3-1496636EC664}"/>
    <cellStyle name="Normal 2 2 2 27" xfId="16016" xr:uid="{CACD3153-AE0F-4D70-AECC-D3E7D513F7C3}"/>
    <cellStyle name="Normal 2 2 2 3" xfId="7137" xr:uid="{E6FB0A28-CD58-4835-B5C1-F4459E697BB7}"/>
    <cellStyle name="Normal 2 2 2 4" xfId="7138" xr:uid="{C6C7C1AE-FD27-4270-975A-28B5D40BAF79}"/>
    <cellStyle name="Normal 2 2 2 5" xfId="7139" xr:uid="{E6E558E2-9939-4953-AE5A-793334D51139}"/>
    <cellStyle name="Normal 2 2 2 6" xfId="7140" xr:uid="{A1ECDF73-D917-444A-BD0B-B2282D93383E}"/>
    <cellStyle name="Normal 2 2 2 7" xfId="7141" xr:uid="{5025E3FB-8C87-4C98-87D9-3253D3020FB2}"/>
    <cellStyle name="Normal 2 2 2 8" xfId="7142" xr:uid="{BE98DE6F-6131-41E3-BCA4-898407374BB8}"/>
    <cellStyle name="Normal 2 2 2 9" xfId="7143" xr:uid="{DA74ED27-3375-4BC4-AB54-497FEB4A186E}"/>
    <cellStyle name="Normal 2 2 20" xfId="7144" xr:uid="{6669ED26-F198-45F8-8F30-7F017855F3D1}"/>
    <cellStyle name="Normal 2 2 21" xfId="7145" xr:uid="{079C2BC6-68C1-41CB-8345-9831FD129298}"/>
    <cellStyle name="Normal 2 2 22" xfId="7146" xr:uid="{4C60BC68-E384-4E57-A064-8E5210E6C4A4}"/>
    <cellStyle name="Normal 2 2 23" xfId="7147" xr:uid="{625FD39C-27A1-4F3C-B966-D3D2DD06232A}"/>
    <cellStyle name="Normal 2 2 24" xfId="8483" xr:uid="{7E657F33-F421-4344-942B-6399873F7253}"/>
    <cellStyle name="Normal 2 2 24 2" xfId="12196" xr:uid="{69C71646-C890-49CC-ADA3-D98BF9061B23}"/>
    <cellStyle name="Normal 2 2 24 2 2" xfId="13784" xr:uid="{EEF2248A-859C-4BC1-8447-F861B8DD122D}"/>
    <cellStyle name="Normal 2 2 24 2 2 2" xfId="17768" xr:uid="{4E7280AD-A8BE-401A-8A74-AC69D07D9A66}"/>
    <cellStyle name="Normal 2 2 24 2 2 3" xfId="16511" xr:uid="{10904018-D63E-442A-97D6-31098054F1E7}"/>
    <cellStyle name="Normal 2 2 24 2 3" xfId="12994" xr:uid="{947ADC01-3F44-4387-9C87-7B51519C7D15}"/>
    <cellStyle name="Normal 2 2 24 2 3 2" xfId="17268" xr:uid="{2552DF73-130E-4490-A6A7-C2ACFC3F3A1E}"/>
    <cellStyle name="Normal 2 2 24 2 4" xfId="15998" xr:uid="{D58A1A7B-B06B-46E5-BD66-D7BC402A4BD0}"/>
    <cellStyle name="Normal 2 2 24 3" xfId="13353" xr:uid="{A0FD0B17-488D-4B68-8F11-29AD91FB6FE8}"/>
    <cellStyle name="Normal 2 2 24 3 2" xfId="17527" xr:uid="{BDA31D76-CCDA-4115-81EF-034600876E3B}"/>
    <cellStyle name="Normal 2 2 24 3 3" xfId="16270" xr:uid="{953517B5-3515-4065-9CC3-30A4F3A41192}"/>
    <cellStyle name="Normal 2 2 24 4" xfId="14763" xr:uid="{8083748F-A860-47D2-9778-6B883E28B3F9}"/>
    <cellStyle name="Normal 2 2 24 5" xfId="12562" xr:uid="{5E2867D8-A99E-4ED4-8954-6CE93663F9C8}"/>
    <cellStyle name="Normal 2 2 24 5 2" xfId="17027" xr:uid="{CE89BA37-B66C-4F1E-9566-415C82130B1C}"/>
    <cellStyle name="Normal 2 2 24 6" xfId="15566" xr:uid="{0C15AC63-1ACD-401D-A168-FD5D957E1AEA}"/>
    <cellStyle name="Normal 2 2 25" xfId="122" xr:uid="{F9A25F9E-94C1-4392-BBE9-82CFB34845E7}"/>
    <cellStyle name="Normal 2 2 26" xfId="110" xr:uid="{69B1EE8C-6090-4019-BE7B-0B37C9D1659B}"/>
    <cellStyle name="Normal 2 2 26 2" xfId="17780" xr:uid="{D7BA73AA-B655-4D12-B731-740ACAE6BA1D}"/>
    <cellStyle name="Normal 2 2 26 3" xfId="16524" xr:uid="{BF8500C1-38B3-4E11-8D42-52308B323487}"/>
    <cellStyle name="Normal 2 2 26 4" xfId="13817" xr:uid="{E016468F-6A03-4619-B18E-DF63164F2BF7}"/>
    <cellStyle name="Normal 2 2 27" xfId="8583" xr:uid="{7A37811B-D959-4577-8BA4-D43531D12CD4}"/>
    <cellStyle name="Normal 2 2 27 2" xfId="16779" xr:uid="{C12B6F0A-4A78-4F34-B39F-D8E609FBDB74}"/>
    <cellStyle name="Normal 2 2 28" xfId="41" xr:uid="{B4B817BB-AEFD-400E-B2EB-69416335ADD1}"/>
    <cellStyle name="Normal 2 2 28 2" xfId="16031" xr:uid="{05143108-9A14-4497-BA69-B2C28A144728}"/>
    <cellStyle name="Normal 2 2 29" xfId="18161" xr:uid="{2819C5D1-56D1-421E-B760-859660CA47D2}"/>
    <cellStyle name="Normal 2 2 3" xfId="22" xr:uid="{9E83EABF-9209-40D5-8C81-17AF465B0F44}"/>
    <cellStyle name="Normal 2 2 3 2" xfId="397" xr:uid="{1CE91BA2-7BED-4292-91AB-2C112D4A7BCE}"/>
    <cellStyle name="Normal 2 2 3 3" xfId="8584" xr:uid="{B372D4F9-2F59-4D51-B4AE-7CCF78BD51E9}"/>
    <cellStyle name="Normal 2 2 3 3 2" xfId="16014" xr:uid="{CD969BD1-DBB8-4B9D-8947-7D6B4AD30444}"/>
    <cellStyle name="Normal 2 2 3 4" xfId="101" xr:uid="{FA839408-1103-47D8-98E0-C90B160E1E98}"/>
    <cellStyle name="Normal 2 2 30" xfId="18289" xr:uid="{93A2280A-1B74-4959-81FF-DB12EA68492E}"/>
    <cellStyle name="Normal 2 2 31" xfId="21645" xr:uid="{1780B76B-6CD6-46B7-899B-0EED8B62C46C}"/>
    <cellStyle name="Normal 2 2 32" xfId="16013" xr:uid="{CCB298F3-9B80-4562-A792-8830B601040F}"/>
    <cellStyle name="Normal 2 2 4" xfId="7148" xr:uid="{989F1297-A592-416B-86D0-458D804BD151}"/>
    <cellStyle name="Normal 2 2 4 2" xfId="13801" xr:uid="{239DF394-29AF-4054-86DD-E1A272E9BBB0}"/>
    <cellStyle name="Normal 2 2 4 3" xfId="16035" xr:uid="{CF9B2126-2F3C-443C-9E11-5C187FD8029F}"/>
    <cellStyle name="Normal 2 2 4 4" xfId="21524" xr:uid="{C547FFBC-B7F6-4A9A-9F33-7137A4DADF1B}"/>
    <cellStyle name="Normal 2 2 4 5" xfId="21636" xr:uid="{96CC13B6-9512-4DD2-8B5A-B29045F3E02B}"/>
    <cellStyle name="Normal 2 2 4 6" xfId="16027" xr:uid="{83F48B22-C139-4ED0-92F8-050AE113F9CF}"/>
    <cellStyle name="Normal 2 2 5" xfId="7149" xr:uid="{8E65DE2E-7B89-4631-99D4-73EE7C0AB25A}"/>
    <cellStyle name="Normal 2 2 6" xfId="7150" xr:uid="{207FB7E9-1985-4264-BC9A-BFDF9E75E518}"/>
    <cellStyle name="Normal 2 2 7" xfId="7151" xr:uid="{9434447F-BA3F-4CCA-8616-EA92159FB79F}"/>
    <cellStyle name="Normal 2 2 8" xfId="7152" xr:uid="{B23DE76B-F878-449D-9593-8BCFEB8FDDEF}"/>
    <cellStyle name="Normal 2 2 9" xfId="7153" xr:uid="{B1C82792-C48F-422B-B48B-4E2BDA6B56D7}"/>
    <cellStyle name="Normal 2 2_AC_FS_06.30.10" xfId="398" xr:uid="{4124DA55-0218-4307-A9AE-641F5824A9A9}"/>
    <cellStyle name="Normal 2 20" xfId="7154" xr:uid="{D1AB9AE0-2415-4FEB-BA4C-946C0CAC5FDF}"/>
    <cellStyle name="Normal 2 20 2" xfId="9968" xr:uid="{56A4A9F3-3581-47AC-88DA-F20107BDC54A}"/>
    <cellStyle name="Normal 2 20 2 2" xfId="19959" xr:uid="{577B830A-B9EE-4AE1-B175-CBE257F6EFFC}"/>
    <cellStyle name="Normal 2 20 3" xfId="11602" xr:uid="{C16E325A-0DAE-430C-8A88-08D3441DE8A3}"/>
    <cellStyle name="Normal 2 21" xfId="7155" xr:uid="{2991FE8D-F25C-44EB-9146-08A98F41CE98}"/>
    <cellStyle name="Normal 2 21 2" xfId="9969" xr:uid="{36DC3C3B-59A5-437B-AD19-E39089E72805}"/>
    <cellStyle name="Normal 2 21 2 2" xfId="19960" xr:uid="{42DDD8AF-4F11-46BC-B240-D7E3AC65F3AD}"/>
    <cellStyle name="Normal 2 21 3" xfId="11603" xr:uid="{5ECE8E90-DED2-480B-8F25-BDDF56ED08AC}"/>
    <cellStyle name="Normal 2 22" xfId="7156" xr:uid="{32122F37-39ED-4FA3-9E07-313B584B99AA}"/>
    <cellStyle name="Normal 2 22 2" xfId="9970" xr:uid="{F40CE322-4C1F-406F-A592-2D31ED47F3BA}"/>
    <cellStyle name="Normal 2 22 2 2" xfId="19961" xr:uid="{73642ED8-693D-4C6D-B134-47FE3D938871}"/>
    <cellStyle name="Normal 2 22 3" xfId="11604" xr:uid="{1CC7E5E4-BCE2-43F4-9EF3-4B271BFBE536}"/>
    <cellStyle name="Normal 2 23" xfId="7157" xr:uid="{D0BDE77D-E092-4FFA-ABB3-8297E2CB581C}"/>
    <cellStyle name="Normal 2 23 2" xfId="9971" xr:uid="{1E5426A2-C5DC-47CF-B1E3-939748D01CA5}"/>
    <cellStyle name="Normal 2 23 2 2" xfId="19962" xr:uid="{979BEA1C-6D29-4608-BEB0-88B066D33559}"/>
    <cellStyle name="Normal 2 23 3" xfId="11605" xr:uid="{885634D6-A400-4828-802F-DA17478A24C4}"/>
    <cellStyle name="Normal 2 24" xfId="7158" xr:uid="{ADDE1F62-5272-443A-B294-E5A85FB2D7B5}"/>
    <cellStyle name="Normal 2 24 2" xfId="9972" xr:uid="{8EF54E7F-B106-439F-B9A2-79839C1BF9F5}"/>
    <cellStyle name="Normal 2 24 2 2" xfId="19963" xr:uid="{FA6F0B2A-14D1-4844-88A2-DA73BAE7881C}"/>
    <cellStyle name="Normal 2 24 3" xfId="11606" xr:uid="{B98D728C-E480-4CE2-97A5-2490452FCA34}"/>
    <cellStyle name="Normal 2 25" xfId="7159" xr:uid="{D5A1B54D-B107-4E00-A25E-63C1E0AD704F}"/>
    <cellStyle name="Normal 2 25 2" xfId="9973" xr:uid="{94D1D23E-7D7B-46F6-A7A4-27B57CAE9161}"/>
    <cellStyle name="Normal 2 25 2 2" xfId="19964" xr:uid="{72D4A495-A2D6-40B9-AA78-9612D041F1F7}"/>
    <cellStyle name="Normal 2 25 3" xfId="11607" xr:uid="{7E6CEE1F-F5DE-446F-BC22-2F5D03571751}"/>
    <cellStyle name="Normal 2 26" xfId="7160" xr:uid="{9D9919C5-6903-4105-96BB-3A5BB077EEC8}"/>
    <cellStyle name="Normal 2 26 2" xfId="9974" xr:uid="{EF106E66-7D2E-4C06-B97B-80710600EDCC}"/>
    <cellStyle name="Normal 2 26 2 2" xfId="19965" xr:uid="{EDD73213-CC5D-4F65-880C-C072E3CE6A15}"/>
    <cellStyle name="Normal 2 26 3" xfId="11608" xr:uid="{E1219978-ACFA-4E27-8A37-1899745943D9}"/>
    <cellStyle name="Normal 2 27" xfId="7161" xr:uid="{CBDFB713-9CE0-4374-BBE2-279DA4DCB7AC}"/>
    <cellStyle name="Normal 2 27 2" xfId="9975" xr:uid="{BC1561FB-E311-4C59-BD76-8BAFA903AEFE}"/>
    <cellStyle name="Normal 2 27 2 2" xfId="19966" xr:uid="{4123F42B-04C2-4AC8-BDA6-1647340CFE45}"/>
    <cellStyle name="Normal 2 27 3" xfId="11609" xr:uid="{D061016C-68EA-4572-B224-A4E485516749}"/>
    <cellStyle name="Normal 2 28" xfId="7162" xr:uid="{0495C4E8-F085-4B02-AAC8-1DA19A36084C}"/>
    <cellStyle name="Normal 2 28 2" xfId="9976" xr:uid="{5C280328-8E24-4A31-9E9B-06344B4DCB12}"/>
    <cellStyle name="Normal 2 28 2 2" xfId="19967" xr:uid="{553554D8-700F-4FD9-AC27-746228811345}"/>
    <cellStyle name="Normal 2 28 3" xfId="11610" xr:uid="{967883AF-1D2B-452A-83B4-1B9554FE782A}"/>
    <cellStyle name="Normal 2 29" xfId="7163" xr:uid="{F742983C-7901-4383-9EBC-59A01C35EC0C}"/>
    <cellStyle name="Normal 2 29 2" xfId="9977" xr:uid="{A3BDD955-5F2E-4EE8-A3A7-D849FD9CAFFE}"/>
    <cellStyle name="Normal 2 29 2 2" xfId="19968" xr:uid="{8EE2ED17-3E44-48F7-B154-E9AAFD6D3F3B}"/>
    <cellStyle name="Normal 2 29 3" xfId="11611" xr:uid="{058AA472-4B26-442D-BD11-B1CAEB216DDD}"/>
    <cellStyle name="Normal 2 3" xfId="23" xr:uid="{53015EAB-89AF-4C5A-B81A-BA69DCB54181}"/>
    <cellStyle name="Normal 2 3 2" xfId="7164" xr:uid="{EBF99B45-BDC4-4919-9549-2EBC3EE9E953}"/>
    <cellStyle name="Normal 2 3 2 2" xfId="1179" xr:uid="{AE8B59BA-E2DC-43C4-A5B4-7DEA885A8DBD}"/>
    <cellStyle name="Normal 2 3 2 3" xfId="21593" xr:uid="{F8B6BD99-826C-48FC-B391-D5F1A9A9F817}"/>
    <cellStyle name="Normal 2 3 2 4" xfId="21528" xr:uid="{B5704468-4865-428C-A04D-66882CAC259D}"/>
    <cellStyle name="Normal 2 3 3" xfId="8449" xr:uid="{5DA6E8A1-CE19-461E-981E-50BA9622C341}"/>
    <cellStyle name="Normal 2 3 3 2" xfId="8356" xr:uid="{1FA54630-555F-47AB-A70A-353C9F18A5DF}"/>
    <cellStyle name="Normal 2 3 3 3" xfId="12174" xr:uid="{A0C58D7B-9062-41E5-9859-7168646B1139}"/>
    <cellStyle name="Normal 2 3 3 3 2" xfId="13760" xr:uid="{55B0CA17-B91D-4912-AEED-C838D0DC0032}"/>
    <cellStyle name="Normal 2 3 3 3 2 2" xfId="17752" xr:uid="{0023911E-A74F-45CC-970B-1AF0D5A19A7B}"/>
    <cellStyle name="Normal 2 3 3 3 2 3" xfId="16495" xr:uid="{80370C42-7150-482C-83DD-E60D746D4316}"/>
    <cellStyle name="Normal 2 3 3 3 3" xfId="12970" xr:uid="{9FF76BB0-03B6-4077-BAE9-37F91BCF537E}"/>
    <cellStyle name="Normal 2 3 3 3 3 2" xfId="17252" xr:uid="{4C36F004-D7D2-4926-B53F-7C64A1C8EC60}"/>
    <cellStyle name="Normal 2 3 3 3 4" xfId="15974" xr:uid="{EE671F29-5AE6-4F67-8BDB-7AC5E74960C2}"/>
    <cellStyle name="Normal 2 3 3 4" xfId="13335" xr:uid="{578E4230-9A05-4A06-AA69-5F5A46C5B5F2}"/>
    <cellStyle name="Normal 2 3 3 4 2" xfId="17511" xr:uid="{14B1B14E-25C6-45AA-A6E9-7F7D45F82868}"/>
    <cellStyle name="Normal 2 3 3 4 3" xfId="16254" xr:uid="{77B26646-7B4B-4B74-8A46-E3521BAEC31A}"/>
    <cellStyle name="Normal 2 3 3 5" xfId="13896" xr:uid="{CFBCE9F7-A80E-4686-962E-8A9544164570}"/>
    <cellStyle name="Normal 2 3 3 6" xfId="12543" xr:uid="{534145A3-F186-441C-8B6F-1EEFE8D5E985}"/>
    <cellStyle name="Normal 2 3 3 6 2" xfId="17011" xr:uid="{F98E1C76-4143-4F01-B95F-009B3EF3343E}"/>
    <cellStyle name="Normal 2 3 3 7" xfId="15547" xr:uid="{EDF4CF96-F019-4CAD-93DA-268B03370388}"/>
    <cellStyle name="Normal 2 3 4" xfId="8585" xr:uid="{5F09B1CA-B33C-4A42-84B0-BF2C4EF9B282}"/>
    <cellStyle name="Normal 2 3 4 2" xfId="13805" xr:uid="{4DC3A602-6A1A-46A4-B695-6D3B1F732FB2}"/>
    <cellStyle name="Normal 2 3 5" xfId="43" xr:uid="{1FB92147-7A0B-49F9-81F0-7D3C51BDBE68}"/>
    <cellStyle name="Normal 2 3 5 2" xfId="21742" xr:uid="{AA5559AC-BF64-4DDC-BFA9-18C369469544}"/>
    <cellStyle name="Normal 2 3 5 3" xfId="21625" xr:uid="{5601D886-2858-43C9-9683-BF7E4B3D7492}"/>
    <cellStyle name="Normal 2 3 5 4" xfId="17288" xr:uid="{267CFE59-137D-4DE5-8042-74D4FFE7A979}"/>
    <cellStyle name="Normal 2 3 6" xfId="18291" xr:uid="{35B625B4-9401-4098-9DE4-B26B8114920E}"/>
    <cellStyle name="Normal 2 3 6 2" xfId="21779" xr:uid="{3394D70C-5323-49BE-9579-05E3763EC886}"/>
    <cellStyle name="Normal 2 3 6 3" xfId="21542" xr:uid="{2A9FE40E-48CC-4383-ADDB-1C7B608669CD}"/>
    <cellStyle name="Normal 2 3 7" xfId="18278" xr:uid="{AD5FA343-4EF0-49F0-B677-8FBCA3CC7D0F}"/>
    <cellStyle name="Normal 2 3 8" xfId="21564" xr:uid="{5D704BC1-051F-4D2F-900A-34CF53596F67}"/>
    <cellStyle name="Normal 2 30" xfId="7165" xr:uid="{A1F83796-7735-4417-9162-3E8E249AFF32}"/>
    <cellStyle name="Normal 2 30 2" xfId="9978" xr:uid="{BABEB769-0FE8-4766-95F7-27D8C68A0328}"/>
    <cellStyle name="Normal 2 30 2 2" xfId="19969" xr:uid="{F8D683A2-329B-42C8-9E31-545C6B40F7DB}"/>
    <cellStyle name="Normal 2 30 3" xfId="11612" xr:uid="{288484D5-7104-4D0F-97F8-D4E31E01CF23}"/>
    <cellStyle name="Normal 2 31" xfId="7166" xr:uid="{A46FB90A-2E23-48A6-81BB-B087BE654B8F}"/>
    <cellStyle name="Normal 2 31 2" xfId="9979" xr:uid="{DB1F1C17-094B-462A-94AC-9362E140B0A5}"/>
    <cellStyle name="Normal 2 31 2 2" xfId="19970" xr:uid="{849CE4C9-C4F6-4132-9E50-EB3E4982ACE0}"/>
    <cellStyle name="Normal 2 31 3" xfId="11613" xr:uid="{0DB327AB-495B-4CBE-801A-3952B3B9304B}"/>
    <cellStyle name="Normal 2 32" xfId="7167" xr:uid="{53BCCB05-5F90-453F-8BC7-A80DE8FEA917}"/>
    <cellStyle name="Normal 2 32 2" xfId="9980" xr:uid="{C754D134-D433-46D2-8476-B9299DD09D47}"/>
    <cellStyle name="Normal 2 32 2 2" xfId="19971" xr:uid="{80BFE5F3-8915-4F9A-9B6D-8240A3642BBF}"/>
    <cellStyle name="Normal 2 32 3" xfId="11614" xr:uid="{F9A4318A-F029-46F2-8CB5-420D696FBE67}"/>
    <cellStyle name="Normal 2 33" xfId="7168" xr:uid="{8A2807B3-B0FE-4C42-9BAA-31446B703342}"/>
    <cellStyle name="Normal 2 33 2" xfId="9981" xr:uid="{96D68568-B9E1-4EAA-BE0B-112FCDFDDA5B}"/>
    <cellStyle name="Normal 2 33 2 2" xfId="19972" xr:uid="{2FC2BEB9-5F3E-4938-B9B8-9E55CE73A14B}"/>
    <cellStyle name="Normal 2 33 3" xfId="11615" xr:uid="{82D46E79-47AA-4145-B77F-1411F4A799C0}"/>
    <cellStyle name="Normal 2 34" xfId="7169" xr:uid="{FE82398A-21D4-4D0F-B665-F0EEA57F23B1}"/>
    <cellStyle name="Normal 2 34 2" xfId="9982" xr:uid="{94C76F67-A67D-44FF-A506-9C9121D0684E}"/>
    <cellStyle name="Normal 2 34 2 2" xfId="19973" xr:uid="{75083635-07E8-45BD-9791-1DA0FB5AD5F7}"/>
    <cellStyle name="Normal 2 34 3" xfId="11616" xr:uid="{4EBC6825-0F98-476C-BF84-2BDB230709C6}"/>
    <cellStyle name="Normal 2 35" xfId="7170" xr:uid="{70A97275-A6A7-47C5-AFB3-C2F2CF5E4AE7}"/>
    <cellStyle name="Normal 2 35 2" xfId="9983" xr:uid="{3A405D02-E11F-44B4-89EC-D401D5FD7E2E}"/>
    <cellStyle name="Normal 2 35 2 2" xfId="19974" xr:uid="{95EDAC1C-734D-4666-A42E-F0CE4054A86A}"/>
    <cellStyle name="Normal 2 35 3" xfId="11617" xr:uid="{A09936B0-D850-4762-B35C-405224C4952A}"/>
    <cellStyle name="Normal 2 36" xfId="7171" xr:uid="{B6D73F0F-853A-464E-9F59-A7A70C32D1D6}"/>
    <cellStyle name="Normal 2 36 2" xfId="9984" xr:uid="{0DB92735-7A7E-4005-90AD-FAB242AC9D90}"/>
    <cellStyle name="Normal 2 36 2 2" xfId="19975" xr:uid="{B7947AAA-2BCC-45F8-AAC5-6D3FA66458AB}"/>
    <cellStyle name="Normal 2 36 3" xfId="11618" xr:uid="{5E7923D4-AF91-477C-9B08-855113646E01}"/>
    <cellStyle name="Normal 2 37" xfId="7172" xr:uid="{29FEEB55-A34C-414A-A6F6-BAD635BC8CB0}"/>
    <cellStyle name="Normal 2 37 2" xfId="9985" xr:uid="{DAC888F3-E536-4F21-A6FE-EDDEC9391EE8}"/>
    <cellStyle name="Normal 2 37 2 2" xfId="19976" xr:uid="{C06B2991-9CAF-422C-A264-06A83B9F1092}"/>
    <cellStyle name="Normal 2 37 3" xfId="11619" xr:uid="{30D08B36-0D7E-4F81-8A7C-4DEDE18394EF}"/>
    <cellStyle name="Normal 2 38" xfId="7173" xr:uid="{88B182C4-4DEB-4FC8-A162-2800B4069609}"/>
    <cellStyle name="Normal 2 38 2" xfId="9986" xr:uid="{EB4B1E90-1DAE-4813-B9E8-419D6E79733B}"/>
    <cellStyle name="Normal 2 38 2 2" xfId="19977" xr:uid="{CC1309FA-EDE0-46C9-875C-4FEB0F04A418}"/>
    <cellStyle name="Normal 2 38 3" xfId="11620" xr:uid="{CD3C86B7-3A87-45FF-AEB2-CAAEB35187BF}"/>
    <cellStyle name="Normal 2 39" xfId="8475" xr:uid="{219C7BF2-FF4D-42AA-889B-0FB3F88655A4}"/>
    <cellStyle name="Normal 2 4" xfId="20" xr:uid="{F8223E5B-30B4-40AB-ADA7-F47E4D6EA0F9}"/>
    <cellStyle name="Normal 2 4 2" xfId="7174" xr:uid="{C9CF9E3E-BA3C-4954-B86A-A7A85013DFE3}"/>
    <cellStyle name="Normal 2 4 2 2" xfId="13809" xr:uid="{DB009070-8855-407D-B26C-3F1938134E03}"/>
    <cellStyle name="Normal 2 4 2 3" xfId="21592" xr:uid="{8EFEF4EE-847A-4648-80FD-4AA053FB13B7}"/>
    <cellStyle name="Normal 2 4 3" xfId="7175" xr:uid="{564A3C9C-FA76-4FDD-90DE-87553E3B5EA6}"/>
    <cellStyle name="Normal 2 4 4" xfId="8536" xr:uid="{697547CD-52FC-45CA-9678-C95E85A9CBBC}"/>
    <cellStyle name="Normal 2 4 4 2" xfId="20306" xr:uid="{393BC300-AFF5-4426-AB2D-B8D975C2DC17}"/>
    <cellStyle name="Normal 2 4 4 3" xfId="13803" xr:uid="{0F4C4DE5-7C1A-4DC8-9E80-EBFF712A840D}"/>
    <cellStyle name="Normal 2 4 5" xfId="399" xr:uid="{D72252EF-25B9-46C9-987A-11A655466918}"/>
    <cellStyle name="Normal 2 4 6" xfId="8582" xr:uid="{5FF46AF6-E2FC-4FA5-A3BA-CDDAF062D455}"/>
    <cellStyle name="Normal 2 4 6 2" xfId="21523" xr:uid="{AB50BDBD-FF64-4B84-B30A-22D45EB3D10A}"/>
    <cellStyle name="Normal 2 4 7" xfId="70" xr:uid="{25F858A3-7B11-4F2F-8F98-EC8DF87FEFD3}"/>
    <cellStyle name="Normal 2 4 7 2" xfId="16028" xr:uid="{C734034E-6AFF-472A-9964-84A42B294A30}"/>
    <cellStyle name="Normal 2 40" xfId="118" xr:uid="{F0A3978B-3D34-4F54-9D19-094541D69479}"/>
    <cellStyle name="Normal 2 41" xfId="115" xr:uid="{3C9FFBC8-F496-4D1C-90AA-369C7951126A}"/>
    <cellStyle name="Normal 2 41 2" xfId="20324" xr:uid="{7D6FAF16-1CED-47F8-8B41-B40AE8E48297}"/>
    <cellStyle name="Normal 2 41 3" xfId="13795" xr:uid="{16CF39E8-B798-403D-9740-32ECA897C2BB}"/>
    <cellStyle name="Normal 2 42" xfId="388" xr:uid="{A31D25C5-8E31-4BB2-899D-6E5D4BC18924}"/>
    <cellStyle name="Normal 2 42 2" xfId="20355" xr:uid="{AF5AE477-AF6C-4739-A6D2-04FA44F04912}"/>
    <cellStyle name="Normal 2 42 3" xfId="13812" xr:uid="{043689C0-19D4-4915-BCF9-271F49A8123F}"/>
    <cellStyle name="Normal 2 43" xfId="8509" xr:uid="{A6DA76F5-F937-4C5C-AA09-FF5C6E4F48AD}"/>
    <cellStyle name="Normal 2 44" xfId="8504" xr:uid="{F9A3FBE4-90CB-4010-9835-B92839600E4E}"/>
    <cellStyle name="Normal 2 44 2" xfId="20202" xr:uid="{03D3803D-49BD-4FE9-AB26-37065022525B}"/>
    <cellStyle name="Normal 2 44 3" xfId="20303" xr:uid="{FA8F819C-C7B5-4D4D-BF28-9A51EAFF8C34}"/>
    <cellStyle name="Normal 2 44 4" xfId="17290" xr:uid="{DDF2048B-F135-43AC-8F8E-4990E40D42D4}"/>
    <cellStyle name="Normal 2 45" xfId="8505" xr:uid="{4CF5FAA0-BD56-4F16-A347-004752D2A05E}"/>
    <cellStyle name="Normal 2 46" xfId="103" xr:uid="{32611C32-E75A-43B8-8D67-5C948102AB4C}"/>
    <cellStyle name="Normal 2 46 2" xfId="8630" xr:uid="{DE493C65-3687-4AA8-92F4-9B7BB3E38C66}"/>
    <cellStyle name="Normal 2 46 2 2" xfId="20333" xr:uid="{A6941A36-BD90-4FDA-AC33-60D193077F00}"/>
    <cellStyle name="Normal 2 46 3" xfId="18268" xr:uid="{465AAE27-3F5C-47A5-8F19-32B66AB4EBA6}"/>
    <cellStyle name="Normal 2 47" xfId="18411" xr:uid="{E19A7E1A-4C4A-404B-B7A9-4263AEE104BB}"/>
    <cellStyle name="Normal 2 48" xfId="18424" xr:uid="{0CE8FBB3-2997-47DE-BC2B-F5555F32CFD7}"/>
    <cellStyle name="Normal 2 49" xfId="18356" xr:uid="{7D4F8DCC-A89E-4098-9FA1-019F92A95D7D}"/>
    <cellStyle name="Normal 2 5" xfId="1168" xr:uid="{0C277C1A-3E00-4153-95CB-3FBAC5E32CD0}"/>
    <cellStyle name="Normal 2 5 2" xfId="13807" xr:uid="{E6899530-BFFF-4CC7-95CD-3AE2A109747F}"/>
    <cellStyle name="Normal 2 5 2 2 2" xfId="13800" xr:uid="{D1916A62-B4F9-4674-9B23-91D45A3A3B41}"/>
    <cellStyle name="Normal 2 5 2 2 2 2" xfId="20154" xr:uid="{0369D3E2-46EC-4C24-802C-9CA4CDC4828C}"/>
    <cellStyle name="Normal 2 5 2 3 2 2" xfId="13799" xr:uid="{91550754-BFBD-4FD7-8190-86D47EF03512}"/>
    <cellStyle name="Normal 2 5 2 3 2 2 2" xfId="20153" xr:uid="{AFD2B321-A803-474A-BADD-00797586CFA5}"/>
    <cellStyle name="Normal 2 5 2 4" xfId="13797" xr:uid="{1AC2A1D6-553F-4EA1-BFC3-ED100A7E7039}"/>
    <cellStyle name="Normal 2 5 3" xfId="21614" xr:uid="{8A2FC017-6A54-4EB8-AB28-A6D93B87BB0F}"/>
    <cellStyle name="Normal 2 50" xfId="18422" xr:uid="{B8712A5C-0762-4F92-A20A-8D620E2B538D}"/>
    <cellStyle name="Normal 2 51" xfId="18414" xr:uid="{721C0F25-B297-43E4-939B-8E09434731CE}"/>
    <cellStyle name="Normal 2 52" xfId="18406" xr:uid="{7D0C3D62-3FE3-4693-A34F-5674BF363682}"/>
    <cellStyle name="Normal 2 53" xfId="18281" xr:uid="{99938B64-ADC0-47E7-9525-766B6A512E70}"/>
    <cellStyle name="Normal 2 54" xfId="18576" xr:uid="{10CF27E8-E92C-4C44-8A0E-93B77FC6D281}"/>
    <cellStyle name="Normal 2 55" xfId="21642" xr:uid="{53C7E554-4CCA-4F56-A555-731E91293FFB}"/>
    <cellStyle name="Normal 2 56" xfId="21710" xr:uid="{5EE7C27C-1654-4B8C-918A-4B62D417EBC0}"/>
    <cellStyle name="Normal 2 57" xfId="21715" xr:uid="{65B5920C-5855-48F7-BF62-908F7E745C78}"/>
    <cellStyle name="Normal 2 58" xfId="21815" xr:uid="{7F8E9B90-00A3-4B65-BAC0-D526329EF0FD}"/>
    <cellStyle name="Normal 2 59" xfId="10183" xr:uid="{A5087E7C-FABF-480A-871C-623BC5BF0D82}"/>
    <cellStyle name="Normal 2 6" xfId="1169" xr:uid="{FF07EF12-BA99-4EDF-A483-95C24AE244A4}"/>
    <cellStyle name="Normal 2 6 2" xfId="7176" xr:uid="{D0787EFD-FC7F-49E1-9C8A-990FBE261659}"/>
    <cellStyle name="Normal 2 6 3" xfId="8418" xr:uid="{BDDB97A6-E5DA-47E6-9476-00E2B37D8879}"/>
    <cellStyle name="Normal 2 6 4" xfId="21613" xr:uid="{285016D9-E0E5-425D-8897-A00D57269199}"/>
    <cellStyle name="Normal 2 6 5" xfId="21543" xr:uid="{A21A5C66-051A-422D-9AF8-16291072A017}"/>
    <cellStyle name="Normal 2 60" xfId="10204" xr:uid="{047F79CB-D88A-4A24-8022-62EFF6831270}"/>
    <cellStyle name="Normal 2 61" xfId="10208" xr:uid="{211181D1-D947-460D-8C12-64A1135EF0BE}"/>
    <cellStyle name="Normal 2 62" xfId="21878" xr:uid="{FE1DD2EF-CFFF-4684-90EC-84010156CA86}"/>
    <cellStyle name="Normal 2 63" xfId="11688" xr:uid="{05A5B973-332B-4ED6-8418-75BA1CAA86AE}"/>
    <cellStyle name="Normal 2 64" xfId="21845" xr:uid="{AD669C52-4D4F-44BA-AD5A-9784CB5F6A02}"/>
    <cellStyle name="Normal 2 65" xfId="11534" xr:uid="{E25D205E-59CA-42D0-93FA-21C2CE4CAC0C}"/>
    <cellStyle name="Normal 2 66" xfId="21867" xr:uid="{7C28379F-AA93-4AD1-B5FA-D74C6FD41EB3}"/>
    <cellStyle name="Normal 2 67" xfId="10195" xr:uid="{3E3678F3-0610-462C-B0F4-B9681C03A8E5}"/>
    <cellStyle name="Normal 2 68" xfId="21843" xr:uid="{A265F583-A225-4186-9A67-170FE8F8285A}"/>
    <cellStyle name="Normal 2 69" xfId="11533" xr:uid="{DE1DC50D-2C2A-40CB-A02E-881E93D1CB15}"/>
    <cellStyle name="Normal 2 7" xfId="7177" xr:uid="{31DDCF62-72A2-42CE-821F-5D13474A0A6F}"/>
    <cellStyle name="Normal 2 7 2" xfId="9987" xr:uid="{03B6E506-AD8A-4FA9-AC02-EEA36B63466B}"/>
    <cellStyle name="Normal 2 7 2 2" xfId="19978" xr:uid="{9F643991-7641-4E09-8321-FEDEC72A182D}"/>
    <cellStyle name="Normal 2 7 3" xfId="11621" xr:uid="{2A7A7767-ECEE-4C9D-A949-38590BF5A109}"/>
    <cellStyle name="Normal 2 70" xfId="10517" xr:uid="{8A593796-5249-448C-A7E1-8A5F50B4C158}"/>
    <cellStyle name="Normal 2 71" xfId="21857" xr:uid="{A852397F-BDAF-4EAF-B16E-C129639FC2CD}"/>
    <cellStyle name="Normal 2 72" xfId="11535" xr:uid="{FABB5A9A-52E8-4975-B992-7627D7C2DAC3}"/>
    <cellStyle name="Normal 2 73" xfId="21842" xr:uid="{97848F0D-51EE-4BA7-91D9-BE30BD81C2FA}"/>
    <cellStyle name="Normal 2 74" xfId="11268" xr:uid="{7C68DA39-E3A9-4533-B4EE-670E41FC51E6}"/>
    <cellStyle name="Normal 2 75" xfId="10827" xr:uid="{5651E835-2CD0-458B-86D4-3DC1915F677B}"/>
    <cellStyle name="Normal 2 8" xfId="7178" xr:uid="{FBFB1AAC-C36A-463B-9C69-8B6C314BAF68}"/>
    <cellStyle name="Normal 2 8 2" xfId="9988" xr:uid="{28D6CF8A-56A4-4C98-A8FB-D659AC7C8176}"/>
    <cellStyle name="Normal 2 8 2 2" xfId="19979" xr:uid="{3C2DE89E-512F-456B-9D3C-E8E166804562}"/>
    <cellStyle name="Normal 2 8 3" xfId="11622" xr:uid="{889B2904-1D97-4DF7-A98B-BB33A7276863}"/>
    <cellStyle name="Normal 2 9" xfId="7179" xr:uid="{131A1EA7-5EB5-4321-8E9B-3FB7EC19921F}"/>
    <cellStyle name="Normal 2 9 2" xfId="9989" xr:uid="{F76AC2E0-1CCB-438B-A2B0-71CC68E63FCA}"/>
    <cellStyle name="Normal 2 9 2 2" xfId="19980" xr:uid="{CEE61C91-EF13-4018-943C-D6E5F214B1EA}"/>
    <cellStyle name="Normal 2 9 3" xfId="11623" xr:uid="{4DE7D30E-D648-4209-941E-DD72B9D38D09}"/>
    <cellStyle name="Normal 2_AAW_F123_12.31.08" xfId="7180" xr:uid="{3E11B8D2-ACDE-4C20-AF11-AFB21B24E83F}"/>
    <cellStyle name="Normal 20" xfId="1184" xr:uid="{3E78D333-5211-405D-814B-915A868F2184}"/>
    <cellStyle name="Normal 20 2" xfId="7181" xr:uid="{B9413461-E2A5-40F8-9F29-775B7455F678}"/>
    <cellStyle name="Normal 20 2 2" xfId="12084" xr:uid="{08E0B576-EC3E-4C6E-8B3B-A60B1BD05597}"/>
    <cellStyle name="Normal 20 2 2 2" xfId="13669" xr:uid="{0C599421-7639-4D99-951A-B322C616D730}"/>
    <cellStyle name="Normal 20 2 2 2 2" xfId="17678" xr:uid="{67EC6D96-7F91-412D-A171-55F09FBD8A7C}"/>
    <cellStyle name="Normal 20 2 2 2 3" xfId="16421" xr:uid="{D6534A12-E0E2-4D1E-B5A5-E3011B59CFE1}"/>
    <cellStyle name="Normal 20 2 2 3" xfId="12879" xr:uid="{11063A1F-D05A-403B-BEF1-5346ADA89A53}"/>
    <cellStyle name="Normal 20 2 2 3 2" xfId="17178" xr:uid="{97F93615-BA44-453E-96B5-8A4ABB31C97B}"/>
    <cellStyle name="Normal 20 2 2 4" xfId="15883" xr:uid="{3408FC8F-931A-414A-ABB7-4D017E644A7F}"/>
    <cellStyle name="Normal 20 2 3" xfId="13247" xr:uid="{600DE822-2CB3-4B0F-A03A-BB001EA75B62}"/>
    <cellStyle name="Normal 20 2 3 2" xfId="17437" xr:uid="{14BF0FF9-6D67-4721-8CB4-984A8A7E3867}"/>
    <cellStyle name="Normal 20 2 3 3" xfId="16180" xr:uid="{320E434B-75E9-4014-8F74-2610BC72EF99}"/>
    <cellStyle name="Normal 20 2 4" xfId="14479" xr:uid="{E7C1083A-2285-4135-897E-C564A407FB76}"/>
    <cellStyle name="Normal 20 2 4 2" xfId="17931" xr:uid="{FF142D26-E8AD-43CB-A4F3-568ECE5A1A7E}"/>
    <cellStyle name="Normal 20 2 4 3" xfId="16675" xr:uid="{3E2B5FA1-1AB5-438B-A37E-BFECBAA13DE1}"/>
    <cellStyle name="Normal 20 2 5" xfId="12454" xr:uid="{7FAE3F96-FD5A-4B28-ABF6-B09304F773F9}"/>
    <cellStyle name="Normal 20 2 5 2" xfId="16937" xr:uid="{E06E60F1-A88E-4F48-8DE1-0B1A9B25EBE7}"/>
    <cellStyle name="Normal 20 2 6" xfId="15459" xr:uid="{F1D21E87-8A1B-4837-B07A-8C464AD278E0}"/>
    <cellStyle name="Normal 20 3" xfId="8409" xr:uid="{26275143-CE34-48F1-AF5C-CF41EF6E3700}"/>
    <cellStyle name="Normal 20 3 2" xfId="8471" xr:uid="{2AFAE5B8-1DD0-4F7E-AF44-64775915D532}"/>
    <cellStyle name="Normal 20 3 2 2" xfId="12192" xr:uid="{29BEBCAB-C0F2-44DE-99DE-DFC6EB48A598}"/>
    <cellStyle name="Normal 20 3 2 2 2" xfId="13778" xr:uid="{78222F24-9241-425A-9C8A-785BD44CE18E}"/>
    <cellStyle name="Normal 20 3 2 2 2 2" xfId="17763" xr:uid="{383EFF4A-68A5-4875-97A6-1F497C56B576}"/>
    <cellStyle name="Normal 20 3 2 2 2 3" xfId="16506" xr:uid="{DA9E3355-CCB3-4C3C-89B4-F81BB2071752}"/>
    <cellStyle name="Normal 20 3 2 2 3" xfId="12988" xr:uid="{51044F55-F7FE-42CB-B74D-966AAEFEF00D}"/>
    <cellStyle name="Normal 20 3 2 2 3 2" xfId="17263" xr:uid="{F7BF20CF-F3BA-4A69-8474-D3612F10343A}"/>
    <cellStyle name="Normal 20 3 2 2 4" xfId="15992" xr:uid="{9CA6FFA0-CF4F-44EE-94B2-5C29AA987F68}"/>
    <cellStyle name="Normal 20 3 2 3" xfId="13349" xr:uid="{A18A4445-DF3C-4D4A-ABF3-B7F72813655C}"/>
    <cellStyle name="Normal 20 3 2 3 2" xfId="17522" xr:uid="{EE73A126-0A28-4C13-A07A-D7CBD68AABE8}"/>
    <cellStyle name="Normal 20 3 2 3 3" xfId="16265" xr:uid="{9B433AF1-B0CC-4182-9BC6-92D226BA8609}"/>
    <cellStyle name="Normal 20 3 2 4" xfId="12557" xr:uid="{2041509B-085D-49A3-BB10-D45CD40EFFA3}"/>
    <cellStyle name="Normal 20 3 2 4 2" xfId="17022" xr:uid="{11E63F48-2CF7-4813-AC57-E47605554FDE}"/>
    <cellStyle name="Normal 20 3 2 5" xfId="15561" xr:uid="{2021A246-0A5F-4DD5-A0BB-4D3B3F718364}"/>
    <cellStyle name="Normal 20 3 3" xfId="12145" xr:uid="{E136807C-C7F6-449F-AC4F-1443B041FDE5}"/>
    <cellStyle name="Normal 20 3 3 2" xfId="13730" xr:uid="{D4BA3418-96E5-46E3-AFCB-EF8A66EBA2CB}"/>
    <cellStyle name="Normal 20 3 3 2 2" xfId="17734" xr:uid="{689426D5-124F-4813-ADD2-1B13BF482198}"/>
    <cellStyle name="Normal 20 3 3 2 3" xfId="16477" xr:uid="{AF4541E7-A073-422F-A5F8-B97C008D9572}"/>
    <cellStyle name="Normal 20 3 3 3" xfId="12940" xr:uid="{0AB5F55A-647A-4B4B-9E22-6F5721180DB0}"/>
    <cellStyle name="Normal 20 3 3 3 2" xfId="17234" xr:uid="{E2B55E1C-F407-4E16-A2DF-22722885394C}"/>
    <cellStyle name="Normal 20 3 3 4" xfId="15944" xr:uid="{EE8BBFA8-87A4-4151-86BB-34777D6AAAB2}"/>
    <cellStyle name="Normal 20 3 4" xfId="13307" xr:uid="{D7AB76D5-FB20-4CC3-9AD3-2838954CDC68}"/>
    <cellStyle name="Normal 20 3 4 2" xfId="17493" xr:uid="{D66A0484-B50F-435D-A192-39DBFBB6A598}"/>
    <cellStyle name="Normal 20 3 4 3" xfId="16236" xr:uid="{3CDA6A5C-6D07-494F-82BE-79812B89B218}"/>
    <cellStyle name="Normal 20 3 5" xfId="14718" xr:uid="{C52D7397-212F-49DB-AC84-0D9402D838D8}"/>
    <cellStyle name="Normal 20 3 5 2" xfId="17987" xr:uid="{C3D95179-41ED-47EB-BD3A-B6211827C621}"/>
    <cellStyle name="Normal 20 3 5 3" xfId="16731" xr:uid="{53985C5C-5BF3-4FB3-AA60-7001263910CA}"/>
    <cellStyle name="Normal 20 3 6" xfId="12515" xr:uid="{299C523C-FD32-4884-ABAE-38611A60AE97}"/>
    <cellStyle name="Normal 20 3 6 2" xfId="16993" xr:uid="{8E336EED-4878-4A30-AACB-6DC0393A4B0E}"/>
    <cellStyle name="Normal 20 3 7" xfId="15519" xr:uid="{1AA49528-C0BC-4E7A-8266-4024F971E3F2}"/>
    <cellStyle name="Normal 20 4" xfId="11838" xr:uid="{92E1E953-ACF5-4A71-91D0-F98B9D46C0BF}"/>
    <cellStyle name="Normal 20 4 2" xfId="13420" xr:uid="{4E7AE07A-85EF-46BF-8B83-D52419900A7D}"/>
    <cellStyle name="Normal 20 4 2 2" xfId="17542" xr:uid="{905E2E6A-EB54-47C8-819B-D9D711859450}"/>
    <cellStyle name="Normal 20 4 2 3" xfId="16285" xr:uid="{2EE6F9A0-8CD1-4554-A1EE-5B057E93ACCC}"/>
    <cellStyle name="Normal 20 4 3" xfId="12630" xr:uid="{CA5459B9-8B91-4425-9496-D80375C6D6B2}"/>
    <cellStyle name="Normal 20 4 3 2" xfId="17042" xr:uid="{759494BC-C4C1-4736-AFE1-8488016A9E6E}"/>
    <cellStyle name="Normal 20 4 4" xfId="15634" xr:uid="{8432980C-6F21-4C48-B63D-7F8230B0645C}"/>
    <cellStyle name="Normal 20 5" xfId="13045" xr:uid="{61A21A20-47A5-4A67-A0B1-49823E7CA916}"/>
    <cellStyle name="Normal 20 5 2" xfId="17301" xr:uid="{BDBE6326-FD2B-4F89-80DC-24AF805855E7}"/>
    <cellStyle name="Normal 20 5 3" xfId="16044" xr:uid="{6D4ABE78-F815-4148-8BF8-C90C89E91758}"/>
    <cellStyle name="Normal 20 6" xfId="13978" xr:uid="{126329D4-8446-4E15-957B-B0F46CBD8C40}"/>
    <cellStyle name="Normal 20 6 2" xfId="17795" xr:uid="{A7283DEC-9E5D-4082-8C0F-8B82ABCC33F5}"/>
    <cellStyle name="Normal 20 6 3" xfId="16539" xr:uid="{5659175F-2B9F-4E10-ABD0-4BFACFE7D8CB}"/>
    <cellStyle name="Normal 20 7" xfId="12252" xr:uid="{16ECF45A-EBC7-4293-A130-98638A449F29}"/>
    <cellStyle name="Normal 20 7 2" xfId="16801" xr:uid="{9B85CC11-B9C7-44C4-AD24-7A3D83BBAE3A}"/>
    <cellStyle name="Normal 20 8" xfId="15257" xr:uid="{A9A8C8A5-75DD-47D2-A884-B9C66CFE6CB1}"/>
    <cellStyle name="Normal 20_TRย" xfId="7182" xr:uid="{7C29DCC3-3F15-4123-878F-4B2FA8F5B8F9}"/>
    <cellStyle name="Normal 21" xfId="1185" xr:uid="{23141B09-A98B-4B20-8242-77EBDC551656}"/>
    <cellStyle name="Normal 21 2" xfId="7183" xr:uid="{296F5F81-B51E-4303-97B1-0652A88CBEDC}"/>
    <cellStyle name="Normal 21 2 2" xfId="12085" xr:uid="{2405F898-E929-4A66-BDCB-5F99366818B1}"/>
    <cellStyle name="Normal 21 2 2 2" xfId="13670" xr:uid="{0C854D76-2E62-461B-8621-C057BF60309F}"/>
    <cellStyle name="Normal 21 2 2 2 2" xfId="17679" xr:uid="{D7E15961-8D6A-4A3F-A1A1-8799FA2ABF0F}"/>
    <cellStyle name="Normal 21 2 2 2 3" xfId="16422" xr:uid="{568736DB-C6A3-4560-A01E-CDA81B692AC8}"/>
    <cellStyle name="Normal 21 2 2 3" xfId="12880" xr:uid="{31EF970A-17AF-4DAA-AD60-B7697B40AA70}"/>
    <cellStyle name="Normal 21 2 2 3 2" xfId="17179" xr:uid="{E2EB77CA-C9E4-4925-9E59-8FE9E9535247}"/>
    <cellStyle name="Normal 21 2 2 4" xfId="15884" xr:uid="{8F2F6724-E780-4341-8F3A-8AAD4EA3DA34}"/>
    <cellStyle name="Normal 21 2 3" xfId="13248" xr:uid="{65746B8B-4CD6-4297-BD0A-F5A369C8E1DA}"/>
    <cellStyle name="Normal 21 2 3 2" xfId="17438" xr:uid="{BFCF2585-2AD9-4884-AF36-24B1CDB21C2A}"/>
    <cellStyle name="Normal 21 2 3 3" xfId="16181" xr:uid="{0FB8B9DE-947A-4000-9698-2BA7A190DB9B}"/>
    <cellStyle name="Normal 21 2 4" xfId="14480" xr:uid="{4B8DE912-923C-4344-9103-0378AF36B3D8}"/>
    <cellStyle name="Normal 21 2 4 2" xfId="17932" xr:uid="{13F6723E-72FF-42E3-BF2E-98BFC4C19014}"/>
    <cellStyle name="Normal 21 2 4 3" xfId="16676" xr:uid="{11ABF3B3-97DF-4225-8D0D-AA822077DBF0}"/>
    <cellStyle name="Normal 21 2 5" xfId="12455" xr:uid="{3995FF21-8F4F-4651-8830-211BF2AA7E78}"/>
    <cellStyle name="Normal 21 2 5 2" xfId="16938" xr:uid="{5FB980AA-CD41-44A1-AF3A-5C41AD20FBC3}"/>
    <cellStyle name="Normal 21 2 6" xfId="15460" xr:uid="{266D63B7-AD4F-4E70-B45E-D25EE2AED164}"/>
    <cellStyle name="Normal 21 3" xfId="7184" xr:uid="{6C478C18-73FC-4134-8150-B08C7231B510}"/>
    <cellStyle name="Normal 21 4" xfId="8410" xr:uid="{C07EB7B9-6C9E-4EA3-8DDC-2652AEE73CB3}"/>
    <cellStyle name="Normal 21 4 2" xfId="8472" xr:uid="{1121352D-67A6-4D54-9188-D68552573794}"/>
    <cellStyle name="Normal 21 4 2 2" xfId="12193" xr:uid="{C1D21D00-23A0-46E3-B02A-799EDB885EB3}"/>
    <cellStyle name="Normal 21 4 2 2 2" xfId="13779" xr:uid="{BF24BDAA-4021-4944-A109-B17E21BEC755}"/>
    <cellStyle name="Normal 21 4 2 2 2 2" xfId="17764" xr:uid="{FAB6FC70-2EA9-49E4-AD7B-6A47DA5BD549}"/>
    <cellStyle name="Normal 21 4 2 2 2 3" xfId="16507" xr:uid="{01A3391D-9AFA-4827-948E-4F4A6DFB59AA}"/>
    <cellStyle name="Normal 21 4 2 2 3" xfId="12989" xr:uid="{F792137B-083B-4C50-9EF1-55863A562FF2}"/>
    <cellStyle name="Normal 21 4 2 2 3 2" xfId="17264" xr:uid="{684A7AEA-F24E-4643-B3EE-B8FD19C4C2EF}"/>
    <cellStyle name="Normal 21 4 2 2 4" xfId="15993" xr:uid="{8395AF0B-3E4B-4C5F-B19D-6F9918BD1860}"/>
    <cellStyle name="Normal 21 4 2 3" xfId="13350" xr:uid="{A60D274E-6C50-4186-B1FE-47BCEADEC8D9}"/>
    <cellStyle name="Normal 21 4 2 3 2" xfId="17523" xr:uid="{5E5899BB-512A-4221-A15C-F10320635039}"/>
    <cellStyle name="Normal 21 4 2 3 3" xfId="16266" xr:uid="{8441A475-CDDE-4488-B067-3830DF57AEC0}"/>
    <cellStyle name="Normal 21 4 2 4" xfId="12558" xr:uid="{D036DF3E-7EAD-4345-A36A-0D0A4F2ADB61}"/>
    <cellStyle name="Normal 21 4 2 4 2" xfId="17023" xr:uid="{5B78A5C9-ACCB-49A7-9690-C559654BC714}"/>
    <cellStyle name="Normal 21 4 2 5" xfId="15562" xr:uid="{7E2A0D1C-8F95-43B2-9BD5-DD60D904B7FD}"/>
    <cellStyle name="Normal 21 4 3" xfId="12146" xr:uid="{3C1B7C91-6465-4F6B-B6EA-CAC1E595F8C1}"/>
    <cellStyle name="Normal 21 4 3 2" xfId="13731" xr:uid="{6881437B-F0E3-47E9-9B1E-76C7BBB547FA}"/>
    <cellStyle name="Normal 21 4 3 2 2" xfId="17735" xr:uid="{DBF318BE-0B84-431E-99D1-7A20D2AAF28C}"/>
    <cellStyle name="Normal 21 4 3 2 3" xfId="16478" xr:uid="{B555EC86-FE2D-4554-A0B0-616739E2717C}"/>
    <cellStyle name="Normal 21 4 3 3" xfId="12941" xr:uid="{430C1E60-6FDA-4E90-BB8A-F5E126F6219C}"/>
    <cellStyle name="Normal 21 4 3 3 2" xfId="17235" xr:uid="{A7741F03-24E5-4B19-A3C2-05760C22BA74}"/>
    <cellStyle name="Normal 21 4 3 4" xfId="15945" xr:uid="{394BB035-6FC1-4E59-B950-EEAA283FCFC5}"/>
    <cellStyle name="Normal 21 4 4" xfId="13308" xr:uid="{0B10C9EC-CF31-4DDE-9C95-F2DC2C73BABA}"/>
    <cellStyle name="Normal 21 4 4 2" xfId="17494" xr:uid="{30A2C80E-B12E-4E32-97CE-EC65671A200E}"/>
    <cellStyle name="Normal 21 4 4 3" xfId="16237" xr:uid="{299DBEFC-5A08-4158-814A-C973F9ADDFCE}"/>
    <cellStyle name="Normal 21 4 5" xfId="14719" xr:uid="{7E2F1F87-70CE-4951-BDD4-24D1DAB91208}"/>
    <cellStyle name="Normal 21 4 5 2" xfId="17988" xr:uid="{B7C9FB7F-43FB-4F56-AE95-B3CEF2A45E11}"/>
    <cellStyle name="Normal 21 4 5 3" xfId="16732" xr:uid="{0EC4D0C4-9115-449B-A22E-F7CFA01DFE8D}"/>
    <cellStyle name="Normal 21 4 6" xfId="12516" xr:uid="{97D611AC-3357-406F-B3A7-4FEB868F6E96}"/>
    <cellStyle name="Normal 21 4 6 2" xfId="16994" xr:uid="{678C8500-1132-456C-A19E-8072A8767538}"/>
    <cellStyle name="Normal 21 4 7" xfId="15520" xr:uid="{15361ACA-B750-4797-8AA1-CF16E0BC410D}"/>
    <cellStyle name="Normal 21 5" xfId="11839" xr:uid="{B9B9567C-64F7-4363-9D7D-28F929D0AAD2}"/>
    <cellStyle name="Normal 21 5 2" xfId="13421" xr:uid="{A627D374-4992-4994-B7B8-3DA913AC8E1A}"/>
    <cellStyle name="Normal 21 5 2 2" xfId="17543" xr:uid="{4CA35CBE-9FB1-4653-8450-3601E6D28D82}"/>
    <cellStyle name="Normal 21 5 2 3" xfId="16286" xr:uid="{82E31735-3501-40DE-AB58-5E1646FCCF80}"/>
    <cellStyle name="Normal 21 5 3" xfId="12631" xr:uid="{BF6E21F5-ECFA-4271-9811-AFBAF7719FF5}"/>
    <cellStyle name="Normal 21 5 3 2" xfId="17043" xr:uid="{B46C8F04-6254-44CE-B69A-FD7F0E8CF8DC}"/>
    <cellStyle name="Normal 21 5 4" xfId="15635" xr:uid="{DFD7090C-AB45-4C3C-B165-2092C7A74FE7}"/>
    <cellStyle name="Normal 21 6" xfId="13046" xr:uid="{B73383F5-4B0C-4811-8A59-193FAC287A48}"/>
    <cellStyle name="Normal 21 6 2" xfId="17302" xr:uid="{F49B16C9-C99D-4D3F-96C9-644F91A56AD3}"/>
    <cellStyle name="Normal 21 6 3" xfId="16045" xr:uid="{A750493D-7F20-48C8-AB19-EB3A6F2B0F09}"/>
    <cellStyle name="Normal 21 7" xfId="13979" xr:uid="{DCC22D6A-DB6F-473F-B7CC-247C99D8DBDC}"/>
    <cellStyle name="Normal 21 7 2" xfId="17796" xr:uid="{D6F35F7D-454E-4AD1-BC3B-931FBA943BA7}"/>
    <cellStyle name="Normal 21 7 3" xfId="16540" xr:uid="{460E363C-7010-4D60-B909-CB4011C24075}"/>
    <cellStyle name="Normal 21 8" xfId="12253" xr:uid="{FAD6DCCE-909B-4E1F-93ED-134E6F29843D}"/>
    <cellStyle name="Normal 21 8 2" xfId="16802" xr:uid="{2BC4030F-A2B7-44AE-BD8D-67C770A3AE7D}"/>
    <cellStyle name="Normal 21 9" xfId="15258" xr:uid="{922971F7-1AF7-400F-9A77-71E7922F33D4}"/>
    <cellStyle name="Normal 21_TRย" xfId="7185" xr:uid="{F3336303-E365-4675-8DF3-115559F2B88E}"/>
    <cellStyle name="Normal 22" xfId="1188" xr:uid="{5092494D-BBF6-4B6A-994A-29C02CD91E64}"/>
    <cellStyle name="Normal 22 2" xfId="7186" xr:uid="{223F6F76-E8EE-4BA3-91E8-0A5DA6ACAF30}"/>
    <cellStyle name="Normal 22 2 2" xfId="12086" xr:uid="{785326F7-4985-4A74-B0C7-06E9F791DA0A}"/>
    <cellStyle name="Normal 22 2 2 2" xfId="13671" xr:uid="{6B6DE591-A608-4BE9-B9D2-24ADE65A5D01}"/>
    <cellStyle name="Normal 22 2 2 2 2" xfId="17680" xr:uid="{F8DE5AE7-3D49-43C8-9154-3A2D50639B8F}"/>
    <cellStyle name="Normal 22 2 2 2 3" xfId="16423" xr:uid="{5685502C-5532-4129-A37D-10E5E042E6DC}"/>
    <cellStyle name="Normal 22 2 2 3" xfId="12881" xr:uid="{37167273-78A4-4D37-B454-1CADDC992767}"/>
    <cellStyle name="Normal 22 2 2 3 2" xfId="17180" xr:uid="{30AA477E-5241-4CC9-BBCA-F95CEFBFEF11}"/>
    <cellStyle name="Normal 22 2 2 4" xfId="15885" xr:uid="{3EF54490-388B-40F5-8CB7-6E780DD65773}"/>
    <cellStyle name="Normal 22 2 3" xfId="13249" xr:uid="{41F43F53-EC6D-4DF1-B833-77D0B705BE7A}"/>
    <cellStyle name="Normal 22 2 3 2" xfId="17439" xr:uid="{7F898242-C775-4AF4-9FF2-70D840AB5AF3}"/>
    <cellStyle name="Normal 22 2 3 3" xfId="16182" xr:uid="{77D51DAF-F3E1-42D3-BD03-65788E647004}"/>
    <cellStyle name="Normal 22 2 4" xfId="14481" xr:uid="{1719EB97-937A-4E27-9A84-1D32C83B5CFD}"/>
    <cellStyle name="Normal 22 2 4 2" xfId="17933" xr:uid="{5E84D072-507E-4109-8A13-E91DCA12D3D8}"/>
    <cellStyle name="Normal 22 2 4 3" xfId="16677" xr:uid="{5C28210C-FC89-424D-8F58-5775D8E1D9B8}"/>
    <cellStyle name="Normal 22 2 5" xfId="12456" xr:uid="{C1E9412A-E2EB-4B95-AE7C-5972517A2902}"/>
    <cellStyle name="Normal 22 2 5 2" xfId="16939" xr:uid="{BD6710B5-CD02-4109-88D8-65DA6279CDC6}"/>
    <cellStyle name="Normal 22 2 6" xfId="15461" xr:uid="{F4889D77-D224-411E-A6DA-13F87CD3422A}"/>
    <cellStyle name="Normal 22 3" xfId="7187" xr:uid="{00F9B6FF-7776-41D5-B4FB-C6F11265D861}"/>
    <cellStyle name="Normal 22 4" xfId="8412" xr:uid="{0A1923A3-7CD1-4613-8959-C4BBA5533954}"/>
    <cellStyle name="Normal 22 4 2" xfId="8473" xr:uid="{01E72951-8EA3-4451-A9F0-85B948E40975}"/>
    <cellStyle name="Normal 22 4 2 2" xfId="12194" xr:uid="{393F9FDB-2132-410A-88C9-B1BD806C0464}"/>
    <cellStyle name="Normal 22 4 2 2 2" xfId="13780" xr:uid="{B1C1FA86-A60C-4621-BF60-532EC143555B}"/>
    <cellStyle name="Normal 22 4 2 2 2 2" xfId="17765" xr:uid="{D4464B48-41D9-430B-A1F0-DC58E7516E29}"/>
    <cellStyle name="Normal 22 4 2 2 2 3" xfId="16508" xr:uid="{A1FF6388-D3DD-449A-BFD1-DE2B914700F8}"/>
    <cellStyle name="Normal 22 4 2 2 3" xfId="12990" xr:uid="{8BAC9E19-3596-4C0D-9783-F716DB6504B7}"/>
    <cellStyle name="Normal 22 4 2 2 3 2" xfId="17265" xr:uid="{3F823252-A652-4935-AA11-B026BA8ECE84}"/>
    <cellStyle name="Normal 22 4 2 2 4" xfId="15994" xr:uid="{CA95517E-4BD4-4B12-A049-FAE09F27BDB3}"/>
    <cellStyle name="Normal 22 4 2 3" xfId="13351" xr:uid="{0ED48F60-8C93-4952-853C-B86E4907FF07}"/>
    <cellStyle name="Normal 22 4 2 3 2" xfId="17524" xr:uid="{06E193BA-9969-43C8-9C00-C2800204DEFA}"/>
    <cellStyle name="Normal 22 4 2 3 3" xfId="16267" xr:uid="{96246E41-B27A-4D6A-8F38-ABA5EA48787C}"/>
    <cellStyle name="Normal 22 4 2 4" xfId="12559" xr:uid="{8A4C8A13-0F8E-428A-A596-4CF1FEB2D740}"/>
    <cellStyle name="Normal 22 4 2 4 2" xfId="17024" xr:uid="{09DA8C8E-27E2-4828-A453-18DA64267AD6}"/>
    <cellStyle name="Normal 22 4 2 5" xfId="15563" xr:uid="{53C8CD0F-BE6D-49DE-B3DE-8E972FD5A8A1}"/>
    <cellStyle name="Normal 22 4 3" xfId="12148" xr:uid="{45AE25B7-F733-4300-8499-AA8AD3DF5D87}"/>
    <cellStyle name="Normal 22 4 3 2" xfId="13733" xr:uid="{C6565F15-D564-42F2-BCCE-FE0C03E9752D}"/>
    <cellStyle name="Normal 22 4 3 2 2" xfId="17737" xr:uid="{C617F2A0-9677-49BB-922B-D55E5C7A2DC7}"/>
    <cellStyle name="Normal 22 4 3 2 3" xfId="16480" xr:uid="{AB8CC3B9-B67F-493A-AB0E-6D2F1C80981A}"/>
    <cellStyle name="Normal 22 4 3 3" xfId="12943" xr:uid="{DEDFF000-DDD8-4675-BECE-8269B7095873}"/>
    <cellStyle name="Normal 22 4 3 3 2" xfId="17237" xr:uid="{D59D50E6-5DED-43B9-9074-DB1AF55BF797}"/>
    <cellStyle name="Normal 22 4 3 4" xfId="15947" xr:uid="{5652406B-5681-452B-8001-9D09CFED9685}"/>
    <cellStyle name="Normal 22 4 4" xfId="13310" xr:uid="{7AF365F5-F5B3-4C99-B731-2D380FB79BD7}"/>
    <cellStyle name="Normal 22 4 4 2" xfId="17496" xr:uid="{E9181BB4-B13B-46EC-8372-206454A79C7F}"/>
    <cellStyle name="Normal 22 4 4 3" xfId="16239" xr:uid="{1936C063-B573-472F-A823-70A4361336F6}"/>
    <cellStyle name="Normal 22 4 5" xfId="14721" xr:uid="{7DBAECDD-47AC-4689-BEE3-DA9AB520A016}"/>
    <cellStyle name="Normal 22 4 5 2" xfId="17990" xr:uid="{4A314164-2A05-46FD-AEB5-C13144BFE019}"/>
    <cellStyle name="Normal 22 4 5 3" xfId="16734" xr:uid="{0E65B19F-A014-4E43-989D-05B95998555E}"/>
    <cellStyle name="Normal 22 4 6" xfId="12518" xr:uid="{041E32A7-4A1B-463E-8C4E-DB8E7D2A5F22}"/>
    <cellStyle name="Normal 22 4 6 2" xfId="16996" xr:uid="{84DB9731-6EE8-482D-9F01-A1907E339910}"/>
    <cellStyle name="Normal 22 4 7" xfId="15522" xr:uid="{F910DA41-53A1-42F8-AF52-49698D663E44}"/>
    <cellStyle name="Normal 22 5" xfId="11841" xr:uid="{CF03572A-E22F-47CE-A49B-99F2E2668917}"/>
    <cellStyle name="Normal 22 5 2" xfId="13423" xr:uid="{6C735593-E9D4-4596-869A-533C9C6A6AE2}"/>
    <cellStyle name="Normal 22 5 2 2" xfId="17545" xr:uid="{C85B69E4-67A7-4DDE-9F04-D48A2A4022FF}"/>
    <cellStyle name="Normal 22 5 2 3" xfId="16288" xr:uid="{F077ACA1-1C54-4EBB-B7B6-C9D0D396870A}"/>
    <cellStyle name="Normal 22 5 3" xfId="12633" xr:uid="{FA93CFA1-0962-4A3A-822E-B14B6649BC5C}"/>
    <cellStyle name="Normal 22 5 3 2" xfId="17045" xr:uid="{65503751-4F20-466F-8211-189663BD6242}"/>
    <cellStyle name="Normal 22 5 4" xfId="15637" xr:uid="{F9445DF1-D7C3-496A-AE8D-36876EF7B16A}"/>
    <cellStyle name="Normal 22 6" xfId="13048" xr:uid="{4EBB1FE1-6FA5-49CF-BA94-9E48B4894DF2}"/>
    <cellStyle name="Normal 22 6 2" xfId="17304" xr:uid="{1E16798A-AFAC-46D8-AB94-3B37B132A5B9}"/>
    <cellStyle name="Normal 22 6 3" xfId="16047" xr:uid="{B2E36EE8-EF7F-4001-9BE4-F1F475825711}"/>
    <cellStyle name="Normal 22 7" xfId="13981" xr:uid="{B80DD0D6-B628-4B65-B922-8DAE6C43001B}"/>
    <cellStyle name="Normal 22 7 2" xfId="17798" xr:uid="{A9B3354D-FDC8-4A37-9827-DF57E0B4DCB3}"/>
    <cellStyle name="Normal 22 7 3" xfId="16542" xr:uid="{ACE1BF43-C77E-43F0-8657-AB3D9CC0F790}"/>
    <cellStyle name="Normal 22 8" xfId="12255" xr:uid="{DDBC5037-4981-4E27-89F1-A8896C9EA36A}"/>
    <cellStyle name="Normal 22 8 2" xfId="16804" xr:uid="{F4474448-65A6-4ACB-9844-3D46A33BE70F}"/>
    <cellStyle name="Normal 22 9" xfId="15260" xr:uid="{FF3F51BC-84BF-46C4-BBDF-8A4A080457CD}"/>
    <cellStyle name="Normal 22_TRย" xfId="7188" xr:uid="{BD3E4E71-FAA4-41FB-BEFC-53E34C7B3DC7}"/>
    <cellStyle name="Normal 23" xfId="1" xr:uid="{00000000-0005-0000-0000-000002000000}"/>
    <cellStyle name="Normal 23 2" xfId="7189" xr:uid="{1B8FCD59-20E5-4B7B-8BDC-CD391AB0929D}"/>
    <cellStyle name="Normal 23 3" xfId="1191" xr:uid="{09543817-FD88-4287-837E-15106CB5F732}"/>
    <cellStyle name="Normal 24" xfId="7190" xr:uid="{6098BD56-63E1-4934-A024-ED330241AEE5}"/>
    <cellStyle name="Normal 24 10" xfId="7191" xr:uid="{CE73EFD3-EB4F-434B-97D8-C6844100717C}"/>
    <cellStyle name="Normal 24 10 2" xfId="12088" xr:uid="{BDBC02C0-B841-4564-ACA3-13A948A7642E}"/>
    <cellStyle name="Normal 24 10 2 2" xfId="13673" xr:uid="{80253963-7009-476E-9CC3-02384C1F4518}"/>
    <cellStyle name="Normal 24 10 2 2 2" xfId="17682" xr:uid="{7072F673-CF09-4095-95D5-1F7428E79C21}"/>
    <cellStyle name="Normal 24 10 2 2 3" xfId="16425" xr:uid="{ED5D4205-1652-464D-BF6A-67C90EFBF0F0}"/>
    <cellStyle name="Normal 24 10 2 3" xfId="12883" xr:uid="{A65F537B-4D18-44EC-9CC9-6EBE120D86BA}"/>
    <cellStyle name="Normal 24 10 2 3 2" xfId="17182" xr:uid="{86F0F191-4631-4A4D-9B7E-0366397132BA}"/>
    <cellStyle name="Normal 24 10 2 4" xfId="15887" xr:uid="{9CAF2698-ED8F-44F3-BF39-A278A208785C}"/>
    <cellStyle name="Normal 24 10 3" xfId="13251" xr:uid="{01FA6F5F-A3EA-4842-A281-7D0D8170AAB9}"/>
    <cellStyle name="Normal 24 10 3 2" xfId="17441" xr:uid="{2C6D2ACB-AFDC-4351-B4B3-67994F038DAC}"/>
    <cellStyle name="Normal 24 10 3 3" xfId="16184" xr:uid="{175D4699-F605-44EF-B758-E6391A76549B}"/>
    <cellStyle name="Normal 24 10 4" xfId="14483" xr:uid="{57D75216-328F-47BC-86C8-F4332DCA2189}"/>
    <cellStyle name="Normal 24 10 4 2" xfId="17935" xr:uid="{356A8508-8810-49A6-92D2-E3D89B2483FA}"/>
    <cellStyle name="Normal 24 10 4 3" xfId="16679" xr:uid="{ED483AE7-502B-4199-8D0F-C5F2D14F4076}"/>
    <cellStyle name="Normal 24 10 5" xfId="12458" xr:uid="{E8C5140B-018A-4A48-8222-DB21625B104A}"/>
    <cellStyle name="Normal 24 10 5 2" xfId="16941" xr:uid="{A85FBAC8-A56F-4006-9C2C-169C64F850D7}"/>
    <cellStyle name="Normal 24 10 6" xfId="15463" xr:uid="{C4E5C74C-C8B2-456B-8CCB-061C8094DD4A}"/>
    <cellStyle name="Normal 24 11" xfId="7192" xr:uid="{7B311EE4-D3BB-4AE2-8EA0-4C44B0312B1D}"/>
    <cellStyle name="Normal 24 11 2" xfId="12089" xr:uid="{E7D6CC37-1FAE-45B9-85E4-6D600AC2959E}"/>
    <cellStyle name="Normal 24 11 2 2" xfId="13674" xr:uid="{72A9F80A-DE4F-43CB-B290-F9EFE95BF071}"/>
    <cellStyle name="Normal 24 11 2 2 2" xfId="17683" xr:uid="{992D3368-5A8D-400E-93CC-11BAAB383E24}"/>
    <cellStyle name="Normal 24 11 2 2 3" xfId="16426" xr:uid="{FE72307D-8BE5-4EEF-966D-BD437EF88287}"/>
    <cellStyle name="Normal 24 11 2 3" xfId="12884" xr:uid="{868EB94A-13E8-417F-AAA7-A66D44304BC3}"/>
    <cellStyle name="Normal 24 11 2 3 2" xfId="17183" xr:uid="{5BCB0ED7-C227-4655-83B4-F3ED78DCAB8B}"/>
    <cellStyle name="Normal 24 11 2 4" xfId="15888" xr:uid="{58BBC0AC-2E5F-40A5-8065-B8D1F241B2C2}"/>
    <cellStyle name="Normal 24 11 3" xfId="13252" xr:uid="{12AFD702-0BAC-4C7C-9C27-5ACB945F7046}"/>
    <cellStyle name="Normal 24 11 3 2" xfId="17442" xr:uid="{AABB598E-5AB6-467C-9B4B-533D398DD7D7}"/>
    <cellStyle name="Normal 24 11 3 3" xfId="16185" xr:uid="{DA9596EC-6713-4518-8484-26D562EA0378}"/>
    <cellStyle name="Normal 24 11 4" xfId="14484" xr:uid="{82230B9F-4436-4146-B8E3-5FD7BB804BC0}"/>
    <cellStyle name="Normal 24 11 4 2" xfId="17936" xr:uid="{4098B89D-D75E-4EE1-8BEC-791124E0457C}"/>
    <cellStyle name="Normal 24 11 4 3" xfId="16680" xr:uid="{F0A7A9D6-D55C-4CE7-9BBC-FB55F3DB8331}"/>
    <cellStyle name="Normal 24 11 5" xfId="12459" xr:uid="{90FF2C36-C203-4713-8005-189D38A0A81D}"/>
    <cellStyle name="Normal 24 11 5 2" xfId="16942" xr:uid="{9297047C-3EDD-436F-901A-55E724CE90B4}"/>
    <cellStyle name="Normal 24 11 6" xfId="15464" xr:uid="{2C15CC05-32E0-4AF2-AC58-F125D7C7E326}"/>
    <cellStyle name="Normal 24 12" xfId="7193" xr:uid="{B75B07AC-CF4D-4679-97D2-E560B7F21B74}"/>
    <cellStyle name="Normal 24 12 2" xfId="12090" xr:uid="{B8E47DA0-F54D-40D0-8EE7-5ADD883B8D47}"/>
    <cellStyle name="Normal 24 12 2 2" xfId="13675" xr:uid="{186E0FE3-3E64-45E1-9F2D-8D3077AC0149}"/>
    <cellStyle name="Normal 24 12 2 2 2" xfId="17684" xr:uid="{80BCA49B-BA28-4A63-9BAE-DC5791CCCC93}"/>
    <cellStyle name="Normal 24 12 2 2 3" xfId="16427" xr:uid="{DEDE1048-3088-461E-8BD1-750EFB5E7B85}"/>
    <cellStyle name="Normal 24 12 2 3" xfId="12885" xr:uid="{9A942AA1-938B-47CB-856A-FAB1A6B101DD}"/>
    <cellStyle name="Normal 24 12 2 3 2" xfId="17184" xr:uid="{889442F6-97C0-4725-9134-B3FB623D05BF}"/>
    <cellStyle name="Normal 24 12 2 4" xfId="15889" xr:uid="{53210B95-4142-442F-AC1A-8D461FFE7932}"/>
    <cellStyle name="Normal 24 12 3" xfId="13253" xr:uid="{FFE9071A-6464-43B4-AF77-F050CA4B5F98}"/>
    <cellStyle name="Normal 24 12 3 2" xfId="17443" xr:uid="{D3EA6B35-BD61-4276-8954-803B1F8DAAE2}"/>
    <cellStyle name="Normal 24 12 3 3" xfId="16186" xr:uid="{85CA56EC-CF84-4F33-95E5-07567928363B}"/>
    <cellStyle name="Normal 24 12 4" xfId="14485" xr:uid="{646D36C1-713D-4577-AEA0-2FDFCB581BA3}"/>
    <cellStyle name="Normal 24 12 4 2" xfId="17937" xr:uid="{AA53D0B6-9298-4531-8582-CFF4BAB3E965}"/>
    <cellStyle name="Normal 24 12 4 3" xfId="16681" xr:uid="{019CDD83-7B85-484F-BD31-830AED1F37B4}"/>
    <cellStyle name="Normal 24 12 5" xfId="12460" xr:uid="{E91D1530-8EFB-417F-BD87-31455CD418CE}"/>
    <cellStyle name="Normal 24 12 5 2" xfId="16943" xr:uid="{9F17D0FD-BEE5-4317-93FA-0CE1A86D4EA8}"/>
    <cellStyle name="Normal 24 12 6" xfId="15465" xr:uid="{67C5C56C-3FBB-4B68-A886-AD00DA02C18E}"/>
    <cellStyle name="Normal 24 13" xfId="7194" xr:uid="{210DC4D4-8B19-44F3-8B6F-324D7CCF4D32}"/>
    <cellStyle name="Normal 24 13 2" xfId="12091" xr:uid="{8064715C-6534-4AFF-8FC2-B264FC7B7C1D}"/>
    <cellStyle name="Normal 24 13 2 2" xfId="13676" xr:uid="{D32144F3-E639-492D-BB43-0762C333465C}"/>
    <cellStyle name="Normal 24 13 2 2 2" xfId="17685" xr:uid="{502DFE1C-0C04-4EE8-8F5C-88FE0F8188F8}"/>
    <cellStyle name="Normal 24 13 2 2 3" xfId="16428" xr:uid="{AD7C7D0F-644C-4E73-B230-A418FF62B919}"/>
    <cellStyle name="Normal 24 13 2 3" xfId="12886" xr:uid="{140F61FA-4521-426C-9533-2D2D413EAD39}"/>
    <cellStyle name="Normal 24 13 2 3 2" xfId="17185" xr:uid="{351AF6B6-211D-4204-82D6-2074A02ECB20}"/>
    <cellStyle name="Normal 24 13 2 4" xfId="15890" xr:uid="{8F7E0D51-06D1-4E04-9225-A44D30E64DB3}"/>
    <cellStyle name="Normal 24 13 3" xfId="13254" xr:uid="{34935A9F-0262-4C99-B8C1-3CF7D6F3D478}"/>
    <cellStyle name="Normal 24 13 3 2" xfId="17444" xr:uid="{BCF7EC89-EC41-4716-9502-F1F7D99FD029}"/>
    <cellStyle name="Normal 24 13 3 3" xfId="16187" xr:uid="{90134C83-DF81-4540-8484-05D8325297F4}"/>
    <cellStyle name="Normal 24 13 4" xfId="14486" xr:uid="{DE4BDD8F-4C22-40F1-A852-A8E1CF6BF27F}"/>
    <cellStyle name="Normal 24 13 4 2" xfId="17938" xr:uid="{15838B72-6569-4C1E-B5A1-0C96D2940BAB}"/>
    <cellStyle name="Normal 24 13 4 3" xfId="16682" xr:uid="{81B8DEA7-7C06-445F-AA2E-023BDDF84027}"/>
    <cellStyle name="Normal 24 13 5" xfId="12461" xr:uid="{37510795-C8D7-4B9E-886C-555772BF9D88}"/>
    <cellStyle name="Normal 24 13 5 2" xfId="16944" xr:uid="{9C552F74-EAB6-4023-87B6-C8CB615FF13D}"/>
    <cellStyle name="Normal 24 13 6" xfId="15466" xr:uid="{CC688C99-6C16-41CE-9A2B-2F3750A48E31}"/>
    <cellStyle name="Normal 24 14" xfId="7195" xr:uid="{5861AC08-2ADD-4F07-8BFC-93A0D9FA63FF}"/>
    <cellStyle name="Normal 24 14 2" xfId="12092" xr:uid="{3CC8A214-28CC-4ACF-BE7E-31C31B747B88}"/>
    <cellStyle name="Normal 24 14 2 2" xfId="13677" xr:uid="{C852342D-1DAC-4A74-B90D-178F93A0FFC9}"/>
    <cellStyle name="Normal 24 14 2 2 2" xfId="17686" xr:uid="{2ED6E8F1-4F21-4748-8B6E-764899361A41}"/>
    <cellStyle name="Normal 24 14 2 2 3" xfId="16429" xr:uid="{0B2918C3-2578-472A-B49E-FE8BCCA24824}"/>
    <cellStyle name="Normal 24 14 2 3" xfId="12887" xr:uid="{3657F23C-D001-45BA-A01B-E31479CE5B7C}"/>
    <cellStyle name="Normal 24 14 2 3 2" xfId="17186" xr:uid="{E3CA9DD4-CB56-4E98-964E-04ADB5DEF764}"/>
    <cellStyle name="Normal 24 14 2 4" xfId="15891" xr:uid="{D54A7BBA-8DA1-49B3-965C-1B8B2A190241}"/>
    <cellStyle name="Normal 24 14 3" xfId="13255" xr:uid="{3AAF8C88-AF2C-4776-8DD1-03D0BAC1628F}"/>
    <cellStyle name="Normal 24 14 3 2" xfId="17445" xr:uid="{6031B21E-323B-405F-83B0-3C6FCE9BB873}"/>
    <cellStyle name="Normal 24 14 3 3" xfId="16188" xr:uid="{7D54C50F-0FFA-4011-B96E-44A986E43E7E}"/>
    <cellStyle name="Normal 24 14 4" xfId="14487" xr:uid="{E4CE3A30-B327-4E97-A7FA-CFA82146A661}"/>
    <cellStyle name="Normal 24 14 4 2" xfId="17939" xr:uid="{CD0C79CE-7C59-4AA6-B3FB-047894316409}"/>
    <cellStyle name="Normal 24 14 4 3" xfId="16683" xr:uid="{934BDB93-EDFA-4DA4-BDB3-08093A84F867}"/>
    <cellStyle name="Normal 24 14 5" xfId="12462" xr:uid="{C608CA69-2D9B-4EBA-BE14-03BF21759A5E}"/>
    <cellStyle name="Normal 24 14 5 2" xfId="16945" xr:uid="{746199CF-7286-45B9-927C-C2A3E5BC7746}"/>
    <cellStyle name="Normal 24 14 6" xfId="15467" xr:uid="{E1B47137-4D59-4379-A8C8-FD6193E72051}"/>
    <cellStyle name="Normal 24 15" xfId="7196" xr:uid="{CF2AAAAF-29D3-4AB5-8623-9C00AF55DCC4}"/>
    <cellStyle name="Normal 24 15 2" xfId="12093" xr:uid="{70452810-D18E-4D99-966B-8B43ED27F088}"/>
    <cellStyle name="Normal 24 15 2 2" xfId="13678" xr:uid="{82940A9C-3001-412F-B7A5-C0D25472D292}"/>
    <cellStyle name="Normal 24 15 2 2 2" xfId="17687" xr:uid="{636EB082-8BCB-4390-A2A3-1D3DED4620AF}"/>
    <cellStyle name="Normal 24 15 2 2 3" xfId="16430" xr:uid="{A763CC14-A231-408D-BAE3-B08DF9BC5A1C}"/>
    <cellStyle name="Normal 24 15 2 3" xfId="12888" xr:uid="{C1609D6B-9399-43AC-B028-7E5246C45969}"/>
    <cellStyle name="Normal 24 15 2 3 2" xfId="17187" xr:uid="{2801C170-1264-425F-B497-11630136AFCF}"/>
    <cellStyle name="Normal 24 15 2 4" xfId="15892" xr:uid="{226C3DDF-5DB7-4B78-ADDA-B018D3A71D8A}"/>
    <cellStyle name="Normal 24 15 3" xfId="13256" xr:uid="{9C018CE1-E59A-430C-95C5-6C4241E1E955}"/>
    <cellStyle name="Normal 24 15 3 2" xfId="17446" xr:uid="{6D9E60A6-681A-4138-AB2E-A9D00238A6CA}"/>
    <cellStyle name="Normal 24 15 3 3" xfId="16189" xr:uid="{9BE75657-EBCD-4FA8-A5CD-07AC2C208F74}"/>
    <cellStyle name="Normal 24 15 4" xfId="14488" xr:uid="{F1B06BB5-7665-43DE-8E66-0E3F2367FB4C}"/>
    <cellStyle name="Normal 24 15 4 2" xfId="17940" xr:uid="{B68851E9-B2AC-41AB-912D-B53A98971851}"/>
    <cellStyle name="Normal 24 15 4 3" xfId="16684" xr:uid="{F729AB96-CB34-45F1-824A-1B2A350C35CB}"/>
    <cellStyle name="Normal 24 15 5" xfId="12463" xr:uid="{AB48AA7C-02B9-46A1-BB00-C3CB64C87584}"/>
    <cellStyle name="Normal 24 15 5 2" xfId="16946" xr:uid="{7511CDAB-8D45-4D6B-9C55-0E14C003B59F}"/>
    <cellStyle name="Normal 24 15 6" xfId="15468" xr:uid="{1063BDFA-AB36-4633-8DFC-BB31B6E7C517}"/>
    <cellStyle name="Normal 24 16" xfId="7197" xr:uid="{4B352806-9E91-438B-BA1F-07B8A3EF7E4C}"/>
    <cellStyle name="Normal 24 16 2" xfId="12094" xr:uid="{FC1D932F-D4FF-435A-8BFF-18EF725F5E49}"/>
    <cellStyle name="Normal 24 16 2 2" xfId="13679" xr:uid="{04F92B99-E29F-4D75-8523-F2CCB701CE3B}"/>
    <cellStyle name="Normal 24 16 2 2 2" xfId="17688" xr:uid="{13CB4794-C5EC-4D37-B3CA-31B05A46B068}"/>
    <cellStyle name="Normal 24 16 2 2 3" xfId="16431" xr:uid="{44F7AED3-15C8-4BCE-9952-C33DEB2AA7E3}"/>
    <cellStyle name="Normal 24 16 2 3" xfId="12889" xr:uid="{7946DAF5-C8C9-496C-892B-8F1A6C294A59}"/>
    <cellStyle name="Normal 24 16 2 3 2" xfId="17188" xr:uid="{721752E2-72CF-4480-8220-B85EA84825B4}"/>
    <cellStyle name="Normal 24 16 2 4" xfId="15893" xr:uid="{3CF4F884-8F83-4FDA-A5D0-710BCA957448}"/>
    <cellStyle name="Normal 24 16 3" xfId="13257" xr:uid="{56CBD93E-A0C4-47AD-9726-6E47A26B31FF}"/>
    <cellStyle name="Normal 24 16 3 2" xfId="17447" xr:uid="{2C191600-1BF5-4DDA-8504-489A0AFD74C8}"/>
    <cellStyle name="Normal 24 16 3 3" xfId="16190" xr:uid="{19C75059-6CB8-49CA-89D0-FB1F8C73A301}"/>
    <cellStyle name="Normal 24 16 4" xfId="14489" xr:uid="{94DAE3E1-6D39-4F0B-A7CB-28CB03E222C2}"/>
    <cellStyle name="Normal 24 16 4 2" xfId="17941" xr:uid="{AAE4CA74-ADD2-4F0E-83FF-5C0ADC81ECD1}"/>
    <cellStyle name="Normal 24 16 4 3" xfId="16685" xr:uid="{7A063AA2-6B80-4152-9E4D-B92591F36653}"/>
    <cellStyle name="Normal 24 16 5" xfId="12464" xr:uid="{7A9ECE20-28FF-4F79-BC1A-38006F9D03D1}"/>
    <cellStyle name="Normal 24 16 5 2" xfId="16947" xr:uid="{8F632262-6490-42BB-9593-71B21A99CB30}"/>
    <cellStyle name="Normal 24 16 6" xfId="15469" xr:uid="{7C516DCB-EB4C-4D56-8995-44F10B16FCB0}"/>
    <cellStyle name="Normal 24 17" xfId="7198" xr:uid="{5584A467-882B-4B05-9A31-A865742F4F70}"/>
    <cellStyle name="Normal 24 17 2" xfId="12095" xr:uid="{B5BFF5E9-3543-4DD5-A0C7-514B4FB6ECC6}"/>
    <cellStyle name="Normal 24 17 2 2" xfId="13680" xr:uid="{18D5AF33-132B-46F6-AE75-2FEF5C51CB69}"/>
    <cellStyle name="Normal 24 17 2 2 2" xfId="17689" xr:uid="{9BB746EF-6919-4E2A-92E1-9EDEFBAF5A87}"/>
    <cellStyle name="Normal 24 17 2 2 3" xfId="16432" xr:uid="{0E5CABC8-992C-4C10-9C38-E3EAA65E3048}"/>
    <cellStyle name="Normal 24 17 2 3" xfId="12890" xr:uid="{755700F2-928E-45D8-96CD-2F5341511AD3}"/>
    <cellStyle name="Normal 24 17 2 3 2" xfId="17189" xr:uid="{B76FF788-7D55-43C4-B466-5DF0597B6DC9}"/>
    <cellStyle name="Normal 24 17 2 4" xfId="15894" xr:uid="{1C18FE59-1C4E-4F34-87C2-161FD4061715}"/>
    <cellStyle name="Normal 24 17 3" xfId="13258" xr:uid="{39282C2C-45AB-46AF-A6D3-8853E41F9D2F}"/>
    <cellStyle name="Normal 24 17 3 2" xfId="17448" xr:uid="{8B087ED0-8569-4141-84BB-8F55C093CAD7}"/>
    <cellStyle name="Normal 24 17 3 3" xfId="16191" xr:uid="{DB1C2516-2592-4547-9435-6C7AF107B896}"/>
    <cellStyle name="Normal 24 17 4" xfId="14490" xr:uid="{6D00111B-0373-41C8-B247-8ADC37F0336B}"/>
    <cellStyle name="Normal 24 17 4 2" xfId="17942" xr:uid="{726455CC-8B38-4D5D-BD9E-2AB1AD0F8EA2}"/>
    <cellStyle name="Normal 24 17 4 3" xfId="16686" xr:uid="{FADB6DE5-D640-4AFE-8256-FDD839E583A0}"/>
    <cellStyle name="Normal 24 17 5" xfId="12465" xr:uid="{ECE766FD-76E2-4A9F-994B-0B4E0450209E}"/>
    <cellStyle name="Normal 24 17 5 2" xfId="16948" xr:uid="{41E4219F-BAAE-4B6A-B366-C6C65D563777}"/>
    <cellStyle name="Normal 24 17 6" xfId="15470" xr:uid="{C2CD9FD2-A439-4955-96F5-60B626F05F21}"/>
    <cellStyle name="Normal 24 18" xfId="7199" xr:uid="{0A7D7286-B1AF-462C-93F1-6B8A1B7C745E}"/>
    <cellStyle name="Normal 24 18 2" xfId="12096" xr:uid="{AC341BC2-FAF2-4C92-8B80-6FA70EC6E19F}"/>
    <cellStyle name="Normal 24 18 2 2" xfId="13681" xr:uid="{39D4F25F-37C0-4987-8438-F622AB342430}"/>
    <cellStyle name="Normal 24 18 2 2 2" xfId="17690" xr:uid="{A659722E-EFCB-4EE8-9E40-9461A8531307}"/>
    <cellStyle name="Normal 24 18 2 2 3" xfId="16433" xr:uid="{F8BD5E9E-5874-4033-9855-4161218B98CF}"/>
    <cellStyle name="Normal 24 18 2 3" xfId="12891" xr:uid="{15C3B940-DCC8-4533-96D0-68421710A237}"/>
    <cellStyle name="Normal 24 18 2 3 2" xfId="17190" xr:uid="{38387B2F-70AE-4E63-86B8-281A281D4053}"/>
    <cellStyle name="Normal 24 18 2 4" xfId="15895" xr:uid="{BD5A4B8A-273E-44C8-A973-6E229319D3F4}"/>
    <cellStyle name="Normal 24 18 3" xfId="13259" xr:uid="{65A59B4E-E206-4BAD-A2A7-CF15C1DE86BF}"/>
    <cellStyle name="Normal 24 18 3 2" xfId="17449" xr:uid="{A28282CA-E1D4-4C37-8DCA-12CF5E46C0A3}"/>
    <cellStyle name="Normal 24 18 3 3" xfId="16192" xr:uid="{B70AABA0-85AE-4BB6-B0CD-6D7BA3ABA02C}"/>
    <cellStyle name="Normal 24 18 4" xfId="14491" xr:uid="{4E45B4F3-ACC1-4B74-96D9-E7E6B0F6C57F}"/>
    <cellStyle name="Normal 24 18 4 2" xfId="17943" xr:uid="{66D5CDC1-AA93-4948-BBB6-DBC8D5A55B93}"/>
    <cellStyle name="Normal 24 18 4 3" xfId="16687" xr:uid="{F685FD04-FF70-4CB0-A9EF-5A3E1159816D}"/>
    <cellStyle name="Normal 24 18 5" xfId="12466" xr:uid="{07BF94B2-C218-4E5B-9301-C562D9778358}"/>
    <cellStyle name="Normal 24 18 5 2" xfId="16949" xr:uid="{220AA72C-BB96-4AEF-83DA-BD9B96947CC2}"/>
    <cellStyle name="Normal 24 18 6" xfId="15471" xr:uid="{B4934802-A392-460F-8CF7-30D2C2B5E643}"/>
    <cellStyle name="Normal 24 19" xfId="7200" xr:uid="{B0662458-04CD-4282-99C8-E370651136CF}"/>
    <cellStyle name="Normal 24 19 2" xfId="12097" xr:uid="{603EEF7B-5282-46EF-BBF4-F41FCE7AD90D}"/>
    <cellStyle name="Normal 24 19 2 2" xfId="13682" xr:uid="{5BBA5630-FA8A-4DD0-ACD7-10E29A573D7F}"/>
    <cellStyle name="Normal 24 19 2 2 2" xfId="17691" xr:uid="{0246449C-D449-4CFD-AE87-D47C0284E9E9}"/>
    <cellStyle name="Normal 24 19 2 2 3" xfId="16434" xr:uid="{003C8C7E-4CD7-4666-8EC4-DCDA3DCF98EB}"/>
    <cellStyle name="Normal 24 19 2 3" xfId="12892" xr:uid="{83FB2804-A713-4A77-B540-D3A41103127A}"/>
    <cellStyle name="Normal 24 19 2 3 2" xfId="17191" xr:uid="{78D30D73-08BB-4161-9D2A-BDB18B3DAFB1}"/>
    <cellStyle name="Normal 24 19 2 4" xfId="15896" xr:uid="{6CE1048A-80A8-4399-9CB9-B22A364742E0}"/>
    <cellStyle name="Normal 24 19 3" xfId="13260" xr:uid="{4A637119-9E2C-41AA-ACAF-0E39F2887DB9}"/>
    <cellStyle name="Normal 24 19 3 2" xfId="17450" xr:uid="{4F6311B4-8CF7-4774-9040-748BED4880CB}"/>
    <cellStyle name="Normal 24 19 3 3" xfId="16193" xr:uid="{E0950DD6-6C13-4410-86F7-D2F554FF9F52}"/>
    <cellStyle name="Normal 24 19 4" xfId="14492" xr:uid="{67E93F75-9F2E-425E-8FE4-F431D070A860}"/>
    <cellStyle name="Normal 24 19 4 2" xfId="17944" xr:uid="{E1D90D9D-62F2-4D13-B2E6-F65B10539E1D}"/>
    <cellStyle name="Normal 24 19 4 3" xfId="16688" xr:uid="{A7E6CD75-1860-49F2-A5AA-E0F01ED5DF8F}"/>
    <cellStyle name="Normal 24 19 5" xfId="12467" xr:uid="{C2ACA764-82ED-4746-A856-D825FD89934C}"/>
    <cellStyle name="Normal 24 19 5 2" xfId="16950" xr:uid="{9EA909FE-6EA0-4E7C-8919-C8E5796E41D7}"/>
    <cellStyle name="Normal 24 19 6" xfId="15472" xr:uid="{F7BEFB7D-F2F9-42BD-9BBE-51C9EDDB3AA5}"/>
    <cellStyle name="Normal 24 2" xfId="7201" xr:uid="{DD37B657-390C-4C7A-95DF-64222CE0F16C}"/>
    <cellStyle name="Normal 24 2 2" xfId="12098" xr:uid="{F348B69E-D24F-4C20-BAA4-3F921CCA3E58}"/>
    <cellStyle name="Normal 24 2 2 2" xfId="13683" xr:uid="{042574F4-3475-4AA4-A2AC-F2F00433A039}"/>
    <cellStyle name="Normal 24 2 2 2 2" xfId="17692" xr:uid="{E1794305-6E5B-44FA-B41F-50BEC0286D67}"/>
    <cellStyle name="Normal 24 2 2 2 3" xfId="16435" xr:uid="{E10A819B-73C6-4FE5-B3E7-A38A6DA0A227}"/>
    <cellStyle name="Normal 24 2 2 3" xfId="12893" xr:uid="{347CDF2C-DD8A-4D3A-AEE5-9059062E2FDB}"/>
    <cellStyle name="Normal 24 2 2 3 2" xfId="17192" xr:uid="{EDDD7EC0-349C-4DD0-A5B5-0177B982BB93}"/>
    <cellStyle name="Normal 24 2 2 4" xfId="15897" xr:uid="{13027054-CB09-4DD1-8C82-4C11F1DCD11D}"/>
    <cellStyle name="Normal 24 2 3" xfId="13261" xr:uid="{9E6E35ED-8680-4F7E-89B4-78215CA554CF}"/>
    <cellStyle name="Normal 24 2 3 2" xfId="17451" xr:uid="{091D3AC1-B2CD-4F28-9A72-94D2032B6EFE}"/>
    <cellStyle name="Normal 24 2 3 3" xfId="16194" xr:uid="{F0015369-059C-4E57-915A-84BABD1DBD01}"/>
    <cellStyle name="Normal 24 2 4" xfId="14493" xr:uid="{94D49339-D2FA-4AAB-9FA5-5DB8C978D01B}"/>
    <cellStyle name="Normal 24 2 4 2" xfId="17945" xr:uid="{0096AFDF-6637-460A-AA02-DCDC7976B086}"/>
    <cellStyle name="Normal 24 2 4 3" xfId="16689" xr:uid="{0910D707-7A34-4EB7-8BE3-AE572F583C36}"/>
    <cellStyle name="Normal 24 2 5" xfId="12468" xr:uid="{3258E883-4749-4078-8810-FA4527B3EA4D}"/>
    <cellStyle name="Normal 24 2 5 2" xfId="16951" xr:uid="{A14484B6-35A4-47A5-BE25-3A33BA4A02AD}"/>
    <cellStyle name="Normal 24 2 6" xfId="15473" xr:uid="{9BFB12E2-6356-440C-B740-85AB18BD3B3C}"/>
    <cellStyle name="Normal 24 20" xfId="7202" xr:uid="{E2797DA5-19E9-48F3-9FE2-189303D40025}"/>
    <cellStyle name="Normal 24 20 2" xfId="12099" xr:uid="{F095101F-8991-4B10-BD0F-36418DD94842}"/>
    <cellStyle name="Normal 24 20 2 2" xfId="13684" xr:uid="{19548B34-F45F-47C9-ABDC-2DD5693B0477}"/>
    <cellStyle name="Normal 24 20 2 2 2" xfId="17693" xr:uid="{A68F8AFB-EFDD-452B-9059-58AA1803066E}"/>
    <cellStyle name="Normal 24 20 2 2 3" xfId="16436" xr:uid="{24126383-F834-4404-886C-8A7DC0BB2FCA}"/>
    <cellStyle name="Normal 24 20 2 3" xfId="12894" xr:uid="{CE2B8A79-7F02-4E58-A823-CCE01507C956}"/>
    <cellStyle name="Normal 24 20 2 3 2" xfId="17193" xr:uid="{D1BBE76C-5332-4A10-8C4F-86E706FC6A18}"/>
    <cellStyle name="Normal 24 20 2 4" xfId="15898" xr:uid="{65B1B78B-8C03-4DE5-A209-83E0EC63D5E5}"/>
    <cellStyle name="Normal 24 20 3" xfId="13262" xr:uid="{98AF0DEA-BA29-4AE4-A48E-3CAF26E18820}"/>
    <cellStyle name="Normal 24 20 3 2" xfId="17452" xr:uid="{86E06427-4522-4C97-A406-318AC416B101}"/>
    <cellStyle name="Normal 24 20 3 3" xfId="16195" xr:uid="{2D806D0C-6E64-47D2-B0F3-2336B6FE44B6}"/>
    <cellStyle name="Normal 24 20 4" xfId="14494" xr:uid="{05E45646-9F86-4953-A8FB-F667C81677C6}"/>
    <cellStyle name="Normal 24 20 4 2" xfId="17946" xr:uid="{EF1ECBE3-A6CB-4FE6-8665-9834D00F89A9}"/>
    <cellStyle name="Normal 24 20 4 3" xfId="16690" xr:uid="{6811F79C-D7C4-47A2-A0F1-CA3DF6A4090D}"/>
    <cellStyle name="Normal 24 20 5" xfId="12469" xr:uid="{BF866CDE-C1B7-462A-B9CC-8E962C096E4C}"/>
    <cellStyle name="Normal 24 20 5 2" xfId="16952" xr:uid="{9822C003-65E6-4FCB-BE07-0F2F7C0E2885}"/>
    <cellStyle name="Normal 24 20 6" xfId="15474" xr:uid="{D8BF7863-51CA-43E7-9C3A-8A1E85CA3360}"/>
    <cellStyle name="Normal 24 21" xfId="7203" xr:uid="{09D00E1D-4620-40B2-8389-8A64F5F96284}"/>
    <cellStyle name="Normal 24 21 2" xfId="12100" xr:uid="{CD374B38-FCF7-41F2-9A83-AF491CA605DB}"/>
    <cellStyle name="Normal 24 21 2 2" xfId="13685" xr:uid="{82848696-C22B-43C8-A393-83F0FBB15976}"/>
    <cellStyle name="Normal 24 21 2 2 2" xfId="17694" xr:uid="{87424EA8-E60A-4362-81A3-B2CDF2EAEDC5}"/>
    <cellStyle name="Normal 24 21 2 2 3" xfId="16437" xr:uid="{80EED9CE-AC51-48CD-82A4-CB62C3AB40EC}"/>
    <cellStyle name="Normal 24 21 2 3" xfId="12895" xr:uid="{52D38C26-6BF3-4F9E-9022-34504F208B0D}"/>
    <cellStyle name="Normal 24 21 2 3 2" xfId="17194" xr:uid="{26DF5B84-5209-4584-BD02-0D2CF61E58DC}"/>
    <cellStyle name="Normal 24 21 2 4" xfId="15899" xr:uid="{4F64F607-B318-4F39-9800-F440111097F3}"/>
    <cellStyle name="Normal 24 21 3" xfId="13263" xr:uid="{B90025BA-45D9-4DEE-BAFB-26D22CDA336C}"/>
    <cellStyle name="Normal 24 21 3 2" xfId="17453" xr:uid="{B9078B23-310F-42ED-A661-8AB1900A0F92}"/>
    <cellStyle name="Normal 24 21 3 3" xfId="16196" xr:uid="{A7A50B56-B85A-413E-AAE1-F7C410905CC3}"/>
    <cellStyle name="Normal 24 21 4" xfId="14495" xr:uid="{1A2F1AA8-4A46-4F32-9EA1-9D60BE52A53E}"/>
    <cellStyle name="Normal 24 21 4 2" xfId="17947" xr:uid="{FF15C0E1-08DB-4E35-ADB5-93131CAD8BCB}"/>
    <cellStyle name="Normal 24 21 4 3" xfId="16691" xr:uid="{2F755D06-8D1D-42C4-BC1F-7786C3CEB720}"/>
    <cellStyle name="Normal 24 21 5" xfId="12470" xr:uid="{D39D2C0D-DAB4-4FF8-BF2A-68EE1D961CD3}"/>
    <cellStyle name="Normal 24 21 5 2" xfId="16953" xr:uid="{345D98D2-C3A4-4CF0-ABBB-05C6EF6F3EDC}"/>
    <cellStyle name="Normal 24 21 6" xfId="15475" xr:uid="{6767D234-AD76-4BA2-A5B5-FA1D786300D8}"/>
    <cellStyle name="Normal 24 22" xfId="7204" xr:uid="{68D24289-6CBE-4574-BABD-A61975EE6E11}"/>
    <cellStyle name="Normal 24 22 2" xfId="12101" xr:uid="{6CC91159-0633-4D38-A167-5579D2515F3E}"/>
    <cellStyle name="Normal 24 22 2 2" xfId="13686" xr:uid="{5F5DF2B6-577D-481D-811C-939D5C1A0816}"/>
    <cellStyle name="Normal 24 22 2 2 2" xfId="17695" xr:uid="{E1D4B571-567F-4511-8144-F9B7F120CC4D}"/>
    <cellStyle name="Normal 24 22 2 2 3" xfId="16438" xr:uid="{C15D9AF2-9C25-4DD9-9C07-9477271779D7}"/>
    <cellStyle name="Normal 24 22 2 3" xfId="12896" xr:uid="{F34CA8C6-64D3-4C1D-8513-B7A987E0ABA4}"/>
    <cellStyle name="Normal 24 22 2 3 2" xfId="17195" xr:uid="{201B5257-FA1F-4AF9-B70F-87671AD3D585}"/>
    <cellStyle name="Normal 24 22 2 4" xfId="15900" xr:uid="{DC72E563-445C-4ADF-896C-5B456CB7C0BC}"/>
    <cellStyle name="Normal 24 22 3" xfId="13264" xr:uid="{11E65B6D-28BB-4534-9320-8E5E2FBE26A7}"/>
    <cellStyle name="Normal 24 22 3 2" xfId="17454" xr:uid="{4FC4CEAE-07D6-4B6E-9C71-F7225B7E97D3}"/>
    <cellStyle name="Normal 24 22 3 3" xfId="16197" xr:uid="{682B2126-CFC3-4761-B4AC-BEFFD05FBA33}"/>
    <cellStyle name="Normal 24 22 4" xfId="14496" xr:uid="{A43B6B92-3634-45B5-A6E5-3D3B600982BF}"/>
    <cellStyle name="Normal 24 22 4 2" xfId="17948" xr:uid="{F580569B-5A2D-4043-9068-90318B5C250D}"/>
    <cellStyle name="Normal 24 22 4 3" xfId="16692" xr:uid="{E96BF2B7-5451-4BA9-BD73-B5822CBD2692}"/>
    <cellStyle name="Normal 24 22 5" xfId="12471" xr:uid="{25BD4197-2A54-4425-829C-E8E429C0CF55}"/>
    <cellStyle name="Normal 24 22 5 2" xfId="16954" xr:uid="{16629A38-D3DE-4EC0-9EBA-5F10DFCE30E7}"/>
    <cellStyle name="Normal 24 22 6" xfId="15476" xr:uid="{66D1D27E-5DC1-4B2C-9CC9-E8CC3A441C3B}"/>
    <cellStyle name="Normal 24 23" xfId="12087" xr:uid="{C143C9FB-B10D-4CE5-B75D-BA57129F63F8}"/>
    <cellStyle name="Normal 24 23 2" xfId="13672" xr:uid="{F9983B25-447D-4310-A1A4-9072A32B9D66}"/>
    <cellStyle name="Normal 24 23 2 2" xfId="17681" xr:uid="{AF02AC4B-FE3D-4619-B4DA-2A13CB5D8E6F}"/>
    <cellStyle name="Normal 24 23 2 3" xfId="16424" xr:uid="{49CCFACE-9B6C-4509-AE9C-C9905F63492B}"/>
    <cellStyle name="Normal 24 23 3" xfId="12882" xr:uid="{B550AFFF-AB09-4A30-A378-97945396AF9E}"/>
    <cellStyle name="Normal 24 23 3 2" xfId="17181" xr:uid="{46445352-DFA6-4328-953D-9E8DAD4763E8}"/>
    <cellStyle name="Normal 24 23 4" xfId="15886" xr:uid="{1495814B-E170-49D6-B063-F98632CECE22}"/>
    <cellStyle name="Normal 24 24" xfId="13250" xr:uid="{8D4AE9FD-5ACF-4D97-B27D-BBDB771AB89E}"/>
    <cellStyle name="Normal 24 24 2" xfId="17440" xr:uid="{8FE69005-A64A-42D1-A266-0954FD286D57}"/>
    <cellStyle name="Normal 24 24 3" xfId="16183" xr:uid="{65A29A77-4B2F-47E4-9AB4-17D07DD38C2B}"/>
    <cellStyle name="Normal 24 25" xfId="14482" xr:uid="{C877CF37-9956-4247-9498-6C784AC9CDB1}"/>
    <cellStyle name="Normal 24 25 2" xfId="17934" xr:uid="{0ED097E3-5EA4-4973-8B00-FAAB806FF0AB}"/>
    <cellStyle name="Normal 24 25 3" xfId="16678" xr:uid="{1ACB3E6F-3142-4921-8C53-0CD31FD649A7}"/>
    <cellStyle name="Normal 24 26" xfId="12457" xr:uid="{25C9B166-40D4-4021-BD75-76DF307BDAA2}"/>
    <cellStyle name="Normal 24 26 2" xfId="16940" xr:uid="{9A2AC433-5984-4080-9C24-BA853A7B4FBC}"/>
    <cellStyle name="Normal 24 27" xfId="15462" xr:uid="{158A5422-6120-4921-80A5-5C2C033DA2F5}"/>
    <cellStyle name="Normal 24 3" xfId="7205" xr:uid="{5F1ADC65-0CA9-4925-9DD2-92408DEF97E9}"/>
    <cellStyle name="Normal 24 3 2" xfId="12102" xr:uid="{69BA30F8-21DE-4C2B-93A4-C96CB0C54939}"/>
    <cellStyle name="Normal 24 3 2 2" xfId="13687" xr:uid="{4FFA1914-182D-48F5-A008-FD3A6255E401}"/>
    <cellStyle name="Normal 24 3 2 2 2" xfId="17696" xr:uid="{BE2FFE38-0EAD-47D0-93C0-62F93C9CD454}"/>
    <cellStyle name="Normal 24 3 2 2 3" xfId="16439" xr:uid="{1B60DB6E-3C11-4CE1-A989-75B95E145698}"/>
    <cellStyle name="Normal 24 3 2 3" xfId="12897" xr:uid="{59BD59E8-3BBB-4435-B3C7-7D22BDC950B3}"/>
    <cellStyle name="Normal 24 3 2 3 2" xfId="17196" xr:uid="{15F69A3F-A8A1-4C32-B96C-26FA1C6BC6FD}"/>
    <cellStyle name="Normal 24 3 2 4" xfId="15901" xr:uid="{836ADFD3-F83B-4738-A993-F862212A06D3}"/>
    <cellStyle name="Normal 24 3 3" xfId="13265" xr:uid="{DBC82CD4-637F-43C6-8D4D-064D9C50646D}"/>
    <cellStyle name="Normal 24 3 3 2" xfId="17455" xr:uid="{72431473-085B-4F78-9348-F2ACA6BFCE9E}"/>
    <cellStyle name="Normal 24 3 3 3" xfId="16198" xr:uid="{8D07FBBC-A8B2-42E4-A374-1D62AC13E20F}"/>
    <cellStyle name="Normal 24 3 4" xfId="14497" xr:uid="{55E40656-A2FF-4A16-AF1D-CDED26AD4E5B}"/>
    <cellStyle name="Normal 24 3 4 2" xfId="17949" xr:uid="{DB086F82-FA92-4FAD-8029-2CFB4B4A7808}"/>
    <cellStyle name="Normal 24 3 4 3" xfId="16693" xr:uid="{094E2725-877C-41B5-8308-476153E90601}"/>
    <cellStyle name="Normal 24 3 5" xfId="12472" xr:uid="{4EFA1B92-BCB4-469B-B92D-24D04937E06E}"/>
    <cellStyle name="Normal 24 3 5 2" xfId="16955" xr:uid="{C523EF9D-BE89-466E-8344-0C569FAD1D4B}"/>
    <cellStyle name="Normal 24 3 6" xfId="15477" xr:uid="{F8F23525-E1C0-4A16-9C97-CCCBF4DCC50C}"/>
    <cellStyle name="Normal 24 4" xfId="7206" xr:uid="{4362259A-0B65-4FC0-8940-9769DC1ACB7E}"/>
    <cellStyle name="Normal 24 4 2" xfId="12103" xr:uid="{DB0DD5C4-B868-4C7B-A69C-84E5D30BC902}"/>
    <cellStyle name="Normal 24 4 2 2" xfId="13688" xr:uid="{60B6F03A-B3BC-474B-93B4-9F0657BB873B}"/>
    <cellStyle name="Normal 24 4 2 2 2" xfId="17697" xr:uid="{F62F3765-988D-421B-8E76-B2509B77471E}"/>
    <cellStyle name="Normal 24 4 2 2 3" xfId="16440" xr:uid="{E33631B1-5FD2-4F97-B236-ED17A4FC71C5}"/>
    <cellStyle name="Normal 24 4 2 3" xfId="12898" xr:uid="{1A4800B5-0044-42B3-BE5D-6410D07D748B}"/>
    <cellStyle name="Normal 24 4 2 3 2" xfId="17197" xr:uid="{095E6AAB-43B3-44F3-A257-2B518CE23743}"/>
    <cellStyle name="Normal 24 4 2 4" xfId="15902" xr:uid="{C8063D7F-5A3C-4449-9748-65EA0BA8ECCC}"/>
    <cellStyle name="Normal 24 4 3" xfId="13266" xr:uid="{A34269A1-4820-4D7B-909B-554BCB4DD954}"/>
    <cellStyle name="Normal 24 4 3 2" xfId="17456" xr:uid="{C630BD7D-E72D-4051-8DBA-A994A321ACFF}"/>
    <cellStyle name="Normal 24 4 3 3" xfId="16199" xr:uid="{6BAA0CDF-354A-491B-B928-747107169F25}"/>
    <cellStyle name="Normal 24 4 4" xfId="14498" xr:uid="{26BB5231-89B6-431F-B564-384B07A2FD50}"/>
    <cellStyle name="Normal 24 4 4 2" xfId="17950" xr:uid="{05136492-07CA-4DFA-9210-1EC75E11C86F}"/>
    <cellStyle name="Normal 24 4 4 3" xfId="16694" xr:uid="{8A417463-0430-4EB0-B87D-1984411C662F}"/>
    <cellStyle name="Normal 24 4 5" xfId="12473" xr:uid="{42090283-A62F-4CFB-A0BB-224075A6B0A0}"/>
    <cellStyle name="Normal 24 4 5 2" xfId="16956" xr:uid="{4CA2D78A-98C3-44ED-8B98-3AD072AB8257}"/>
    <cellStyle name="Normal 24 4 6" xfId="15478" xr:uid="{750F76AA-D1F5-479C-8CEE-29D5B4706F5B}"/>
    <cellStyle name="Normal 24 5" xfId="7207" xr:uid="{4D325125-8449-43F2-BB39-81A6E3527935}"/>
    <cellStyle name="Normal 24 5 2" xfId="12104" xr:uid="{AEAE59E7-640C-4EB2-9FEC-D16CCD57A311}"/>
    <cellStyle name="Normal 24 5 2 2" xfId="13689" xr:uid="{08895E96-C6E6-4C92-8550-0276876E5056}"/>
    <cellStyle name="Normal 24 5 2 2 2" xfId="17698" xr:uid="{0AEC05E4-3464-4BDC-A748-B1A4D282D8FE}"/>
    <cellStyle name="Normal 24 5 2 2 3" xfId="16441" xr:uid="{6D144B66-684D-4ABD-9759-64F79201189F}"/>
    <cellStyle name="Normal 24 5 2 3" xfId="12899" xr:uid="{1E938980-A33A-454A-8534-003D42D20647}"/>
    <cellStyle name="Normal 24 5 2 3 2" xfId="17198" xr:uid="{B90478AE-565E-47C9-8650-CF5A4AF88E1D}"/>
    <cellStyle name="Normal 24 5 2 4" xfId="15903" xr:uid="{2C51B272-5A98-4EEA-A2EC-DE7CF6D269F5}"/>
    <cellStyle name="Normal 24 5 3" xfId="13267" xr:uid="{F00B1C5D-9B6F-43DD-8CD1-8DFED1CAAAC1}"/>
    <cellStyle name="Normal 24 5 3 2" xfId="17457" xr:uid="{A13B991E-DD79-41F8-8E02-15241479A8F2}"/>
    <cellStyle name="Normal 24 5 3 3" xfId="16200" xr:uid="{746EBA10-EBC7-49FB-B8CA-C3E282A07D0D}"/>
    <cellStyle name="Normal 24 5 4" xfId="14499" xr:uid="{8575CA28-3767-4F90-BC16-A18845A1BCFC}"/>
    <cellStyle name="Normal 24 5 4 2" xfId="17951" xr:uid="{4BD0407F-7D0C-454F-A132-72EFCD93DA78}"/>
    <cellStyle name="Normal 24 5 4 3" xfId="16695" xr:uid="{D80A981E-C141-42C2-B590-DAB886255C23}"/>
    <cellStyle name="Normal 24 5 5" xfId="12474" xr:uid="{954D7703-80A6-4A8D-8687-9C5B16CA3474}"/>
    <cellStyle name="Normal 24 5 5 2" xfId="16957" xr:uid="{7EE154BE-EBD1-423B-BF12-D8D0326EEFCA}"/>
    <cellStyle name="Normal 24 5 6" xfId="15479" xr:uid="{77ED91C6-87BB-428B-8C9C-A3CF5F9CBAC7}"/>
    <cellStyle name="Normal 24 6" xfId="7208" xr:uid="{F0DF4AC0-687A-4BEB-81F7-7957B07F2207}"/>
    <cellStyle name="Normal 24 6 2" xfId="12105" xr:uid="{1D3C48E5-558D-4568-85FF-9E08294DE82E}"/>
    <cellStyle name="Normal 24 6 2 2" xfId="13690" xr:uid="{C7913806-2998-48E4-ACCB-53A5F4876648}"/>
    <cellStyle name="Normal 24 6 2 2 2" xfId="17699" xr:uid="{C991BA11-7581-4CC9-BB68-FE25C2195A3B}"/>
    <cellStyle name="Normal 24 6 2 2 3" xfId="16442" xr:uid="{2365BDB5-86D6-4459-AD13-0DB19EEF877D}"/>
    <cellStyle name="Normal 24 6 2 3" xfId="12900" xr:uid="{CED7AE01-D8E2-4949-B886-890F2C83ADAE}"/>
    <cellStyle name="Normal 24 6 2 3 2" xfId="17199" xr:uid="{2879231F-790D-4162-96DB-58DA19C20AF7}"/>
    <cellStyle name="Normal 24 6 2 4" xfId="15904" xr:uid="{2B878222-3096-4D4F-89D3-E46A977FAC1F}"/>
    <cellStyle name="Normal 24 6 3" xfId="13268" xr:uid="{91D27D9A-DF3F-4338-A91B-FF26EF3FCD7E}"/>
    <cellStyle name="Normal 24 6 3 2" xfId="17458" xr:uid="{7AB466F5-DFF8-4627-926A-B52A48355CA3}"/>
    <cellStyle name="Normal 24 6 3 3" xfId="16201" xr:uid="{948A4690-6477-4964-B0AA-5121B440E323}"/>
    <cellStyle name="Normal 24 6 4" xfId="14500" xr:uid="{6611297C-4614-4A47-9C4C-127337172D41}"/>
    <cellStyle name="Normal 24 6 4 2" xfId="17952" xr:uid="{58FB4EDB-AD07-4D19-A503-B0088B6C9558}"/>
    <cellStyle name="Normal 24 6 4 3" xfId="16696" xr:uid="{874A1CC1-7E83-4A59-A5C7-66D192807DE5}"/>
    <cellStyle name="Normal 24 6 5" xfId="12475" xr:uid="{6F6B9F47-24DB-460B-9710-1E19659EA6FB}"/>
    <cellStyle name="Normal 24 6 5 2" xfId="16958" xr:uid="{4BB8114C-4DE6-46C3-B34C-81D3EBD9B308}"/>
    <cellStyle name="Normal 24 6 6" xfId="15480" xr:uid="{CEEBF28E-BECA-470E-9373-EAA92A6217E9}"/>
    <cellStyle name="Normal 24 7" xfId="7209" xr:uid="{24EAD11D-4B1E-4573-A0D4-6B5099DB442A}"/>
    <cellStyle name="Normal 24 7 2" xfId="12106" xr:uid="{01A5DD72-11B1-4BB6-8762-5237143AFCB2}"/>
    <cellStyle name="Normal 24 7 2 2" xfId="13691" xr:uid="{EF26999D-0671-44ED-BB4A-EE270D8629F2}"/>
    <cellStyle name="Normal 24 7 2 2 2" xfId="17700" xr:uid="{B7760911-835A-4FAF-A991-992551263351}"/>
    <cellStyle name="Normal 24 7 2 2 3" xfId="16443" xr:uid="{C701D528-CBB1-4F84-9231-6B148A0D3F4E}"/>
    <cellStyle name="Normal 24 7 2 3" xfId="12901" xr:uid="{23C2231B-AB24-4B77-AD57-6E9D3900ECEF}"/>
    <cellStyle name="Normal 24 7 2 3 2" xfId="17200" xr:uid="{5ED1B39E-F7AD-43E8-96B2-8924B97E261B}"/>
    <cellStyle name="Normal 24 7 2 4" xfId="15905" xr:uid="{1C6724F9-0007-4384-BD58-B7109EB4F890}"/>
    <cellStyle name="Normal 24 7 3" xfId="13269" xr:uid="{93EE8810-E023-4F6D-8C37-677816A4FD76}"/>
    <cellStyle name="Normal 24 7 3 2" xfId="17459" xr:uid="{288E77CD-884E-4BDE-A4F9-0D5AFF662BCC}"/>
    <cellStyle name="Normal 24 7 3 3" xfId="16202" xr:uid="{C7DF3577-CD1E-48FD-B90E-6ADA07CDB325}"/>
    <cellStyle name="Normal 24 7 4" xfId="14501" xr:uid="{E350F060-5457-4258-B91A-BE5134B8E39E}"/>
    <cellStyle name="Normal 24 7 4 2" xfId="17953" xr:uid="{1CC781AD-44C9-4B42-83E4-A8A6CC62DE33}"/>
    <cellStyle name="Normal 24 7 4 3" xfId="16697" xr:uid="{75EBFA8B-7104-441A-BC27-B394A83C0C38}"/>
    <cellStyle name="Normal 24 7 5" xfId="12476" xr:uid="{A6C65ED8-A170-4F3A-9DAE-81AA7E3DA14D}"/>
    <cellStyle name="Normal 24 7 5 2" xfId="16959" xr:uid="{A48B661C-B668-44D1-BFB0-7857456E8B24}"/>
    <cellStyle name="Normal 24 7 6" xfId="15481" xr:uid="{68EF0131-255D-494B-AED6-FB4A36F10B3C}"/>
    <cellStyle name="Normal 24 8" xfId="7210" xr:uid="{1F986A94-30DC-4A08-A200-C1D3EDF3EFC2}"/>
    <cellStyle name="Normal 24 8 2" xfId="12107" xr:uid="{98EA6A8C-1A6A-4D1D-B0B4-675534297B24}"/>
    <cellStyle name="Normal 24 8 2 2" xfId="13692" xr:uid="{0DDD85DC-F3FA-4182-8EF5-018478D723D1}"/>
    <cellStyle name="Normal 24 8 2 2 2" xfId="17701" xr:uid="{30F5C02B-2E33-40AB-8F3F-B03787610535}"/>
    <cellStyle name="Normal 24 8 2 2 3" xfId="16444" xr:uid="{2553AA50-71F1-45F9-930B-F603AF3F2059}"/>
    <cellStyle name="Normal 24 8 2 3" xfId="12902" xr:uid="{54AFBB5D-C0B3-4794-96CC-24FCC44969D4}"/>
    <cellStyle name="Normal 24 8 2 3 2" xfId="17201" xr:uid="{CB733116-9CA2-41C7-A7CC-0D22FD0AE3AE}"/>
    <cellStyle name="Normal 24 8 2 4" xfId="15906" xr:uid="{2D3F1E67-6823-4964-8C7E-7289237BA54A}"/>
    <cellStyle name="Normal 24 8 3" xfId="13270" xr:uid="{3CC15B36-E5D1-45D6-A49A-972E0C14CB46}"/>
    <cellStyle name="Normal 24 8 3 2" xfId="17460" xr:uid="{3BC6114F-CA91-4E07-82EA-ABC3DBDCDDA5}"/>
    <cellStyle name="Normal 24 8 3 3" xfId="16203" xr:uid="{453B4CEA-4463-4490-ACF2-C0D4D294262F}"/>
    <cellStyle name="Normal 24 8 4" xfId="14502" xr:uid="{0D9D4160-88C6-49CF-A204-C9959EE54F0F}"/>
    <cellStyle name="Normal 24 8 4 2" xfId="17954" xr:uid="{19D6F126-E4C5-4FA9-9355-944C32F8B933}"/>
    <cellStyle name="Normal 24 8 4 3" xfId="16698" xr:uid="{14B459E3-9B61-42EE-8FDC-44C964960B4D}"/>
    <cellStyle name="Normal 24 8 5" xfId="12477" xr:uid="{213526C8-0B71-4F11-9EDF-08074D44B3D7}"/>
    <cellStyle name="Normal 24 8 5 2" xfId="16960" xr:uid="{DA5A9B66-F810-4F5C-A145-2EB7FF22AD96}"/>
    <cellStyle name="Normal 24 8 6" xfId="15482" xr:uid="{DA0A591A-12A3-4BEC-B532-5EE47BF08CE8}"/>
    <cellStyle name="Normal 24 9" xfId="7211" xr:uid="{D2512D1D-2D4F-4043-83DA-EEF54CF50A5B}"/>
    <cellStyle name="Normal 24 9 2" xfId="12108" xr:uid="{1DAA5551-5EF2-4D94-B47C-B32FCC7E6949}"/>
    <cellStyle name="Normal 24 9 2 2" xfId="13693" xr:uid="{9DD16A6A-3E1B-4F10-BDCF-8B915EB6C259}"/>
    <cellStyle name="Normal 24 9 2 2 2" xfId="17702" xr:uid="{3EDA0ADD-A030-4347-ADE3-185BD4429CD0}"/>
    <cellStyle name="Normal 24 9 2 2 3" xfId="16445" xr:uid="{5887B47E-F344-4E5B-B2D1-C572CE14446F}"/>
    <cellStyle name="Normal 24 9 2 3" xfId="12903" xr:uid="{ABFEF9B6-1D21-402F-8581-06C13BC7EFED}"/>
    <cellStyle name="Normal 24 9 2 3 2" xfId="17202" xr:uid="{28AE9691-1127-454E-8559-3A93CD1A5CF3}"/>
    <cellStyle name="Normal 24 9 2 4" xfId="15907" xr:uid="{190EB60C-5B28-49DB-8986-9F915E9EE977}"/>
    <cellStyle name="Normal 24 9 3" xfId="13271" xr:uid="{F922BB83-39D5-460E-BB0B-54389D3FD808}"/>
    <cellStyle name="Normal 24 9 3 2" xfId="17461" xr:uid="{9AA7A9DD-6917-4142-B481-E01A70EF5D61}"/>
    <cellStyle name="Normal 24 9 3 3" xfId="16204" xr:uid="{9305F12C-3EA3-4996-AAF8-BED9D3DA4785}"/>
    <cellStyle name="Normal 24 9 4" xfId="14503" xr:uid="{AED62BCF-32AB-448F-8C4B-340ADDE35182}"/>
    <cellStyle name="Normal 24 9 4 2" xfId="17955" xr:uid="{08EC2D2C-4FF3-4C1E-9394-5DF8BCBED9C4}"/>
    <cellStyle name="Normal 24 9 4 3" xfId="16699" xr:uid="{2AB26340-3C4C-4C6F-B58D-5AB34FD27249}"/>
    <cellStyle name="Normal 24 9 5" xfId="12478" xr:uid="{BBF94257-21D6-45C1-B7F0-63B91723D293}"/>
    <cellStyle name="Normal 24 9 5 2" xfId="16961" xr:uid="{C19FEE4E-33B6-4F42-84E9-5DA3212CB7C8}"/>
    <cellStyle name="Normal 24 9 6" xfId="15483" xr:uid="{27438511-412F-47C5-93E4-3030641D1B5E}"/>
    <cellStyle name="Normal 241" xfId="8403" xr:uid="{B0F37606-71E4-4050-A69B-1B159E466BAF}"/>
    <cellStyle name="Normal 241 2" xfId="12139" xr:uid="{22855759-CEC1-45BD-93B6-F556D8B5A2F4}"/>
    <cellStyle name="Normal 241 2 2" xfId="13724" xr:uid="{4A26E79D-8B3D-4EB5-B2A5-26C7B484F0F6}"/>
    <cellStyle name="Normal 241 2 2 2" xfId="17729" xr:uid="{572A8BDA-4F3F-4085-A90E-FB55AB260D51}"/>
    <cellStyle name="Normal 241 2 2 3" xfId="16472" xr:uid="{0A663656-5033-4C53-ABDF-9FE8887E3EAC}"/>
    <cellStyle name="Normal 241 2 3" xfId="12934" xr:uid="{398DB623-1FD3-4FE5-97EF-776087439D4B}"/>
    <cellStyle name="Normal 241 2 3 2" xfId="17229" xr:uid="{03AAEDE8-04AF-4C51-94BC-D8448156E939}"/>
    <cellStyle name="Normal 241 2 4" xfId="15938" xr:uid="{426D3BE0-6AD8-4750-B9D5-95EE947D862F}"/>
    <cellStyle name="Normal 241 3" xfId="13302" xr:uid="{4C4AF01C-70A5-4322-8BC1-62B4CFBBDC48}"/>
    <cellStyle name="Normal 241 3 2" xfId="17488" xr:uid="{E64B4180-9355-4FAE-A847-DE3C05F471E7}"/>
    <cellStyle name="Normal 241 3 3" xfId="16231" xr:uid="{2EA13A24-EC1B-481B-8148-FA94104CE3B7}"/>
    <cellStyle name="Normal 241 4" xfId="14712" xr:uid="{F25A3DD7-EB08-40E0-A087-8E0106EDE885}"/>
    <cellStyle name="Normal 241 4 2" xfId="17982" xr:uid="{9B085B41-7DB4-492A-A952-07046414DB54}"/>
    <cellStyle name="Normal 241 4 3" xfId="16726" xr:uid="{B918C82D-5801-4DDF-83F5-5B3A89F85F0B}"/>
    <cellStyle name="Normal 241 5" xfId="12510" xr:uid="{A57A02C2-A68A-4F76-875D-7D74B56F0503}"/>
    <cellStyle name="Normal 241 5 2" xfId="16988" xr:uid="{4661111C-2DE4-4BA0-9888-0090B669C7CC}"/>
    <cellStyle name="Normal 241 6" xfId="15514" xr:uid="{9DEE2157-97F9-4712-8F02-882B29AC7538}"/>
    <cellStyle name="Normal 25" xfId="7212" xr:uid="{B8D914A9-1B5C-463B-8447-5FA6DA1D23C1}"/>
    <cellStyle name="Normal 26" xfId="7213" xr:uid="{0EA4024E-8C94-413A-967F-65CA6CB5E046}"/>
    <cellStyle name="Normal 261 2 2" xfId="8441" xr:uid="{175CCE6E-C3B4-4B98-82DA-CE1F691A0E19}"/>
    <cellStyle name="Normal 267 2" xfId="13830" xr:uid="{B827F217-491C-49FF-BB91-D591A4CD4853}"/>
    <cellStyle name="Normal 267 2 2" xfId="17784" xr:uid="{B08492C5-F2E0-4278-8416-9C5D944A6AD9}"/>
    <cellStyle name="Normal 267 2 3" xfId="16528" xr:uid="{0C8A3E42-71A9-41FE-B2CC-CE3C30C04789}"/>
    <cellStyle name="Normal 27" xfId="7214" xr:uid="{292243C0-B6E8-4819-94A5-9F702546ACE6}"/>
    <cellStyle name="Normal 28" xfId="7215" xr:uid="{2A3A25CA-52EF-4467-8D2A-88D54AFECE50}"/>
    <cellStyle name="Normal 28 2" xfId="7216" xr:uid="{41BF9F5F-2889-4140-A465-3B362B145C45}"/>
    <cellStyle name="Normal 28 2 2" xfId="12109" xr:uid="{99C889C0-9699-4113-A6F7-1FB1052B02EE}"/>
    <cellStyle name="Normal 28 2 2 2" xfId="13694" xr:uid="{6471CE27-936D-44B0-931C-C5B96279CD5E}"/>
    <cellStyle name="Normal 28 2 2 2 2" xfId="17703" xr:uid="{15E9CE3D-A670-4B5F-95FF-F48E2B13D8EC}"/>
    <cellStyle name="Normal 28 2 2 2 3" xfId="16446" xr:uid="{83D2B418-092E-44B1-AB05-CBACED5B5A6E}"/>
    <cellStyle name="Normal 28 2 2 3" xfId="12904" xr:uid="{B111912D-7EE3-4842-A3D5-E240B598CB19}"/>
    <cellStyle name="Normal 28 2 2 3 2" xfId="17203" xr:uid="{7E911C13-836C-4C5A-8EED-2C10F2A1E962}"/>
    <cellStyle name="Normal 28 2 2 4" xfId="15908" xr:uid="{D1B07C0B-3687-4143-A691-A36B3C1BF3A7}"/>
    <cellStyle name="Normal 28 2 3" xfId="13272" xr:uid="{06DFF355-8DE4-494A-BC52-E6F90A94AE22}"/>
    <cellStyle name="Normal 28 2 3 2" xfId="17462" xr:uid="{5E84FFFA-5792-4F18-A869-0E45B2ACF59F}"/>
    <cellStyle name="Normal 28 2 3 3" xfId="16205" xr:uid="{C2EE23D1-BB23-4E03-A6A0-89E7E57671F9}"/>
    <cellStyle name="Normal 28 2 4" xfId="14504" xr:uid="{B2ED1AFD-4978-4E32-86D7-687E78647BE8}"/>
    <cellStyle name="Normal 28 2 4 2" xfId="17956" xr:uid="{4084719B-787B-4F5C-BBD3-B682595CE19F}"/>
    <cellStyle name="Normal 28 2 4 3" xfId="16700" xr:uid="{3A28E175-ADD1-465B-AF81-C89580EA0118}"/>
    <cellStyle name="Normal 28 2 5" xfId="12479" xr:uid="{14AD43FE-8E49-4500-AB7A-D9C398BC4990}"/>
    <cellStyle name="Normal 28 2 5 2" xfId="16962" xr:uid="{012CF2BB-F034-4007-9FF0-1199AA931B3A}"/>
    <cellStyle name="Normal 28 2 6" xfId="15484" xr:uid="{7C970C26-01DA-4CA0-A4AE-F1EA2AD1A550}"/>
    <cellStyle name="Normal 28_TRย" xfId="7217" xr:uid="{033BFD46-B147-4520-8210-FD80F9071374}"/>
    <cellStyle name="Normal 29" xfId="7218" xr:uid="{C9C3D7EF-041F-4E92-A2FA-D60A4B1F66A3}"/>
    <cellStyle name="Normal 29 2" xfId="7219" xr:uid="{442682AF-51B7-4009-A1E6-F4150EAD2FFA}"/>
    <cellStyle name="Normal 29_TRย" xfId="7220" xr:uid="{D1D78F7C-AA56-4CCE-BA42-351BFF8C9B4F}"/>
    <cellStyle name="Normal 3" xfId="4" xr:uid="{E57099E7-02BC-415F-BAB4-6D89E039FB2A}"/>
    <cellStyle name="Normal 3 10" xfId="7221" xr:uid="{D3693BD2-C05B-4BF1-96AD-7F20A9A7B6A2}"/>
    <cellStyle name="Normal 3 10 2" xfId="9990" xr:uid="{11D33FD4-5737-422C-A6FA-BF8C4EE22159}"/>
    <cellStyle name="Normal 3 10 2 2" xfId="8462" xr:uid="{2E4A1461-8B9D-4AB4-891F-4FE4CC0C7D05}"/>
    <cellStyle name="Normal 3 10 2 2 2" xfId="12185" xr:uid="{F99E64DF-9B75-4C18-A576-7FF577FD9DF6}"/>
    <cellStyle name="Normal 3 10 2 2 2 2" xfId="13771" xr:uid="{262B631F-15FE-43D9-9F73-63AE5B08D5B3}"/>
    <cellStyle name="Normal 3 10 2 2 2 2 2" xfId="17760" xr:uid="{0BB46585-EE9A-4BC9-BE29-9C56F8D99EA5}"/>
    <cellStyle name="Normal 3 10 2 2 2 2 3" xfId="16503" xr:uid="{75D35FBB-29C9-4B91-9944-E4554D69CDE6}"/>
    <cellStyle name="Normal 3 10 2 2 2 3" xfId="12981" xr:uid="{3D279DEF-C1D6-4A62-9117-432FB6E5C9F4}"/>
    <cellStyle name="Normal 3 10 2 2 2 3 2" xfId="17260" xr:uid="{252BD414-C830-4DBE-A0C5-DB1C3E657900}"/>
    <cellStyle name="Normal 3 10 2 2 2 4" xfId="15985" xr:uid="{0B6A2D60-8DAC-4A9B-B85A-D86E9878C90E}"/>
    <cellStyle name="Normal 3 10 2 2 3" xfId="13345" xr:uid="{273B7F1B-850A-4260-90E7-9559B547F5B6}"/>
    <cellStyle name="Normal 3 10 2 2 3 2" xfId="17519" xr:uid="{D22D1328-3C99-44DA-9FD8-AE54096C4D9A}"/>
    <cellStyle name="Normal 3 10 2 2 3 3" xfId="16262" xr:uid="{610E58CB-F87A-42D7-8776-AAFE30B867F2}"/>
    <cellStyle name="Normal 3 10 2 2 4" xfId="14742" xr:uid="{26B5E352-F226-4402-851C-84AF5492B2D6}"/>
    <cellStyle name="Normal 3 10 2 2 4 2" xfId="18004" xr:uid="{36D5404D-FF66-45CC-A46A-2FBB6CAD619E}"/>
    <cellStyle name="Normal 3 10 2 2 4 3" xfId="16748" xr:uid="{A34540F8-A399-4A62-82EF-F12D092C2210}"/>
    <cellStyle name="Normal 3 10 2 2 5" xfId="12553" xr:uid="{BA499864-5010-47E8-805C-36EDB6445D59}"/>
    <cellStyle name="Normal 3 10 2 2 5 2" xfId="17019" xr:uid="{D3CA406C-615D-4E6D-90D5-886BD0AD9144}"/>
    <cellStyle name="Normal 3 10 2 2 6" xfId="15557" xr:uid="{DBB5E1F3-4E1D-4ABA-928A-C3FECFCEDBED}"/>
    <cellStyle name="Normal 3 10 2 3" xfId="19981" xr:uid="{8F73A901-CB53-442F-A0EB-AACA0622A130}"/>
    <cellStyle name="Normal 3 10 3" xfId="11624" xr:uid="{27074E39-BF60-4368-941F-F2963406B5E6}"/>
    <cellStyle name="Normal 3 11" xfId="7222" xr:uid="{55C2AF63-32F7-4890-B8EA-6463226CB641}"/>
    <cellStyle name="Normal 3 11 2" xfId="9991" xr:uid="{B40668C3-2BCF-4F8B-A7A6-F6F5123A5D92}"/>
    <cellStyle name="Normal 3 11 2 2" xfId="19982" xr:uid="{C1BF88E1-4B9E-4214-BC6C-9BD4B672CD42}"/>
    <cellStyle name="Normal 3 11 3" xfId="11625" xr:uid="{1C209141-643C-4EBB-AB8D-1229E76A6AD4}"/>
    <cellStyle name="Normal 3 12" xfId="7223" xr:uid="{1598C369-CEE4-43A5-8F5C-D0E910FD76B8}"/>
    <cellStyle name="Normal 3 12 2" xfId="9992" xr:uid="{1FD3308A-9C78-4EAD-B94A-2655B551E82D}"/>
    <cellStyle name="Normal 3 12 2 2" xfId="19983" xr:uid="{A306CE21-D22B-4E68-A4EC-541C2752C2A0}"/>
    <cellStyle name="Normal 3 12 3" xfId="11626" xr:uid="{EE892CB3-32FF-4FE1-BFFE-FC0F7BBE540C}"/>
    <cellStyle name="Normal 3 13" xfId="7224" xr:uid="{FCA013CF-3BAD-442B-9840-7F9B1A9825B4}"/>
    <cellStyle name="Normal 3 13 2" xfId="9993" xr:uid="{6181D2D7-9CCF-4A73-B867-3B25E85A1FFA}"/>
    <cellStyle name="Normal 3 13 2 2" xfId="19984" xr:uid="{AD3020C0-B7A2-438C-B49F-120C6FA7C26C}"/>
    <cellStyle name="Normal 3 13 3" xfId="11627" xr:uid="{8B7CF8DE-5339-4A29-A048-3F9FA687AF90}"/>
    <cellStyle name="Normal 3 14" xfId="7225" xr:uid="{DEFC027A-2E38-4122-8DE2-66587959464A}"/>
    <cellStyle name="Normal 3 14 2" xfId="9994" xr:uid="{9E2D745A-4F7A-4835-874F-A6B158040DE7}"/>
    <cellStyle name="Normal 3 14 2 2" xfId="19985" xr:uid="{4D782B3B-56F4-41AD-BA24-F1634F4879A5}"/>
    <cellStyle name="Normal 3 14 3" xfId="11628" xr:uid="{2CE1CCFF-7EFD-4041-A1B9-B6F9E5A407FD}"/>
    <cellStyle name="Normal 3 15" xfId="7226" xr:uid="{8A79B912-B2A3-4D7B-BAEC-787F6D7A8C9D}"/>
    <cellStyle name="Normal 3 15 2" xfId="9995" xr:uid="{B1522D24-B0E4-4C49-A81C-227D1322769E}"/>
    <cellStyle name="Normal 3 15 2 2" xfId="19986" xr:uid="{9CDDEEEC-876D-47F1-8A5C-9FB69004D8D0}"/>
    <cellStyle name="Normal 3 15 3" xfId="11629" xr:uid="{D2B6CAB7-CA6C-4C82-834A-7735BFAB4E7A}"/>
    <cellStyle name="Normal 3 16" xfId="7227" xr:uid="{B21D2620-5E7E-45D8-811D-E53C31380ACB}"/>
    <cellStyle name="Normal 3 16 2" xfId="9996" xr:uid="{811A530A-5C3E-4F3D-B4F2-4A96FC870CC2}"/>
    <cellStyle name="Normal 3 16 2 2" xfId="19987" xr:uid="{78689491-2BB2-4914-B029-EC5139A1D741}"/>
    <cellStyle name="Normal 3 16 3" xfId="11630" xr:uid="{187659EB-C1D8-43EB-A396-72B4EBFDE063}"/>
    <cellStyle name="Normal 3 17" xfId="7228" xr:uid="{E2192A48-B78E-4C41-B97A-25A77BE65510}"/>
    <cellStyle name="Normal 3 17 2" xfId="9997" xr:uid="{EA223A2F-62A5-43FE-A3AE-9A10D880A4AF}"/>
    <cellStyle name="Normal 3 17 2 2" xfId="19988" xr:uid="{3F47BF7A-777B-4AB9-86D5-27214F301B7C}"/>
    <cellStyle name="Normal 3 17 3" xfId="11631" xr:uid="{DA068F6A-9351-456D-B70D-3A7668E3FB21}"/>
    <cellStyle name="Normal 3 18" xfId="7229" xr:uid="{BFD16C41-BF9B-4D98-91BA-02716B58B594}"/>
    <cellStyle name="Normal 3 18 2" xfId="9998" xr:uid="{D059A281-31CB-4286-8C73-BBBB88D4C7E3}"/>
    <cellStyle name="Normal 3 18 2 2" xfId="19989" xr:uid="{5CB278C2-C1BF-4417-BE5B-41546AC18E05}"/>
    <cellStyle name="Normal 3 18 3" xfId="11632" xr:uid="{212592ED-D58B-400B-9B84-0CEFFE614E02}"/>
    <cellStyle name="Normal 3 19" xfId="7230" xr:uid="{4822AA26-D717-480A-9483-B751AE310014}"/>
    <cellStyle name="Normal 3 19 2" xfId="9999" xr:uid="{A657F146-EC00-4997-A49D-58DFF2335801}"/>
    <cellStyle name="Normal 3 19 2 2" xfId="19990" xr:uid="{5A95D847-5EDD-44D3-A965-818BCC03FC9F}"/>
    <cellStyle name="Normal 3 19 3" xfId="11633" xr:uid="{AB111F0B-1B79-4464-887A-67C503B65C95}"/>
    <cellStyle name="Normal 3 2" xfId="24" xr:uid="{85F2C2AA-0F4D-4064-936F-494BC1D685F5}"/>
    <cellStyle name="Normal 3 2 10" xfId="7231" xr:uid="{9B5256DE-00B3-479A-8EC6-394D7F698E85}"/>
    <cellStyle name="Normal 3 2 11" xfId="7232" xr:uid="{5383D910-7D1F-45AA-9AFF-5E429581EEF0}"/>
    <cellStyle name="Normal 3 2 12" xfId="7233" xr:uid="{B7508419-8A7D-4A4D-8D79-9637B348BE12}"/>
    <cellStyle name="Normal 3 2 13" xfId="7234" xr:uid="{EB13BD8E-9CD5-4DEF-8699-ADB5F037A5C8}"/>
    <cellStyle name="Normal 3 2 14" xfId="7235" xr:uid="{4B08871E-7E48-4E90-8BA1-E763FB3AB507}"/>
    <cellStyle name="Normal 3 2 15" xfId="7236" xr:uid="{F692AF09-F6C5-42A6-82F2-1748E1562059}"/>
    <cellStyle name="Normal 3 2 16" xfId="7237" xr:uid="{9F2325AB-3C0A-476C-A6DA-981C228665D7}"/>
    <cellStyle name="Normal 3 2 17" xfId="7238" xr:uid="{FA9019CE-8067-4F1F-B627-C785E02F5250}"/>
    <cellStyle name="Normal 3 2 18" xfId="7239" xr:uid="{18910C57-46B3-4E35-88C5-C3A859CAC2DE}"/>
    <cellStyle name="Normal 3 2 19" xfId="7240" xr:uid="{C47FAA9E-AD06-4466-80CB-BC8AD56CE635}"/>
    <cellStyle name="Normal 3 2 2" xfId="54" xr:uid="{63EB4567-A5E0-42D1-A038-B0F199E3EAC4}"/>
    <cellStyle name="Normal 3 2 2 10" xfId="7241" xr:uid="{1595DB0F-2BD0-4A6B-A785-40E8CD4AD932}"/>
    <cellStyle name="Normal 3 2 2 11" xfId="7242" xr:uid="{AD9901CE-ED79-4C8B-B22F-DF43986BEC9C}"/>
    <cellStyle name="Normal 3 2 2 12" xfId="7243" xr:uid="{3F92605D-F5CF-46B1-B4B7-0DA82021BB48}"/>
    <cellStyle name="Normal 3 2 2 13" xfId="7244" xr:uid="{B7874722-A151-4175-837C-B6BE62337710}"/>
    <cellStyle name="Normal 3 2 2 14" xfId="7245" xr:uid="{8B2BB538-0BAF-498F-8BBA-26B19AB64A16}"/>
    <cellStyle name="Normal 3 2 2 15" xfId="7246" xr:uid="{1BD1D9F5-CAFA-4794-804E-CA8E74F68193}"/>
    <cellStyle name="Normal 3 2 2 16" xfId="7247" xr:uid="{4B29C416-262C-4C24-8658-F58FCBC47BF7}"/>
    <cellStyle name="Normal 3 2 2 17" xfId="7248" xr:uid="{A334E831-7B54-44E2-B68A-4617E0818D75}"/>
    <cellStyle name="Normal 3 2 2 18" xfId="7249" xr:uid="{A5A688E0-B8D6-435E-9548-69E54FA36D6A}"/>
    <cellStyle name="Normal 3 2 2 19" xfId="7250" xr:uid="{E67E40FF-9952-4BC1-8357-D880B4607BDD}"/>
    <cellStyle name="Normal 3 2 2 2" xfId="7251" xr:uid="{79BE0AE0-5CEC-4633-A1FA-BA27311BA68F}"/>
    <cellStyle name="Normal 3 2 2 2 2" xfId="18244" xr:uid="{910C4918-6575-4B55-9F8C-EC58378D33EB}"/>
    <cellStyle name="Normal 3 2 2 2 3" xfId="18135" xr:uid="{2D013D3A-0914-4E49-A2B8-8C921207575A}"/>
    <cellStyle name="Normal 3 2 2 20" xfId="7252" xr:uid="{4CFA8A0B-66CB-4412-AD3A-3F5CCF0E1957}"/>
    <cellStyle name="Normal 3 2 2 21" xfId="7253" xr:uid="{FB56151C-594F-4000-A764-EE7B9AD080C6}"/>
    <cellStyle name="Normal 3 2 2 22" xfId="7254" xr:uid="{5B05EDFC-FAFF-485E-B3E6-85746A0B49E3}"/>
    <cellStyle name="Normal 3 2 2 23" xfId="400" xr:uid="{771CDA4C-6CD6-4CE7-B7B2-B753B1A9B3C1}"/>
    <cellStyle name="Normal 3 2 2 23 2" xfId="20218" xr:uid="{319F21D1-01CB-43D1-B3B2-19D04CE2CFBE}"/>
    <cellStyle name="Normal 3 2 2 23 3" xfId="18532" xr:uid="{0B57D62E-8659-4317-B964-82916DE07B8B}"/>
    <cellStyle name="Normal 3 2 2 23 4" xfId="21768" xr:uid="{96C6AB81-4B32-4206-9022-6A0415A90197}"/>
    <cellStyle name="Normal 3 2 2 24" xfId="34" xr:uid="{0B1EE054-7615-488E-9DCF-B64A93929DD5}"/>
    <cellStyle name="Normal 3 2 2 24 2" xfId="18089" xr:uid="{6DEDA22A-17AF-4EC6-B4D1-A1C905EDAE75}"/>
    <cellStyle name="Normal 3 2 2 3" xfId="7255" xr:uid="{E583F7AC-3085-4967-9478-F56C90150509}"/>
    <cellStyle name="Normal 3 2 2 4" xfId="7256" xr:uid="{3C5DF2FB-5CBF-4F58-AFE7-62663F0248D9}"/>
    <cellStyle name="Normal 3 2 2 5" xfId="7257" xr:uid="{1EB294F0-60F5-4DBD-9253-98A03D08C5F9}"/>
    <cellStyle name="Normal 3 2 2 6" xfId="7258" xr:uid="{DC252D63-DE2B-4FEC-8325-7704FC967055}"/>
    <cellStyle name="Normal 3 2 2 7" xfId="7259" xr:uid="{4CF2E11D-4BC3-4858-88A8-07EFF9CE5279}"/>
    <cellStyle name="Normal 3 2 2 8" xfId="7260" xr:uid="{13E6691D-3CF0-4C3A-8D32-0C4C4AFDD50F}"/>
    <cellStyle name="Normal 3 2 2 9" xfId="7261" xr:uid="{BF1E8F8B-D9CB-4F1D-B6FB-45E39F56D8F7}"/>
    <cellStyle name="Normal 3 2 20" xfId="7262" xr:uid="{ABF16A27-FAEB-4E9C-AA24-86DB36C5BCCE}"/>
    <cellStyle name="Normal 3 2 21" xfId="7263" xr:uid="{3BEE11DE-33EB-4B5A-89B1-8206A2D6D69C}"/>
    <cellStyle name="Normal 3 2 22" xfId="7264" xr:uid="{EE840D1A-9ECD-4126-BC71-ED49EAAC10BA}"/>
    <cellStyle name="Normal 3 2 23" xfId="8538" xr:uid="{F2AEBFE9-44BD-43BA-B207-C31726C87F2E}"/>
    <cellStyle name="Normal 3 2 23 2" xfId="20203" xr:uid="{403360EB-1985-4D3D-89FF-C1AF9250859B}"/>
    <cellStyle name="Normal 3 2 23 3" xfId="18523" xr:uid="{56874BF5-FDDF-453C-8AFC-ADBEBCCA0B2C}"/>
    <cellStyle name="Normal 3 2 23 4" xfId="20331" xr:uid="{BD418F58-4A1A-42F2-9097-F5F0C80DB15C}"/>
    <cellStyle name="Normal 3 2 23 5" xfId="21752" xr:uid="{1C74FDCB-7926-4F9B-90DC-B582FAE13973}"/>
    <cellStyle name="Normal 3 2 23 6" xfId="21669" xr:uid="{69252EA5-7B31-4E5E-BE4E-73D92BDFFAF0}"/>
    <cellStyle name="Normal 3 2 23 7" xfId="18034" xr:uid="{284EFC8E-45D6-4349-9082-16D90CE952A1}"/>
    <cellStyle name="Normal 3 2 24" xfId="87" xr:uid="{1BE5E3D5-CCA4-47DA-B67B-B37B5DEB0066}"/>
    <cellStyle name="Normal 3 2 24 2" xfId="21767" xr:uid="{74D0531A-9B08-425D-A0CB-FCC7701FA214}"/>
    <cellStyle name="Normal 3 2 24 3" xfId="21695" xr:uid="{5C6F78FB-74D3-446E-9522-303C989D67F3}"/>
    <cellStyle name="Normal 3 2 25" xfId="8586" xr:uid="{8CDF0858-60D4-4F00-8D6A-CAA18EA4B742}"/>
    <cellStyle name="Normal 3 2 25 2" xfId="18055" xr:uid="{8B3896F1-C03A-41EF-83E8-CB10EE4F4509}"/>
    <cellStyle name="Normal 3 2 26" xfId="35" xr:uid="{C8D66855-5042-4110-8171-D1D56897BCB4}"/>
    <cellStyle name="Normal 3 2 26 2" xfId="8618" xr:uid="{2A6C9FF6-549E-4376-B5E1-D083C5F7533B}"/>
    <cellStyle name="Normal 3 2 26 3" xfId="21570" xr:uid="{7EC6D0D5-86FE-44BE-ACCC-28487901B56C}"/>
    <cellStyle name="Normal 3 2 3" xfId="7265" xr:uid="{BA672AFF-55D1-4170-933A-BF5F42838B07}"/>
    <cellStyle name="Normal 3 2 3 2" xfId="18147" xr:uid="{019BCD1F-628E-4D0E-9E65-03487670C65F}"/>
    <cellStyle name="Normal 3 2 3 3" xfId="18245" xr:uid="{75EE7581-8F08-4E21-B479-E71A99C51950}"/>
    <cellStyle name="Normal 3 2 3 4" xfId="18099" xr:uid="{035E71C9-06E1-462E-813D-B74935B4E09D}"/>
    <cellStyle name="Normal 3 2 4" xfId="7266" xr:uid="{1C39CEBE-9E05-497C-9049-8835E1B63860}"/>
    <cellStyle name="Normal 3 2 4 2" xfId="18246" xr:uid="{6A78A1D1-1B09-45BD-9A78-D004CF712AF3}"/>
    <cellStyle name="Normal 3 2 4 3" xfId="18080" xr:uid="{2244A7FB-2581-4A23-BD19-4607394D0A32}"/>
    <cellStyle name="Normal 3 2 5" xfId="7267" xr:uid="{2165BDE7-E4CC-4A79-BA19-57E5DD785C71}"/>
    <cellStyle name="Normal 3 2 6" xfId="1193" xr:uid="{3231CDD1-F821-4E48-A79E-FFB3EA89A8F6}"/>
    <cellStyle name="Normal 3 2 6 2" xfId="1195" xr:uid="{A00ABC1B-8B71-4B5D-BD37-EDD94989C695}"/>
    <cellStyle name="Normal 3 2 7" xfId="7268" xr:uid="{B53AFCD2-8A14-4761-989C-CEA6F31EDF14}"/>
    <cellStyle name="Normal 3 2 8" xfId="7269" xr:uid="{EFDA8B22-F814-48CD-B8F9-D7036DE61868}"/>
    <cellStyle name="Normal 3 2 9" xfId="7270" xr:uid="{A20D8020-4329-45FB-8712-795348AF1540}"/>
    <cellStyle name="Normal 3 2_AC_FS_06.30.10" xfId="401" xr:uid="{5D6DB857-19A4-490C-B8FF-6E470BA1324C}"/>
    <cellStyle name="Normal 3 20" xfId="7271" xr:uid="{BBD0AB0D-5433-4B22-B36D-E3647C3A8A05}"/>
    <cellStyle name="Normal 3 20 2" xfId="10000" xr:uid="{3834769B-1ED4-496F-8879-E1E6181A42CC}"/>
    <cellStyle name="Normal 3 20 2 2" xfId="19991" xr:uid="{A1A30210-87A3-479B-9688-E4B59D6522E0}"/>
    <cellStyle name="Normal 3 20 3" xfId="11634" xr:uid="{8458C065-A5E4-4D03-A364-C5CC000BB756}"/>
    <cellStyle name="Normal 3 21" xfId="7272" xr:uid="{79D0749D-0F7F-4FFB-B879-1EB749D7223F}"/>
    <cellStyle name="Normal 3 21 2" xfId="10001" xr:uid="{43C94EB4-7EFC-49F0-AFBA-F5315940CE01}"/>
    <cellStyle name="Normal 3 21 2 2" xfId="19992" xr:uid="{4D2BE255-4EC0-4025-9BF9-7ED4A9FB35C7}"/>
    <cellStyle name="Normal 3 21 3" xfId="11635" xr:uid="{E9ACDA60-948B-47D1-A14A-049B93B314D1}"/>
    <cellStyle name="Normal 3 22" xfId="7273" xr:uid="{F99556B4-8E9B-4A38-B5FF-993BF541A5C7}"/>
    <cellStyle name="Normal 3 22 2" xfId="10002" xr:uid="{E6B8DE34-A21A-43E8-BF55-EEB2DDF67CCF}"/>
    <cellStyle name="Normal 3 22 2 2" xfId="19993" xr:uid="{4C48C207-1783-4F2F-9784-F9E911A4AF0A}"/>
    <cellStyle name="Normal 3 22 3" xfId="11636" xr:uid="{8AF901AD-88CD-42E4-A4A3-59638C88304D}"/>
    <cellStyle name="Normal 3 23" xfId="7274" xr:uid="{DAA3187C-FDBE-44E0-8ECA-76E3A8E3C449}"/>
    <cellStyle name="Normal 3 23 2" xfId="10003" xr:uid="{597BA218-F69B-4EE1-A268-5040C6A08C64}"/>
    <cellStyle name="Normal 3 23 2 2" xfId="19994" xr:uid="{A99654CA-A6A3-4C4F-94CB-8A9024EFEA2E}"/>
    <cellStyle name="Normal 3 23 3" xfId="11637" xr:uid="{20EEE64F-F90B-420E-9F8F-F472850FCBAD}"/>
    <cellStyle name="Normal 3 24" xfId="7275" xr:uid="{C35C7ECC-0B82-49B1-B160-BBBD0756D329}"/>
    <cellStyle name="Normal 3 24 2" xfId="10004" xr:uid="{E8C5B944-D42E-4D1F-B01C-45A00FBA6FB4}"/>
    <cellStyle name="Normal 3 24 2 2" xfId="19995" xr:uid="{A17CD233-0644-4678-8637-07698D159D59}"/>
    <cellStyle name="Normal 3 24 3" xfId="11638" xr:uid="{6DE8B8CD-893E-4349-B805-1B45485FFA29}"/>
    <cellStyle name="Normal 3 25" xfId="7276" xr:uid="{16F70C4A-5112-4793-B66B-18638A653D76}"/>
    <cellStyle name="Normal 3 25 2" xfId="10005" xr:uid="{AA4C89DD-5F67-4E2B-B7EF-FBE961BED36D}"/>
    <cellStyle name="Normal 3 25 2 2" xfId="19996" xr:uid="{20279547-253F-4F71-BC6D-2B1C1436186E}"/>
    <cellStyle name="Normal 3 25 3" xfId="11639" xr:uid="{579D83B4-7660-47F5-8830-4413C43463BF}"/>
    <cellStyle name="Normal 3 26" xfId="7277" xr:uid="{A2A21344-87E1-4EF2-B260-C3D2ED39A428}"/>
    <cellStyle name="Normal 3 26 2" xfId="10006" xr:uid="{29B9C4ED-0E06-4DB1-B72E-FAF5FB3918A1}"/>
    <cellStyle name="Normal 3 26 2 2" xfId="19997" xr:uid="{5359DA23-3DA4-43C7-B269-D310E80B120E}"/>
    <cellStyle name="Normal 3 26 3" xfId="11640" xr:uid="{9B1A4DFF-F4B7-4BF5-9C63-7BE346F8F2BF}"/>
    <cellStyle name="Normal 3 27" xfId="7278" xr:uid="{AADFC8DD-FAE6-4BB5-938D-9A6683DAF3FE}"/>
    <cellStyle name="Normal 3 27 2" xfId="10007" xr:uid="{FFEAFE13-5F8D-4F20-96E0-35C808284DC8}"/>
    <cellStyle name="Normal 3 27 2 2" xfId="19998" xr:uid="{34EB91B5-2109-4DE0-BC10-E80AD9FD78BE}"/>
    <cellStyle name="Normal 3 27 3" xfId="11641" xr:uid="{9DE54588-E1C6-48E2-B2AB-45908E53F280}"/>
    <cellStyle name="Normal 3 28" xfId="7279" xr:uid="{0A5DAECF-7755-495D-B1D0-4E756D5EB713}"/>
    <cellStyle name="Normal 3 28 2" xfId="10008" xr:uid="{A7DF6056-454B-4C75-8F68-E42399DA69AD}"/>
    <cellStyle name="Normal 3 28 2 2" xfId="19999" xr:uid="{AB2913FE-DCAD-4D87-95AB-F18912FA08EA}"/>
    <cellStyle name="Normal 3 28 3" xfId="11642" xr:uid="{8AC153D5-FB65-443C-A686-18E358B0C45B}"/>
    <cellStyle name="Normal 3 29" xfId="7280" xr:uid="{177B1A27-4DFE-4B82-AD7C-2E70C3014C32}"/>
    <cellStyle name="Normal 3 29 2" xfId="10009" xr:uid="{8240549D-82D5-4F5C-9528-D1DD137EBC64}"/>
    <cellStyle name="Normal 3 29 2 2" xfId="20000" xr:uid="{37EAD8C3-1940-4753-B042-A12C7536EBAD}"/>
    <cellStyle name="Normal 3 29 3" xfId="11643" xr:uid="{39D0CDE2-13C0-4D89-99C4-8B46D5F61683}"/>
    <cellStyle name="Normal 3 3" xfId="402" xr:uid="{36983037-2BFC-49AC-B303-7A159F240F23}"/>
    <cellStyle name="Normal 3 3 2" xfId="8537" xr:uid="{1743E4D2-2891-4AB2-9AA8-240A20057EA1}"/>
    <cellStyle name="Normal 3 3 2 2" xfId="20310" xr:uid="{95A2B0B2-C1F6-476A-B261-E14731E1E61A}"/>
    <cellStyle name="Normal 3 3 2 3" xfId="21756" xr:uid="{45F5CD91-177D-4CD3-B780-A44487EEF317}"/>
    <cellStyle name="Normal 3 3 2 4" xfId="21624" xr:uid="{E67FBE3D-3573-4821-8DCB-A361AD815C07}"/>
    <cellStyle name="Normal 3 3 2 5" xfId="18084" xr:uid="{A9DE0C14-4BA0-4358-9BAE-CB07E7E4A6C2}"/>
    <cellStyle name="Normal 3 3 3" xfId="18129" xr:uid="{86682862-6402-437A-A537-D1F6300654C4}"/>
    <cellStyle name="Normal 3 3 4" xfId="18216" xr:uid="{4828F3A2-316A-4B75-B5C5-4BF2F5E52FFC}"/>
    <cellStyle name="Normal 3 3 5" xfId="18059" xr:uid="{14FFD496-05FC-4146-9C48-51081395FE79}"/>
    <cellStyle name="Normal 3 3 6" xfId="21563" xr:uid="{18800D59-64DF-40DD-BE2E-1E6970DDE572}"/>
    <cellStyle name="Normal 3 30" xfId="7281" xr:uid="{D626CC03-DFE4-44D8-A3C6-29B3CCC30166}"/>
    <cellStyle name="Normal 3 30 2" xfId="10010" xr:uid="{DDC81514-A250-4C01-9DF6-67A784D363A9}"/>
    <cellStyle name="Normal 3 30 2 2" xfId="20001" xr:uid="{F9E3FF64-E014-44F7-AC2D-65CE02C8F8D9}"/>
    <cellStyle name="Normal 3 30 3" xfId="11644" xr:uid="{2B8C8062-DEB6-41A7-9E7E-E066686477AE}"/>
    <cellStyle name="Normal 3 31" xfId="7282" xr:uid="{87F0CC6D-6647-4E4E-9F60-CC907FAD2EF6}"/>
    <cellStyle name="Normal 3 31 2" xfId="10011" xr:uid="{EB7F65A5-BBBA-4DC5-914C-7751A2B45351}"/>
    <cellStyle name="Normal 3 31 2 2" xfId="20002" xr:uid="{690C4153-6E99-4BD6-87A6-0E64C3620A36}"/>
    <cellStyle name="Normal 3 31 3" xfId="11645" xr:uid="{853C071B-9707-44BF-A912-52068D16CF04}"/>
    <cellStyle name="Normal 3 32" xfId="7283" xr:uid="{48166B38-690E-4809-B3D2-2B0113B3207A}"/>
    <cellStyle name="Normal 3 32 2" xfId="10012" xr:uid="{1A72543B-DFB8-4EA5-9FA5-507D0BE1B970}"/>
    <cellStyle name="Normal 3 32 2 2" xfId="20003" xr:uid="{B45F9C61-4D19-4FE4-86A4-704A508360F8}"/>
    <cellStyle name="Normal 3 32 3" xfId="11646" xr:uid="{47C0DFA3-B432-4D8B-BE7B-965061625FDF}"/>
    <cellStyle name="Normal 3 33" xfId="7284" xr:uid="{0E18C7A6-0BE1-49EB-B8F9-67BD73BDFA43}"/>
    <cellStyle name="Normal 3 33 2" xfId="10013" xr:uid="{8EDE92EB-8F5A-4628-A10D-18258C70A1EC}"/>
    <cellStyle name="Normal 3 33 2 2" xfId="20004" xr:uid="{6BE08506-CCF4-4E57-A379-4F44BCF66869}"/>
    <cellStyle name="Normal 3 33 3" xfId="11647" xr:uid="{6A2DC92B-5975-4159-829C-E0FE3B8FDAC0}"/>
    <cellStyle name="Normal 3 34" xfId="7285" xr:uid="{3E243EF3-8D85-41BD-B49F-D53746306C31}"/>
    <cellStyle name="Normal 3 34 2" xfId="10014" xr:uid="{184EEA96-2CAF-4E2E-AA1D-35FC24295F60}"/>
    <cellStyle name="Normal 3 34 2 2" xfId="20005" xr:uid="{72831502-A227-416C-8AFF-945CE7EEEDE8}"/>
    <cellStyle name="Normal 3 34 3" xfId="11648" xr:uid="{3ABDC112-A1E1-4C2D-BAEE-0D25C3FEE097}"/>
    <cellStyle name="Normal 3 35" xfId="7286" xr:uid="{27888958-31C8-4F57-AF7D-3BE2B74B6F14}"/>
    <cellStyle name="Normal 3 35 2" xfId="10015" xr:uid="{DEC45AEB-C9DC-44C0-9A7F-C1A923DA666D}"/>
    <cellStyle name="Normal 3 35 2 2" xfId="20006" xr:uid="{C04F3E37-001E-42E5-8AAC-A537EA6A07A5}"/>
    <cellStyle name="Normal 3 35 3" xfId="11649" xr:uid="{D61C25BB-D1E7-44F6-B7CD-AF9CD680560F}"/>
    <cellStyle name="Normal 3 36" xfId="7287" xr:uid="{47D59F1B-8B60-49A5-AADA-DB5EB562074E}"/>
    <cellStyle name="Normal 3 36 2" xfId="10016" xr:uid="{A2859794-90C4-47EF-A25F-510F6E72ECFA}"/>
    <cellStyle name="Normal 3 36 2 2" xfId="20007" xr:uid="{03C39D6E-9394-465A-A919-4BA05128B03A}"/>
    <cellStyle name="Normal 3 36 3" xfId="11650" xr:uid="{37E3D038-65EB-4E0D-9B98-179EBF0FC160}"/>
    <cellStyle name="Normal 3 37" xfId="7288" xr:uid="{EB746293-BCB1-4504-BF47-B62650B5C6C8}"/>
    <cellStyle name="Normal 3 37 2" xfId="10017" xr:uid="{6A20DE88-D48A-4CDE-B2BE-503F36847AAD}"/>
    <cellStyle name="Normal 3 37 2 2" xfId="20008" xr:uid="{8C175049-89B8-4DBC-A14B-0A7D77BDF697}"/>
    <cellStyle name="Normal 3 37 3" xfId="11651" xr:uid="{B6304135-C0AF-4565-BC20-019FB5B331D0}"/>
    <cellStyle name="Normal 3 38" xfId="8437" xr:uid="{638D229F-614E-4051-B209-8853DCF9E183}"/>
    <cellStyle name="Normal 3 38 2" xfId="14766" xr:uid="{21BD34E0-1721-46F7-AA22-8FAD47C4F83E}"/>
    <cellStyle name="Normal 3 38 2 2" xfId="18014" xr:uid="{AF23E170-2BE6-431E-BF59-48AAE06CB33B}"/>
    <cellStyle name="Normal 3 38 2 3" xfId="16758" xr:uid="{730DA3B0-C712-46BE-966A-8A77B8732BCA}"/>
    <cellStyle name="Normal 3 38 3" xfId="21581" xr:uid="{E620ED0B-86F8-4097-8645-322431C11DF2}"/>
    <cellStyle name="Normal 3 39" xfId="8497" xr:uid="{4A62457F-4E2F-44CF-B24A-4A967C811097}"/>
    <cellStyle name="Normal 3 39 2" xfId="13847" xr:uid="{4119CA1B-2930-4E12-B626-310D2EC5F2D7}"/>
    <cellStyle name="Normal 3 4" xfId="403" xr:uid="{E8F4D6D6-06A4-44BB-A3C6-96A2D714E240}"/>
    <cellStyle name="Normal 3 4 2" xfId="7289" xr:uid="{E6169A5D-10B7-4082-99C4-A4B1124441D2}"/>
    <cellStyle name="Normal 3 4 2 2" xfId="8419" xr:uid="{A431EBEA-AE84-4AF6-98A9-98575702716F}"/>
    <cellStyle name="Normal 3 4 2 2 2" xfId="8450" xr:uid="{D7FF6D54-F3EA-421B-8C71-7AC5E76C52A6}"/>
    <cellStyle name="Normal 3 4 2 2 2 2" xfId="12175" xr:uid="{D183B3DC-5A76-4B78-8E3B-D94B4071F385}"/>
    <cellStyle name="Normal 3 4 2 2 2 2 2" xfId="13761" xr:uid="{A4D1E814-A4FE-4D65-9D6F-8BDA0DF634B2}"/>
    <cellStyle name="Normal 3 4 2 2 2 2 2 2" xfId="17753" xr:uid="{94B18ED9-3DD8-4AF2-B8FD-7EA748FC9367}"/>
    <cellStyle name="Normal 3 4 2 2 2 2 2 3" xfId="16496" xr:uid="{77BCA638-8295-4CF5-BCA3-A518E897B583}"/>
    <cellStyle name="Normal 3 4 2 2 2 2 3" xfId="12971" xr:uid="{5729B37D-703A-4C80-9486-DD3E4C09BBD2}"/>
    <cellStyle name="Normal 3 4 2 2 2 2 3 2" xfId="17253" xr:uid="{1D9980FB-9CF2-4E30-87CA-A052C6CB7F16}"/>
    <cellStyle name="Normal 3 4 2 2 2 2 4" xfId="15975" xr:uid="{322CF662-2EE0-4B90-9C81-F52D7F5AF236}"/>
    <cellStyle name="Normal 3 4 2 2 2 3" xfId="13336" xr:uid="{BFA7BEB2-6D64-421F-8CA5-789B5AA82650}"/>
    <cellStyle name="Normal 3 4 2 2 2 3 2" xfId="17512" xr:uid="{11512B6B-3FE7-49B3-AD75-D4B48C3DEA49}"/>
    <cellStyle name="Normal 3 4 2 2 2 3 3" xfId="16255" xr:uid="{AE30DC78-26F7-420A-8DE1-9464364A2FD5}"/>
    <cellStyle name="Normal 3 4 2 2 2 4" xfId="12544" xr:uid="{E059B911-F7EF-4AA1-B26E-62CB2766478E}"/>
    <cellStyle name="Normal 3 4 2 2 2 4 2" xfId="17012" xr:uid="{F2B8A638-CD64-478E-9DA8-5A49B164D43E}"/>
    <cellStyle name="Normal 3 4 2 2 2 5" xfId="15548" xr:uid="{C9278832-4F51-41CC-BE5A-C15B34DA2195}"/>
    <cellStyle name="Normal 3 4 2 2 3" xfId="12154" xr:uid="{39196D79-CACD-4457-A310-07B8A521E201}"/>
    <cellStyle name="Normal 3 4 2 2 3 2" xfId="13739" xr:uid="{2591F3B9-AAAD-4E81-B30E-9C81FF0DAF26}"/>
    <cellStyle name="Normal 3 4 2 2 3 2 2" xfId="17743" xr:uid="{5F6D5C42-67D4-422B-9953-0C42CAA3124B}"/>
    <cellStyle name="Normal 3 4 2 2 3 2 3" xfId="16486" xr:uid="{32C033FB-1490-47AA-B185-552D45C4588B}"/>
    <cellStyle name="Normal 3 4 2 2 3 3" xfId="12949" xr:uid="{574EA6B3-01EB-4A0A-945D-E47C2C8FC085}"/>
    <cellStyle name="Normal 3 4 2 2 3 3 2" xfId="17243" xr:uid="{4CA5B2E7-8F6B-41BF-AB2E-5257E5F3F93E}"/>
    <cellStyle name="Normal 3 4 2 2 3 4" xfId="15953" xr:uid="{6CECC9F8-AFE7-4AF5-9747-E1FB66558B02}"/>
    <cellStyle name="Normal 3 4 2 2 4" xfId="13316" xr:uid="{C28665C9-2BED-4A23-BC99-7E0678599245}"/>
    <cellStyle name="Normal 3 4 2 2 4 2" xfId="17502" xr:uid="{E7FFB6BE-14B3-4B5D-88DF-A377B3365599}"/>
    <cellStyle name="Normal 3 4 2 2 4 3" xfId="16245" xr:uid="{A983C562-E5A2-429D-9DEA-68F6C81CF1B3}"/>
    <cellStyle name="Normal 3 4 2 2 5" xfId="14727" xr:uid="{AF445685-9E91-4EAB-AD4D-063AD9860B2E}"/>
    <cellStyle name="Normal 3 4 2 2 5 2" xfId="17996" xr:uid="{9655A4C7-AEB8-4674-9822-29FCE825DB11}"/>
    <cellStyle name="Normal 3 4 2 2 5 3" xfId="16740" xr:uid="{65C9AFBF-9195-4CDE-9EA1-C7A6540491EB}"/>
    <cellStyle name="Normal 3 4 2 2 6" xfId="12524" xr:uid="{95D9716C-3B56-4A71-82D1-D78F13A29BE0}"/>
    <cellStyle name="Normal 3 4 2 2 6 2" xfId="17002" xr:uid="{BD5F05FE-E8E3-412E-9CAD-2F0E1A65769E}"/>
    <cellStyle name="Normal 3 4 2 2 7" xfId="15528" xr:uid="{5430B26A-6BF7-48F5-8897-70D10D7386EB}"/>
    <cellStyle name="Normal 3 4 2 3" xfId="12110" xr:uid="{DBB90557-F520-4BE5-8013-414446DDC735}"/>
    <cellStyle name="Normal 3 4 2 3 2" xfId="13695" xr:uid="{2BE0F789-8B71-427D-8DF8-4DF11B011C86}"/>
    <cellStyle name="Normal 3 4 2 3 2 2" xfId="17704" xr:uid="{E31B49BE-E5FC-4E13-99AD-F1C940CC16DC}"/>
    <cellStyle name="Normal 3 4 2 3 2 3" xfId="16447" xr:uid="{80F7BB31-68F8-4483-AA6E-A17960FC10F1}"/>
    <cellStyle name="Normal 3 4 2 3 3" xfId="12905" xr:uid="{AEDF4E01-881C-496C-89A6-806B43B54A4B}"/>
    <cellStyle name="Normal 3 4 2 3 3 2" xfId="17204" xr:uid="{AA8B6CCD-30DB-4890-847B-C6D5EAC00295}"/>
    <cellStyle name="Normal 3 4 2 3 4" xfId="15909" xr:uid="{C9681289-C28F-488E-A5DF-DA4E21A1153F}"/>
    <cellStyle name="Normal 3 4 2 4" xfId="13273" xr:uid="{D092C6F8-7758-42A2-A4D0-3F1D28B8793E}"/>
    <cellStyle name="Normal 3 4 2 4 2" xfId="17463" xr:uid="{6595AAE5-6E9B-434C-8838-79CDD4A047B2}"/>
    <cellStyle name="Normal 3 4 2 4 3" xfId="16206" xr:uid="{00D3AD18-45FF-44E6-845D-84EF4262D21E}"/>
    <cellStyle name="Normal 3 4 2 5" xfId="14505" xr:uid="{C9992A60-4488-4A85-823D-3032D4FDBC6B}"/>
    <cellStyle name="Normal 3 4 2 5 2" xfId="17957" xr:uid="{998F5609-3565-49C6-BAC2-6DF4B75BEF4D}"/>
    <cellStyle name="Normal 3 4 2 5 3" xfId="16701" xr:uid="{CC0116FE-1491-428A-A1EB-98238F8CBBC6}"/>
    <cellStyle name="Normal 3 4 2 6" xfId="12480" xr:uid="{244B9790-F396-42B2-8AB1-5C3C7EAC5F2F}"/>
    <cellStyle name="Normal 3 4 2 6 2" xfId="16963" xr:uid="{9D517F39-E880-4B4E-A464-CD533D0DD44C}"/>
    <cellStyle name="Normal 3 4 2 7" xfId="15485" xr:uid="{ACA53862-0B2F-4850-88AB-A4E1296FC3FC}"/>
    <cellStyle name="Normal 3 4 2 8" xfId="18141" xr:uid="{1011239D-B2F3-4F4E-808A-2ADD0AEEFEC7}"/>
    <cellStyle name="Normal 3 4 3" xfId="18217" xr:uid="{14775892-177C-4FA3-94BD-ACBB0C7E37CD}"/>
    <cellStyle name="Normal 3 4 4" xfId="18094" xr:uid="{B5C53804-2D00-4BD0-983A-CFC3DC0073AC}"/>
    <cellStyle name="Normal 3 4 5" xfId="21640" xr:uid="{00B1ED7E-EF9C-4B96-9CEC-87F047FE13BC}"/>
    <cellStyle name="Normal 3 4_TRย" xfId="7290" xr:uid="{F9933AF8-2261-40AE-8C5D-5D0FD5FCAB29}"/>
    <cellStyle name="Normal 3 40" xfId="120" xr:uid="{6F5BF1B6-650B-4336-8AA7-65CF3968A2F8}"/>
    <cellStyle name="Normal 3 41" xfId="114" xr:uid="{849FEB19-B132-414C-B365-24E7E5F25383}"/>
    <cellStyle name="Normal 3 42" xfId="8448" xr:uid="{EC42BB34-F3D1-4C90-9645-D696F511B3F7}"/>
    <cellStyle name="Normal 3 43" xfId="8510" xr:uid="{F875E196-4491-4F98-8EEB-BF526DF5DD1A}"/>
    <cellStyle name="Normal 3 44" xfId="8503" xr:uid="{DC543820-458B-4CC7-B76C-292EC55C9E2E}"/>
    <cellStyle name="Normal 3 45" xfId="8506" xr:uid="{C3827A1F-27E3-445C-9790-FFBE706FA2F5}"/>
    <cellStyle name="Normal 3 46" xfId="88" xr:uid="{8824776E-0DE6-4409-A996-8718A893EE28}"/>
    <cellStyle name="Normal 3 46 2" xfId="18429" xr:uid="{192FCE29-26F2-408C-9106-2C87176BAEF4}"/>
    <cellStyle name="Normal 3 47" xfId="18410" xr:uid="{0862AC5A-229A-464E-96EF-7FF77106D8C7}"/>
    <cellStyle name="Normal 3 48" xfId="18423" xr:uid="{F779C782-5142-416A-B5EB-C9E5E8537E7F}"/>
    <cellStyle name="Normal 3 49" xfId="18284" xr:uid="{83A437E0-56C5-409A-959C-A56AB970DC0B}"/>
    <cellStyle name="Normal 3 5" xfId="1162" xr:uid="{60FC56E8-56C0-456A-AEC6-CAC55419DA04}"/>
    <cellStyle name="Normal 3 5 2" xfId="18153" xr:uid="{AFC182AA-418F-40F2-9D7B-78D6107118B3}"/>
    <cellStyle name="Normal 3 5 2 2" xfId="21760" xr:uid="{C9332EF6-47EE-448B-B8C6-F1FD4026BD49}"/>
    <cellStyle name="Normal 3 5 2 2 2" xfId="14745" xr:uid="{F2610C9C-16FB-45C6-A99B-CE325BEDA597}"/>
    <cellStyle name="Normal 3 5 2 2 2 2" xfId="18006" xr:uid="{5577DF9C-4156-477D-9070-DF439E36428B}"/>
    <cellStyle name="Normal 3 5 2 2 2 3" xfId="16750" xr:uid="{3A575DED-97DE-4969-A2FF-1AF954AECFB0}"/>
    <cellStyle name="Normal 3 5 2 3" xfId="21615" xr:uid="{20C10D6B-31DE-4D34-AC1F-185C1FA5261D}"/>
    <cellStyle name="Normal 3 5 3" xfId="18233" xr:uid="{89DE8A92-C767-4EFF-8E59-69D4FA8DB3D6}"/>
    <cellStyle name="Normal 3 5 3 2" xfId="21773" xr:uid="{CDB9E220-F27A-4BC8-866B-2D021A761129}"/>
    <cellStyle name="Normal 3 5 3 3" xfId="21704" xr:uid="{A7398E08-7286-4BC0-9D4F-8866A785F32A}"/>
    <cellStyle name="Normal 3 5 4" xfId="18105" xr:uid="{B4A9CD21-D07A-4FBC-A14F-F0DCF72F4ABA}"/>
    <cellStyle name="Normal 3 5 5" xfId="21550" xr:uid="{CD353275-F0AA-4E22-A60A-0542BCC794E6}"/>
    <cellStyle name="Normal 3 5 5 2" xfId="14741" xr:uid="{9E1C8EF7-3751-4FF5-A546-CA08E4BAD8D6}"/>
    <cellStyle name="Normal 3 5 5 2 2" xfId="18003" xr:uid="{09CE8225-507F-49F1-B7ED-83A35321144C}"/>
    <cellStyle name="Normal 3 5 5 2 3" xfId="16747" xr:uid="{727308F4-B79A-462F-B88D-CEEF65C417EB}"/>
    <cellStyle name="Normal 3 50" xfId="18274" xr:uid="{4F17D4BB-A533-4574-B1D6-6F01AC5880FF}"/>
    <cellStyle name="Normal 3 51" xfId="18575" xr:uid="{8C4F7796-73C2-441F-93A7-A9DEA664404F}"/>
    <cellStyle name="Normal 3 52" xfId="20350" xr:uid="{86EC2342-D4E0-4F94-9423-F502C2B6E897}"/>
    <cellStyle name="Normal 3 53" xfId="21709" xr:uid="{41DC203E-D233-4787-A1B3-685C518B1D55}"/>
    <cellStyle name="Normal 3 54" xfId="21716" xr:uid="{069E144F-78BC-475F-95ED-06C7AC13DA29}"/>
    <cellStyle name="Normal 3 55" xfId="21816" xr:uid="{95A37F74-F11B-4373-87B5-28C13C1EB536}"/>
    <cellStyle name="Normal 3 56" xfId="21600" xr:uid="{561DDE74-130E-447C-86A4-0F22BB514C31}"/>
    <cellStyle name="Normal 3 6" xfId="1182" xr:uid="{3172C8E1-9FCB-473C-94E1-E9ABFB6CEE6B}"/>
    <cellStyle name="Normal 3 6 2" xfId="8637" xr:uid="{D1578C2F-7A24-45D8-B048-45C002843D17}"/>
    <cellStyle name="Normal 3 6 2 2" xfId="17776" xr:uid="{74533045-F4E6-4A80-A458-962C2D8747E8}"/>
    <cellStyle name="Normal 3 6 2 3" xfId="16520" xr:uid="{FFD09C69-D327-437A-A29C-2A730FEE2207}"/>
    <cellStyle name="Normal 3 6 2 4" xfId="13806" xr:uid="{CA9DE5E7-EA20-4E00-9890-7096F05AF4F5}"/>
    <cellStyle name="Normal 3 6 3" xfId="18236" xr:uid="{6EFC2363-3A1F-434F-810F-E9FE101C5785}"/>
    <cellStyle name="Normal 3 6 4" xfId="18585" xr:uid="{27D9B98C-518B-4E96-889E-48ABC003147D}"/>
    <cellStyle name="Normal 3 6 5" xfId="10209" xr:uid="{2E6813E5-C945-46CC-A156-C9B2657FA02A}"/>
    <cellStyle name="Normal 3 7" xfId="7291" xr:uid="{8B5A72B7-F3D8-4673-96BC-910A5609B3F2}"/>
    <cellStyle name="Normal 3 7 2" xfId="10018" xr:uid="{5609478A-F752-4942-BDE5-25418FE6912C}"/>
    <cellStyle name="Normal 3 7 2 2" xfId="20009" xr:uid="{95342B5D-A38C-4612-AB64-57854593DA8C}"/>
    <cellStyle name="Normal 3 7 3" xfId="11652" xr:uid="{16883A66-4A0D-4C1B-8F57-1B3CB747BCF1}"/>
    <cellStyle name="Normal 3 8" xfId="7292" xr:uid="{9E1192B9-7556-4541-8BB9-53E0B290EA3F}"/>
    <cellStyle name="Normal 3 8 2" xfId="10019" xr:uid="{C0136DB4-6FCA-4528-8F84-2E839E505AFD}"/>
    <cellStyle name="Normal 3 8 2 2" xfId="20010" xr:uid="{91F43B6A-C913-43DB-9EF6-492FBF66DE0D}"/>
    <cellStyle name="Normal 3 8 3" xfId="11653" xr:uid="{8BE78D30-AEA6-4182-B22D-295D79A32307}"/>
    <cellStyle name="Normal 3 9" xfId="7293" xr:uid="{F92BE02E-5AAF-4514-8D1A-3C82EE6DEC66}"/>
    <cellStyle name="Normal 3 9 2" xfId="10020" xr:uid="{147EE606-423E-4BA6-9E6E-FC61FF984C06}"/>
    <cellStyle name="Normal 3 9 2 2" xfId="20011" xr:uid="{5A50F5A8-04B6-4AD7-9D9A-E396237E8D64}"/>
    <cellStyle name="Normal 3 9 3" xfId="11654" xr:uid="{3DBDD523-C445-47AE-AD1F-3125104FD840}"/>
    <cellStyle name="Normal 3_2010" xfId="7294" xr:uid="{CAEC6DB0-DDD3-424F-8DD0-5208C697D99B}"/>
    <cellStyle name="Normal 30" xfId="7295" xr:uid="{D3E04DE3-677D-4944-9E6F-63843209CE1F}"/>
    <cellStyle name="Normal 31" xfId="7296" xr:uid="{64E841B8-26F7-4ADE-B12A-5E0B1247F5C3}"/>
    <cellStyle name="Normal 32" xfId="7297" xr:uid="{0B5F02A2-0521-4528-8B4F-8D9E0962340B}"/>
    <cellStyle name="Normal 33" xfId="7298" xr:uid="{5605B105-6BA8-453E-88A5-0450A2AA44C5}"/>
    <cellStyle name="Normal 34" xfId="7299" xr:uid="{07A00C6E-A969-4885-9DEE-5EE0C6F197D8}"/>
    <cellStyle name="Normal 35" xfId="7300" xr:uid="{7B84AB71-76FE-49F2-AE7F-ED5313EC8116}"/>
    <cellStyle name="Normal 35 2" xfId="12111" xr:uid="{0D329F12-612E-41AB-8488-F6571689DA9C}"/>
    <cellStyle name="Normal 35 2 2" xfId="13696" xr:uid="{8BF44A3C-7594-4AC2-ACD2-01BDE4BEB9D0}"/>
    <cellStyle name="Normal 35 2 2 2" xfId="17705" xr:uid="{9C224CB0-F995-41F2-A41C-A6ECC6CFC389}"/>
    <cellStyle name="Normal 35 2 2 3" xfId="16448" xr:uid="{DE830A81-8EF4-4760-B288-822D0C8D0971}"/>
    <cellStyle name="Normal 35 2 3" xfId="12906" xr:uid="{2F3F0EE7-D316-4C98-A4B0-B59723D0247E}"/>
    <cellStyle name="Normal 35 2 3 2" xfId="17205" xr:uid="{B8FE7BA7-A045-4B5D-9ECA-C16A1355268E}"/>
    <cellStyle name="Normal 35 2 4" xfId="15910" xr:uid="{E5960C6A-0B63-4EE3-8EF7-690C5E58A192}"/>
    <cellStyle name="Normal 35 3" xfId="13274" xr:uid="{1B9E57CB-8444-4F8A-95CA-6B82C539FF38}"/>
    <cellStyle name="Normal 35 3 2" xfId="17464" xr:uid="{D7B49DD2-5D6A-4463-BE28-3DD227C18E91}"/>
    <cellStyle name="Normal 35 3 3" xfId="16207" xr:uid="{DAD2A76B-AD0C-4677-89ED-1AC5E97F3091}"/>
    <cellStyle name="Normal 35 4" xfId="14506" xr:uid="{3C392BEA-8945-452C-927D-C3B107E05A7F}"/>
    <cellStyle name="Normal 35 4 2" xfId="17958" xr:uid="{3BEBD3F3-CA04-4213-85FC-B8C33D2DBD89}"/>
    <cellStyle name="Normal 35 4 3" xfId="16702" xr:uid="{F1160BA5-529F-49A0-8CDB-EAB1BACE50F7}"/>
    <cellStyle name="Normal 35 5" xfId="12481" xr:uid="{7720E49B-779E-465B-9D78-643838071A4C}"/>
    <cellStyle name="Normal 35 5 2" xfId="16964" xr:uid="{4B011E3A-071A-4226-A2D3-5964B1AD798D}"/>
    <cellStyle name="Normal 35 6" xfId="15486" xr:uid="{F6C05014-D04D-4727-AB02-B54A31459851}"/>
    <cellStyle name="Normal 36" xfId="7301" xr:uid="{033E6F9A-043B-4F80-ADF9-4B86EF69D9C2}"/>
    <cellStyle name="Normal 36 2" xfId="12112" xr:uid="{BD0007EB-1EDE-42D9-A6EC-B72D15CE2645}"/>
    <cellStyle name="Normal 36 2 2" xfId="13697" xr:uid="{A4F4DF0D-9C04-4D1D-935B-1833628A2291}"/>
    <cellStyle name="Normal 36 2 2 2" xfId="17706" xr:uid="{7BAE771C-2E9B-4F3F-B9DB-D3BAAE451AE7}"/>
    <cellStyle name="Normal 36 2 2 3" xfId="16449" xr:uid="{3F33C78F-1F7A-4AFB-8C7F-A94F6FB643E0}"/>
    <cellStyle name="Normal 36 2 3" xfId="12907" xr:uid="{BCD28CEC-49D2-4840-9739-BDA5EC13504E}"/>
    <cellStyle name="Normal 36 2 3 2" xfId="17206" xr:uid="{859B3F3A-BC8F-40B8-88DC-3C5C92B1BCE9}"/>
    <cellStyle name="Normal 36 2 4" xfId="15911" xr:uid="{3B84EBB7-5DAF-44F6-BEEC-A471DC8A54B8}"/>
    <cellStyle name="Normal 36 3" xfId="13275" xr:uid="{B87ED9E4-5AE8-4D87-8316-A2A034E80F9A}"/>
    <cellStyle name="Normal 36 3 2" xfId="17465" xr:uid="{D1B3EDBF-859A-409F-9828-D1169844F0B1}"/>
    <cellStyle name="Normal 36 3 3" xfId="16208" xr:uid="{C8850CCB-54E2-47F3-A4FE-CE5DB8202672}"/>
    <cellStyle name="Normal 36 4" xfId="14507" xr:uid="{3D0EF1C4-A38A-48F7-97DA-A1FEEDCA762D}"/>
    <cellStyle name="Normal 36 4 2" xfId="17959" xr:uid="{369F2F13-2B6C-4020-922B-7F36FD34B060}"/>
    <cellStyle name="Normal 36 4 3" xfId="16703" xr:uid="{26ECE4A2-7193-41B2-AC10-1C62B760D074}"/>
    <cellStyle name="Normal 36 5" xfId="12482" xr:uid="{3C76FAE7-F770-4C5F-B337-4EC19C78F387}"/>
    <cellStyle name="Normal 36 5 2" xfId="16965" xr:uid="{665C3087-A8B5-4973-AFC7-BD2E525541C7}"/>
    <cellStyle name="Normal 36 6" xfId="15487" xr:uid="{FC163EAE-D49D-41DB-9A1B-30714BD9D962}"/>
    <cellStyle name="Normal 37" xfId="7302" xr:uid="{78554E47-1A7F-4E49-9CE9-D179A90E26A2}"/>
    <cellStyle name="Normal 37 2" xfId="12113" xr:uid="{9997D9E0-898F-4184-9903-212534C0D335}"/>
    <cellStyle name="Normal 37 2 2" xfId="13698" xr:uid="{7EE6DB67-7A11-4552-A0D8-CEAE2BF59894}"/>
    <cellStyle name="Normal 37 2 2 2" xfId="17707" xr:uid="{63750438-5F16-41A0-9B52-83D9DC31658B}"/>
    <cellStyle name="Normal 37 2 2 3" xfId="16450" xr:uid="{9F66097F-E7CC-4FB7-B1E2-6ED4F9391946}"/>
    <cellStyle name="Normal 37 2 3" xfId="12908" xr:uid="{1443A006-6949-4F4F-8F77-F6F9AC648C62}"/>
    <cellStyle name="Normal 37 2 3 2" xfId="17207" xr:uid="{0CD3FAE5-4DF1-496B-9049-DE6E9B76E952}"/>
    <cellStyle name="Normal 37 2 4" xfId="15912" xr:uid="{BCBDA85E-6EB1-4842-A619-3DD0739BDDC4}"/>
    <cellStyle name="Normal 37 3" xfId="13276" xr:uid="{D0330486-24D8-4B2B-9A48-9D885C5554BB}"/>
    <cellStyle name="Normal 37 3 2" xfId="17466" xr:uid="{C8A72B46-870E-4ED0-9706-FED65B791FD5}"/>
    <cellStyle name="Normal 37 3 3" xfId="16209" xr:uid="{EAA33911-1C7B-4572-AF8A-0A567F6488C5}"/>
    <cellStyle name="Normal 37 4" xfId="14508" xr:uid="{DAA5E37B-3ED6-4DB2-918F-D2323E01EE56}"/>
    <cellStyle name="Normal 37 4 2" xfId="17960" xr:uid="{E8C38DC1-A230-4C09-9FEF-94F8A2A3378A}"/>
    <cellStyle name="Normal 37 4 3" xfId="16704" xr:uid="{FD05CB60-D379-4273-BF5F-9FECBC1B6DED}"/>
    <cellStyle name="Normal 37 5" xfId="12483" xr:uid="{5A4C9606-7F92-4607-86A5-ED00032EA539}"/>
    <cellStyle name="Normal 37 5 2" xfId="16966" xr:uid="{EE2C128A-D934-43EE-AF9F-4B59066DDA13}"/>
    <cellStyle name="Normal 37 6" xfId="15488" xr:uid="{BBA51E02-AF68-412B-BBB8-466E8D45116C}"/>
    <cellStyle name="Normal 38" xfId="7303" xr:uid="{EC7AF66D-BFAE-4452-99DE-BE43D890E62C}"/>
    <cellStyle name="Normal 38 2" xfId="8465" xr:uid="{EF8D07CC-8969-40AF-B23C-32BC3879CE09}"/>
    <cellStyle name="Normal 39" xfId="7304" xr:uid="{F0240BCC-FFEB-4F4D-9816-C0B7AD2A9FB1}"/>
    <cellStyle name="Normal 39 2" xfId="12114" xr:uid="{81758FA3-F830-4552-8CEE-F6C23EEC1F44}"/>
    <cellStyle name="Normal 39 2 2" xfId="13699" xr:uid="{24011935-BA10-4C56-B2B0-C9B07A510B87}"/>
    <cellStyle name="Normal 39 2 2 2" xfId="17708" xr:uid="{AAE6D0ED-F318-401F-AE99-4CB2C824F5EE}"/>
    <cellStyle name="Normal 39 2 2 3" xfId="16451" xr:uid="{5C11DB91-CDB7-4843-BBE0-7A63BF12336A}"/>
    <cellStyle name="Normal 39 2 3" xfId="12909" xr:uid="{F927543A-40D1-4940-8EA4-7A41733FD413}"/>
    <cellStyle name="Normal 39 2 3 2" xfId="17208" xr:uid="{98D27F63-BB1D-40C4-9863-FC35108178DE}"/>
    <cellStyle name="Normal 39 2 4" xfId="15913" xr:uid="{35323270-7B40-413A-90F6-EE45E21B4E67}"/>
    <cellStyle name="Normal 39 3" xfId="13277" xr:uid="{A42666AC-7C7B-4642-9133-D356E1F0F303}"/>
    <cellStyle name="Normal 39 3 2" xfId="17467" xr:uid="{C69C2297-8770-443E-9373-B9B379C4653F}"/>
    <cellStyle name="Normal 39 3 3" xfId="16210" xr:uid="{637DF2C0-EA85-4CFD-86EF-F80B5C74047F}"/>
    <cellStyle name="Normal 39 4" xfId="14509" xr:uid="{AD7196E9-593E-4C36-BE24-320E7FBE17D2}"/>
    <cellStyle name="Normal 39 4 2" xfId="17961" xr:uid="{BB2A9216-4C84-4363-ADBC-CE536A50891A}"/>
    <cellStyle name="Normal 39 4 3" xfId="16705" xr:uid="{A17813A0-0F9A-4549-93DB-F85A70BD1BBC}"/>
    <cellStyle name="Normal 39 5" xfId="12484" xr:uid="{C50CFDE7-D70E-4652-9BBE-24BA1B0BB0D4}"/>
    <cellStyle name="Normal 39 5 2" xfId="16967" xr:uid="{4AFD48F6-1FE4-42AD-A533-F55ECCEB06BB}"/>
    <cellStyle name="Normal 39 6" xfId="15489" xr:uid="{0FF97221-3FD5-44DB-87D0-BDF4A11B94C7}"/>
    <cellStyle name="Normal 4" xfId="25" xr:uid="{65043605-F5D1-4597-AE61-74E20CF6E7AC}"/>
    <cellStyle name="Normal 4 10" xfId="8597" xr:uid="{5C0332AD-F0D1-49DF-B2FF-17322BF613BA}"/>
    <cellStyle name="Normal 4 10 2" xfId="21737" xr:uid="{CEFB3F3C-3F30-4584-9851-C76725C78EC4}"/>
    <cellStyle name="Normal 4 10 3" xfId="21668" xr:uid="{EF748EBA-4059-40AD-91B6-56654CE7BAEF}"/>
    <cellStyle name="Normal 4 10 4" xfId="17279" xr:uid="{CEF7AFA3-835C-4142-87B0-E212661F76FE}"/>
    <cellStyle name="Normal 4 11" xfId="63" xr:uid="{B90EB742-DF8C-4DA2-A369-5B294243FFCC}"/>
    <cellStyle name="Normal 4 11 2" xfId="8623" xr:uid="{79C6746B-D566-49B5-89F5-CFE6E0F5C62E}"/>
    <cellStyle name="Normal 4 11 2 2" xfId="21769" xr:uid="{121D5A58-7CDD-4A57-9C70-023519BBC8D4}"/>
    <cellStyle name="Normal 4 11 3" xfId="21541" xr:uid="{0017D742-807E-412C-97C0-9D89C2188BB3}"/>
    <cellStyle name="Normal 4 11 4" xfId="18218" xr:uid="{FD38D36A-BBB9-4CED-B707-6D613082ED29}"/>
    <cellStyle name="Normal 4 12" xfId="18046" xr:uid="{10EC301F-5601-4401-9AA2-DE73FB13B0CF}"/>
    <cellStyle name="Normal 4 12 2" xfId="18285" xr:uid="{C2155BD3-D00C-459A-8219-BE9A38E1BA4B}"/>
    <cellStyle name="Normal 4 12 3" xfId="20206" xr:uid="{E5CF0381-4AD6-4C6A-BC6F-63B0671FF0C3}"/>
    <cellStyle name="Normal 4 13" xfId="18276" xr:uid="{4177E2AF-21D6-489A-833E-C960C21CB572}"/>
    <cellStyle name="Normal 4 14" xfId="10196" xr:uid="{CF748918-64E4-478A-A785-4B4925CF12D2}"/>
    <cellStyle name="Normal 4 2" xfId="405" xr:uid="{A65FA7D7-14AB-41AB-A1A3-EA6D636896B7}"/>
    <cellStyle name="Normal 4 2 10" xfId="7305" xr:uid="{0FA852A8-42B2-4D53-A253-19B57AA9ADB9}"/>
    <cellStyle name="Normal 4 2 11" xfId="7306" xr:uid="{FCAD236E-A313-45DD-B2F9-087B750DF1F4}"/>
    <cellStyle name="Normal 4 2 12" xfId="7307" xr:uid="{D129801B-72E4-49FF-8D57-DCD94ED1D72C}"/>
    <cellStyle name="Normal 4 2 13" xfId="7308" xr:uid="{CB095358-F027-4550-93F9-37D7923A7C37}"/>
    <cellStyle name="Normal 4 2 14" xfId="7309" xr:uid="{80F84800-8CE0-485C-89FA-EF0DE70C3C0D}"/>
    <cellStyle name="Normal 4 2 15" xfId="7310" xr:uid="{6FE159D5-8D78-4F26-AA7E-ECE4EBEBF018}"/>
    <cellStyle name="Normal 4 2 16" xfId="7311" xr:uid="{F3F9F98F-1E5A-4D45-A540-BC02FAE56670}"/>
    <cellStyle name="Normal 4 2 17" xfId="7312" xr:uid="{4EDEA700-FCE5-4D11-931B-EC60E34592A8}"/>
    <cellStyle name="Normal 4 2 18" xfId="7313" xr:uid="{4E34A0E9-938B-4052-9C77-E218714227B6}"/>
    <cellStyle name="Normal 4 2 19" xfId="7314" xr:uid="{16EC25B9-4975-40BE-B382-5F945409D03A}"/>
    <cellStyle name="Normal 4 2 2" xfId="406" xr:uid="{C06B01DF-6C38-4856-9063-9BDA5B3B5F2A}"/>
    <cellStyle name="Normal 4 2 2 2" xfId="8359" xr:uid="{6D84E008-A1D3-48D5-AB07-7CD23EFFCFDF}"/>
    <cellStyle name="Normal 4 2 2 2 2" xfId="18252" xr:uid="{30EFFB18-CFAA-4ABE-BF75-C0F6969BADBC}"/>
    <cellStyle name="Normal 4 2 2 2 3" xfId="18138" xr:uid="{AE88673C-2A60-455B-A125-3D0185CDFC6A}"/>
    <cellStyle name="Normal 4 2 2 3" xfId="18220" xr:uid="{430F6152-E43D-4C18-B246-F37F2DC0C0ED}"/>
    <cellStyle name="Normal 4 2 2 3 2" xfId="21771" xr:uid="{D4100336-4152-4235-9989-4C5EBAD1B36F}"/>
    <cellStyle name="Normal 4 2 2 3 3" xfId="21699" xr:uid="{1B9F7479-BA94-4A4D-8075-17381C4CF4D8}"/>
    <cellStyle name="Normal 4 2 2 4" xfId="18091" xr:uid="{9C823243-B2DD-4066-9C53-7A81B4B8F4E3}"/>
    <cellStyle name="Normal 4 2 20" xfId="7315" xr:uid="{8C6A0525-FC67-4038-A1B1-671A509D1428}"/>
    <cellStyle name="Normal 4 2 21" xfId="7316" xr:uid="{15A4AD87-E6A3-44A1-BF32-5B897A4C8C66}"/>
    <cellStyle name="Normal 4 2 22" xfId="7317" xr:uid="{18E5A256-9B7E-4C49-A03F-F90F5ECA4ACE}"/>
    <cellStyle name="Normal 4 2 23" xfId="7318" xr:uid="{879DFF4C-85E3-4382-B756-8FA0DCDAD87D}"/>
    <cellStyle name="Normal 4 2 24" xfId="17282" xr:uid="{EC8F258E-E734-47DE-98D3-9D52ACA5727B}"/>
    <cellStyle name="Normal 4 2 24 2" xfId="21738" xr:uid="{29387AFB-720F-48EE-BAFF-FB872D30FAC1}"/>
    <cellStyle name="Normal 4 2 24 3" xfId="21676" xr:uid="{A7F709D9-9A36-47EE-97F1-A11BEFFC9CD1}"/>
    <cellStyle name="Normal 4 2 25" xfId="18219" xr:uid="{CC4556C4-92B8-433A-BCA4-245A337ED494}"/>
    <cellStyle name="Normal 4 2 25 2" xfId="20219" xr:uid="{85BF7D96-48B0-4611-81AB-13F7923031AA}"/>
    <cellStyle name="Normal 4 2 25 3" xfId="18526" xr:uid="{2A735255-F0A8-4E3E-AF80-06D4258E973F}"/>
    <cellStyle name="Normal 4 2 25 4" xfId="21770" xr:uid="{ED4F9BAF-5437-4BC7-8B28-DC13B976EED3}"/>
    <cellStyle name="Normal 4 2 25 5" xfId="21635" xr:uid="{B856C444-9E19-4AA8-A4BE-05AFB3EEE2FF}"/>
    <cellStyle name="Normal 4 2 26" xfId="18070" xr:uid="{7E29CA65-7013-44F0-A10C-894E993060F8}"/>
    <cellStyle name="Normal 4 2 3" xfId="7319" xr:uid="{DBAB271C-9584-4D50-AB93-FEAF50E2D76D}"/>
    <cellStyle name="Normal 4 2 3 2" xfId="18150" xr:uid="{6CB7A443-C323-4CEF-9E80-AF245ED12E2D}"/>
    <cellStyle name="Normal 4 2 3 3" xfId="18247" xr:uid="{1A3B9E90-9F99-43BE-947C-3B8E9E7926D3}"/>
    <cellStyle name="Normal 4 2 3 4" xfId="18102" xr:uid="{AB7CBEB8-0DB2-47C3-BCA4-6218D87CF67E}"/>
    <cellStyle name="Normal 4 2 4" xfId="7320" xr:uid="{EB00FCF2-0578-4B68-BF37-0585950ABFF6}"/>
    <cellStyle name="Normal 4 2 4 2" xfId="18248" xr:uid="{01B95702-4AF7-4941-A5AF-B22926B5B5A9}"/>
    <cellStyle name="Normal 4 2 4 3" xfId="18114" xr:uid="{F5616928-B65B-4BF5-9041-B8BD31B60C3C}"/>
    <cellStyle name="Normal 4 2 5" xfId="7321" xr:uid="{97C22AD9-ABAE-4270-AD39-89C0C66AFC9E}"/>
    <cellStyle name="Normal 4 2 6" xfId="7322" xr:uid="{5E81757E-71B8-4C54-9A75-4D7CD19FCC7B}"/>
    <cellStyle name="Normal 4 2 7" xfId="7323" xr:uid="{0AAEA3CD-B4EE-4CA3-9DB6-32DB8FE39D5A}"/>
    <cellStyle name="Normal 4 2 8" xfId="7324" xr:uid="{7CD20CBF-2782-45AE-8415-A9E6F0B8CE9E}"/>
    <cellStyle name="Normal 4 2 9" xfId="7325" xr:uid="{2918761D-BFBA-4435-9246-DE3C1E9E6DA1}"/>
    <cellStyle name="Normal 4 2_AC_FS_06.30.10" xfId="407" xr:uid="{BFC5CCC9-93E9-4A3D-849E-E9677B7EE7C3}"/>
    <cellStyle name="Normal 4 3" xfId="57" xr:uid="{648436C9-97D9-4920-B483-A5EEEFC1A95C}"/>
    <cellStyle name="Normal 4 3 10" xfId="8423" xr:uid="{FEF318CA-6DD2-45FE-9372-6209B4C89D6A}"/>
    <cellStyle name="Normal 4 3 2" xfId="7326" xr:uid="{1D1ED497-D43F-4049-9FA6-1D20C9F5C216}"/>
    <cellStyle name="Normal 4 3 2 2" xfId="21758" xr:uid="{C5911269-7833-4281-AD21-1B6AD52A2517}"/>
    <cellStyle name="Normal 4 3 2 3" xfId="21591" xr:uid="{4F2B732D-8B21-4246-9E69-A266E16CA1BA}"/>
    <cellStyle name="Normal 4 3 2 4" xfId="18126" xr:uid="{C5D83BCD-7287-4297-89AE-33B5921B8366}"/>
    <cellStyle name="Normal 4 3 3" xfId="18249" xr:uid="{95EAAE89-1220-40DE-848A-EF26FE76AB6A}"/>
    <cellStyle name="Normal 4 3 3 2" xfId="21776" xr:uid="{43EC117E-B638-491D-AEE0-0CAED05A0FE4}"/>
    <cellStyle name="Normal 4 3 3 3" xfId="21536" xr:uid="{5F3B7597-E107-4154-9FF2-F3DE0E6AE107}"/>
    <cellStyle name="Normal 4 3 4" xfId="18076" xr:uid="{B02BFAB2-34B6-4454-A38B-50564AFA034C}"/>
    <cellStyle name="Normal 4 3 5" xfId="21549" xr:uid="{13855238-0D8C-44F2-9D4B-3D03E89387E9}"/>
    <cellStyle name="Normal 4 4" xfId="7327" xr:uid="{75CD90B5-6D74-4F3E-99CC-BEAA13299FF5}"/>
    <cellStyle name="Normal 4 4 2" xfId="18132" xr:uid="{D3DF0520-1EB5-41E1-B059-0543092BA516}"/>
    <cellStyle name="Normal 4 4 3" xfId="18250" xr:uid="{4406A7C9-D3C2-4028-AD51-3F827B16AEA2}"/>
    <cellStyle name="Normal 4 4 4" xfId="18087" xr:uid="{08A6A189-C80D-4FB2-AB8A-AA6F356D0AA7}"/>
    <cellStyle name="Normal 4 5" xfId="8453" xr:uid="{67AB41DD-01FD-464E-A0C7-4DD6602D598C}"/>
    <cellStyle name="Normal 4 5 2" xfId="12179" xr:uid="{165BC7B9-8A19-45DE-9082-B475B9E2C420}"/>
    <cellStyle name="Normal 4 5 2 2" xfId="13765" xr:uid="{7E777210-FA8A-4C7F-BB18-1F2B69B63FE5}"/>
    <cellStyle name="Normal 4 5 2 2 2" xfId="17757" xr:uid="{5F972DB6-CF25-49EF-A7BE-BB8C8FE8E525}"/>
    <cellStyle name="Normal 4 5 2 2 3" xfId="16500" xr:uid="{9B43ECED-6C64-4D4B-AF19-CC8F63A0A39F}"/>
    <cellStyle name="Normal 4 5 2 3" xfId="12975" xr:uid="{B1D3204E-B7F8-4C0D-8651-F02EFC1536BE}"/>
    <cellStyle name="Normal 4 5 2 3 2" xfId="17257" xr:uid="{5A249B0E-2CEA-4ACD-BFE8-0C098145C4E5}"/>
    <cellStyle name="Normal 4 5 2 4" xfId="15979" xr:uid="{85C1AB20-44E3-453A-9F1C-59EFED2922B3}"/>
    <cellStyle name="Normal 4 5 2 5" xfId="18144" xr:uid="{E2FA0ECA-89ED-433A-ABA4-CF87AA4DA833}"/>
    <cellStyle name="Normal 4 5 3" xfId="13340" xr:uid="{75C8D228-B1FC-43E1-B9FE-80E800A543AF}"/>
    <cellStyle name="Normal 4 5 3 2" xfId="17516" xr:uid="{CC931493-3D0A-4D08-915D-90FB0689E70B}"/>
    <cellStyle name="Normal 4 5 3 3" xfId="16259" xr:uid="{89CA6515-5A86-43AE-AA35-18D3C9312B51}"/>
    <cellStyle name="Normal 4 5 4" xfId="14750" xr:uid="{52B63BB3-C6AE-4847-868D-F722A57BC848}"/>
    <cellStyle name="Normal 4 5 4 2" xfId="18009" xr:uid="{F2AEC3BC-9739-4564-AD64-5C027F6389EE}"/>
    <cellStyle name="Normal 4 5 4 3" xfId="16753" xr:uid="{D676F59A-E72B-40BD-BDC7-6550F91CBCD4}"/>
    <cellStyle name="Normal 4 5 5" xfId="12548" xr:uid="{9C521230-C94F-4C5E-9E7A-12F09A881438}"/>
    <cellStyle name="Normal 4 5 5 2" xfId="21729" xr:uid="{1E6A9BFE-FF58-4DCB-A441-5D3F7C4CDDA2}"/>
    <cellStyle name="Normal 4 5 5 3" xfId="21701" xr:uid="{8D38D6F4-9A31-4368-99ED-C3362813CC06}"/>
    <cellStyle name="Normal 4 5 5 4" xfId="17016" xr:uid="{2EB7C38C-DA66-4A45-8A4F-0B0857456180}"/>
    <cellStyle name="Normal 4 5 6" xfId="15552" xr:uid="{3A7E89A0-2F31-4A8A-9F9C-B0A9723460AB}"/>
    <cellStyle name="Normal 4 5 7" xfId="18097" xr:uid="{4A0EC8B0-3029-41F2-A3F6-B971EC28D8D4}"/>
    <cellStyle name="Normal 4 6" xfId="8539" xr:uid="{EB848D5B-6F68-4613-BE3C-65148255EAF0}"/>
    <cellStyle name="Normal 4 6 2" xfId="18156" xr:uid="{0EB5714E-A0D9-4EF3-A55B-D2C3D6626454}"/>
    <cellStyle name="Normal 4 6 3" xfId="18259" xr:uid="{D3BBB18D-A25C-4A3B-B1E4-BA804F5C41E1}"/>
    <cellStyle name="Normal 4 6 4" xfId="18108" xr:uid="{2BAB2AB6-A0DB-48E2-95D3-94666FE7075B}"/>
    <cellStyle name="Normal 4 6 5" xfId="20314" xr:uid="{91AF109C-B4E0-47EB-824D-5E2104EE5855}"/>
    <cellStyle name="Normal 4 6 6" xfId="13897" xr:uid="{98D71447-1F96-45F8-AC61-D525FD15F85E}"/>
    <cellStyle name="Normal 4 7" xfId="8565" xr:uid="{DB6ACEB8-96F5-4BC8-BA31-7320F402102A}"/>
    <cellStyle name="Normal 4 7 2" xfId="18266" xr:uid="{C8542DA6-DDC3-4BB6-9154-BC7DA8AE1880}"/>
    <cellStyle name="Normal 4 7 3" xfId="18067" xr:uid="{E49205BA-CAB8-46EB-B600-1190CD269D68}"/>
    <cellStyle name="Normal 4 7 4" xfId="20307" xr:uid="{57B97187-B547-452F-B146-17B05D8ABFD7}"/>
    <cellStyle name="Normal 4 7 5" xfId="14784" xr:uid="{22DB8364-E737-4B2D-B46C-FCADD205D871}"/>
    <cellStyle name="Normal 4 8" xfId="404" xr:uid="{F59E7ECB-ABC3-4A37-926C-DD9F547DF93A}"/>
    <cellStyle name="Normal 4 8 2" xfId="18258" xr:uid="{430B9CEB-E6D6-4D64-A690-FC25506CEFC8}"/>
    <cellStyle name="Normal 4 8 3" xfId="18111" xr:uid="{999A2BCE-34E7-45EA-8F46-E949FEE92560}"/>
    <cellStyle name="Normal 4 8 4" xfId="13823" xr:uid="{A4910361-B6C1-44B1-8409-8FA13D3AB175}"/>
    <cellStyle name="Normal 4 9" xfId="8587" xr:uid="{B431F1BB-3D12-4FC9-A76D-97E37BF2544A}"/>
    <cellStyle name="Normal 4 9 2" xfId="14695" xr:uid="{5FEFA5B3-3272-4A72-B8F1-F6B80EB57974}"/>
    <cellStyle name="Normal 4_AAW_F123_12.31.08" xfId="7328" xr:uid="{9FCA443C-6F90-4ABC-A9CE-FAC6E0275FA3}"/>
    <cellStyle name="Normal 40" xfId="7329" xr:uid="{D5C76871-3150-4F12-8119-20EDBA63E4E6}"/>
    <cellStyle name="Normal 41" xfId="7330" xr:uid="{1A3C4EFC-ADC9-4556-8A2A-B792CE9424A7}"/>
    <cellStyle name="Normal 41 2" xfId="13798" xr:uid="{6E16A560-363B-46E5-96F6-65C7A4D8E1DE}"/>
    <cellStyle name="Normal 41 2 2" xfId="20152" xr:uid="{730AC8EE-F03D-4442-88C2-945DFBEE85F8}"/>
    <cellStyle name="Normal 41 3" xfId="21590" xr:uid="{A68921BA-4C51-4EE5-9C5A-B15B8098A6EE}"/>
    <cellStyle name="Normal 42" xfId="7331" xr:uid="{9F204C57-27F7-415D-AE4D-C3BDF94E68AA}"/>
    <cellStyle name="Normal 43" xfId="7332" xr:uid="{9096F0BE-5BFA-4D7A-8D5E-09145345CFEB}"/>
    <cellStyle name="Normal 44" xfId="7333" xr:uid="{640B99E2-695F-46FF-86ED-AE89735B102F}"/>
    <cellStyle name="Normal 45" xfId="7334" xr:uid="{2DF17EC1-2404-4F8C-8ED1-2CEBE0441C27}"/>
    <cellStyle name="Normal 46" xfId="7335" xr:uid="{D73F6D65-7B3E-4B07-AAF9-AD9D9463206E}"/>
    <cellStyle name="Normal 47" xfId="7336" xr:uid="{64402A39-A1CB-46F1-9DF0-45C2905CF4E9}"/>
    <cellStyle name="Normal 47 11 2" xfId="8464" xr:uid="{A3B463BD-D2E7-41C7-8C4E-1046F1278566}"/>
    <cellStyle name="Normal 47 11 2 2" xfId="12187" xr:uid="{696648C9-E999-4EF2-9376-78526537C94A}"/>
    <cellStyle name="Normal 47 11 2 2 2" xfId="13773" xr:uid="{EDE8A6FB-0698-4E6B-84FF-9DF5C558F494}"/>
    <cellStyle name="Normal 47 11 2 2 2 2" xfId="17762" xr:uid="{ABC12F63-02A7-4B8D-B61B-FB200629CBB8}"/>
    <cellStyle name="Normal 47 11 2 2 2 3" xfId="16505" xr:uid="{98DD3185-9EF4-4D58-9A00-7A7CE2B51E0D}"/>
    <cellStyle name="Normal 47 11 2 2 3" xfId="12983" xr:uid="{29CF65AA-1136-4DA9-948E-48580309AE02}"/>
    <cellStyle name="Normal 47 11 2 2 3 2" xfId="17262" xr:uid="{9D45A539-C20E-47DC-95F3-807B61BE3BC2}"/>
    <cellStyle name="Normal 47 11 2 2 4" xfId="15987" xr:uid="{858F638A-847A-40F0-9E34-03D73F9E1ACC}"/>
    <cellStyle name="Normal 47 11 2 3" xfId="13347" xr:uid="{A7FD3DE4-5F28-44F7-8AD5-9AD6C981CB3F}"/>
    <cellStyle name="Normal 47 11 2 3 2" xfId="17521" xr:uid="{13745119-15E0-4105-985E-BB6B2FA6284C}"/>
    <cellStyle name="Normal 47 11 2 3 3" xfId="16264" xr:uid="{787004F8-B6F4-4DC1-AE65-5C644BC3B028}"/>
    <cellStyle name="Normal 47 11 2 4" xfId="12555" xr:uid="{C5BD5747-C1F5-43B6-8B97-ED65B7BC27D6}"/>
    <cellStyle name="Normal 47 11 2 4 2" xfId="17021" xr:uid="{D4319015-674E-4F8E-902E-65ACCCDC0872}"/>
    <cellStyle name="Normal 47 11 2 5" xfId="15559" xr:uid="{ECE604C4-BD8C-4B8E-A647-E4D08963C689}"/>
    <cellStyle name="Normal 47 2" xfId="12115" xr:uid="{F02F046F-0A1D-4B33-BCC2-BC9C25263574}"/>
    <cellStyle name="Normal 47 2 2" xfId="13700" xr:uid="{E980AACA-7A52-4CF3-8E69-3E33F4D38BF8}"/>
    <cellStyle name="Normal 47 2 2 2" xfId="17709" xr:uid="{BC321353-EF5A-482E-BAAC-9250E8E0CF9B}"/>
    <cellStyle name="Normal 47 2 2 3" xfId="16452" xr:uid="{7A17A6FC-895B-4510-80F0-0A65DE8BA493}"/>
    <cellStyle name="Normal 47 2 3" xfId="12910" xr:uid="{3868CEF8-15F4-40FE-BA81-376FAF2C7B08}"/>
    <cellStyle name="Normal 47 2 3 2" xfId="17209" xr:uid="{D9BD0658-F1E8-471F-B51B-0745C4CD8444}"/>
    <cellStyle name="Normal 47 2 4" xfId="15914" xr:uid="{29F20CE9-A19B-4729-8B94-4154A8640102}"/>
    <cellStyle name="Normal 47 3" xfId="13278" xr:uid="{31F274DE-2CBE-4267-BED2-2830F57999B8}"/>
    <cellStyle name="Normal 47 3 2" xfId="17468" xr:uid="{489236CD-1CC4-4E89-B62B-E709B32F85AA}"/>
    <cellStyle name="Normal 47 3 3" xfId="16211" xr:uid="{1F56FCE2-ED73-4363-9D16-286D6D73D9BB}"/>
    <cellStyle name="Normal 47 4" xfId="14510" xr:uid="{A85D842E-9859-4E18-9288-C579052BE68B}"/>
    <cellStyle name="Normal 47 4 2" xfId="17962" xr:uid="{5F732A29-F707-4227-BBFD-6E059869EA2F}"/>
    <cellStyle name="Normal 47 4 3" xfId="16706" xr:uid="{E575529D-9EE6-463B-AD7A-AF5CFB0F77D0}"/>
    <cellStyle name="Normal 47 5" xfId="12485" xr:uid="{D67043F6-812B-414E-BFD8-09D6BC802C51}"/>
    <cellStyle name="Normal 47 5 2" xfId="16968" xr:uid="{DFEE4CF9-96F4-4AE4-9D63-3B314CF0BCDA}"/>
    <cellStyle name="Normal 47 6" xfId="15490" xr:uid="{1986C4D3-BF71-4BB1-BC4D-ED9D89EB210A}"/>
    <cellStyle name="Normal 48" xfId="7337" xr:uid="{F1E59A88-39CE-4206-9B41-EA4122FBB9AA}"/>
    <cellStyle name="Normal 48 2" xfId="12116" xr:uid="{1CEED515-C417-4532-9C2E-22425256B3BA}"/>
    <cellStyle name="Normal 48 2 2" xfId="13701" xr:uid="{47132C56-79C4-486F-9769-8A69C5AA7485}"/>
    <cellStyle name="Normal 48 2 2 2" xfId="17710" xr:uid="{18824E4B-B820-4421-A25B-A63DAAC062B1}"/>
    <cellStyle name="Normal 48 2 2 3" xfId="16453" xr:uid="{4B6EDC2D-1FBF-4DEB-8AFE-98867C267DEA}"/>
    <cellStyle name="Normal 48 2 3" xfId="12911" xr:uid="{D5AF2642-347D-4539-B20B-F6D5332A8319}"/>
    <cellStyle name="Normal 48 2 3 2" xfId="17210" xr:uid="{5E0B1B4E-5028-4583-A2EC-3DE7D8DC28D4}"/>
    <cellStyle name="Normal 48 2 4" xfId="15915" xr:uid="{001F3E70-6228-409D-8285-27953C2334CB}"/>
    <cellStyle name="Normal 48 3" xfId="13279" xr:uid="{42861F1F-E726-480F-BB1D-91FE4CFBF8B0}"/>
    <cellStyle name="Normal 48 3 2" xfId="17469" xr:uid="{7B36259C-E4E4-41ED-8879-7E55F0024386}"/>
    <cellStyle name="Normal 48 3 3" xfId="16212" xr:uid="{964D3D12-4A1B-48E8-BDAB-9F8C1B5E1B2D}"/>
    <cellStyle name="Normal 48 4" xfId="14511" xr:uid="{E84BA3C3-764C-4907-A1F5-B626CB22005C}"/>
    <cellStyle name="Normal 48 4 2" xfId="17963" xr:uid="{E8F462F6-D864-4472-81AF-5A7C364450E3}"/>
    <cellStyle name="Normal 48 4 3" xfId="16707" xr:uid="{2CA0160F-A8E8-4273-BE24-C8A2BB8CA6AF}"/>
    <cellStyle name="Normal 48 5" xfId="12486" xr:uid="{81C6D065-C386-41D8-AE8E-4B8A97133C61}"/>
    <cellStyle name="Normal 48 5 2" xfId="16969" xr:uid="{BFB234C5-282A-4063-9BAB-0B108E6B604A}"/>
    <cellStyle name="Normal 48 6" xfId="15491" xr:uid="{49843297-4811-4054-A33C-CD24FD9E16E5}"/>
    <cellStyle name="Normal 49" xfId="7338" xr:uid="{F7673D11-B8E7-44DA-9AB4-78AD8C3C6184}"/>
    <cellStyle name="Normal 5" xfId="26" xr:uid="{53DBD7F7-3D72-4EEE-A074-36DD013A9F2D}"/>
    <cellStyle name="Normal 5 10" xfId="8588" xr:uid="{F8D2672E-C7A9-4ADC-9C47-C5560F9D1442}"/>
    <cellStyle name="Normal 5 10 2" xfId="18487" xr:uid="{646A5DEC-6D92-44F1-854C-1C495FED747C}"/>
    <cellStyle name="Normal 5 11" xfId="65" xr:uid="{9CA8616A-DCD1-4C19-9B25-CBC95921CFB7}"/>
    <cellStyle name="Normal 5 2" xfId="409" xr:uid="{E1560AFE-B6CD-489E-BE81-FE64D5A1985F}"/>
    <cellStyle name="Normal 5 2 2" xfId="410" xr:uid="{3EB6135C-AAC3-4EE2-96F3-3B5384BD7A16}"/>
    <cellStyle name="Normal 5 2 2 2" xfId="7339" xr:uid="{7EAE04EB-D24A-48A7-98E4-7F969B73C9E7}"/>
    <cellStyle name="Normal 5 2 3" xfId="13899" xr:uid="{50083F21-8B35-4D32-B6F3-15BE80EA3B37}"/>
    <cellStyle name="Normal 5 2 4" xfId="13842" xr:uid="{E55D331A-73F1-48D4-9989-9724052E8093}"/>
    <cellStyle name="Normal 5 2 4 2" xfId="20157" xr:uid="{6E0D0FAE-B3F9-4A4F-977F-241147E793BC}"/>
    <cellStyle name="Normal 5 2 5" xfId="18221" xr:uid="{719D978C-4CE8-4AE8-B1AA-24C1563482DE}"/>
    <cellStyle name="Normal 5 2 6" xfId="18078" xr:uid="{3783D8AA-B558-44F6-B155-9D1CE55F8D49}"/>
    <cellStyle name="Normal 5 2 7" xfId="21557" xr:uid="{C7C31BF3-F5DF-4278-8268-3DAE00AE8D47}"/>
    <cellStyle name="Normal 5 2_Mida Property_WP_06.30.10" xfId="7340" xr:uid="{16D29684-0E57-42E4-8AC0-3F6003116A6C}"/>
    <cellStyle name="Normal 5 3" xfId="411" xr:uid="{7A1E6BE9-0053-4001-8B72-083508835A7C}"/>
    <cellStyle name="Normal 5 3 2" xfId="7341" xr:uid="{423A666F-1438-4131-A96C-B076AF48D942}"/>
    <cellStyle name="Normal 5 4" xfId="1172" xr:uid="{888EEC09-3E6A-4CE2-81F0-E9D76AE16AAA}"/>
    <cellStyle name="Normal 5 5" xfId="7342" xr:uid="{9BBD1543-1C7B-45D1-9E6B-0EDB37044F3E}"/>
    <cellStyle name="Normal 5 5 2" xfId="58" xr:uid="{5B0F80C6-1934-473A-A184-67799ADD1BEC}"/>
    <cellStyle name="Normal 5 5 2 2" xfId="8621" xr:uid="{EA06CC2D-E333-4FEA-A59B-E4A6D72F2794}"/>
    <cellStyle name="Normal 5 5 2 2 2" xfId="18100" xr:uid="{A3A00D00-CDF5-4488-9ECE-703FC87B98DE}"/>
    <cellStyle name="Normal 5 5 2 2 2 2" xfId="18148" xr:uid="{48B6BEC5-D1D7-4CFE-A72D-FD3AF35A185E}"/>
    <cellStyle name="Normal 5 5 2 2 3" xfId="18136" xr:uid="{79DC9A94-6DFC-4B0D-82C5-22361B60F37F}"/>
    <cellStyle name="Normal 5 5 2 2 4" xfId="20171" xr:uid="{89F789C6-4AFD-401B-9D73-0725A3BB6E68}"/>
    <cellStyle name="Normal 5 5 2 2 5" xfId="14758" xr:uid="{41FF6BAF-93F4-4DB2-B503-21B4ABE46F3F}"/>
    <cellStyle name="Normal 5 5 2 3" xfId="18085" xr:uid="{E201EFBA-ECB3-4677-B49D-251BB1E4AE15}"/>
    <cellStyle name="Normal 5 5 2 3 2" xfId="18130" xr:uid="{8B8B376C-9BB2-441D-8927-A768E599E313}"/>
    <cellStyle name="Normal 5 5 2 4" xfId="18095" xr:uid="{62F0BDD5-F661-4189-888D-585D92BA5C4A}"/>
    <cellStyle name="Normal 5 5 2 4 2" xfId="18142" xr:uid="{42657E87-3ED1-4CCE-A5B3-C4B34929D886}"/>
    <cellStyle name="Normal 5 5 2 5" xfId="18106" xr:uid="{DEF6C40E-FF18-4B28-A1C0-294460E07BF3}"/>
    <cellStyle name="Normal 5 5 2 5 2" xfId="18154" xr:uid="{4128DFEF-F0C7-4FCE-942B-A3BDA79965F1}"/>
    <cellStyle name="Normal 5 5 2 6" xfId="18124" xr:uid="{AD6E320E-9C80-4E47-867E-DD4218C4E639}"/>
    <cellStyle name="Normal 5 5 2 7" xfId="20130" xr:uid="{D676FA01-C6DB-471E-84F3-EFEFB6979DD3}"/>
    <cellStyle name="Normal 5 5 2 8" xfId="11780" xr:uid="{F778DCAF-1099-4225-82D9-D7822D3D293F}"/>
    <cellStyle name="Normal 5 5 3" xfId="12117" xr:uid="{05D5A637-AD44-4A14-9A57-A7E1E509E299}"/>
    <cellStyle name="Normal 5 5 3 2" xfId="13702" xr:uid="{82DE4198-EBDF-4A90-9362-04798E31D3B0}"/>
    <cellStyle name="Normal 5 5 3 2 2" xfId="17711" xr:uid="{75C6EBB0-27AE-43B4-B52C-1FC0B5243848}"/>
    <cellStyle name="Normal 5 5 3 2 3" xfId="16454" xr:uid="{568CC1B3-D709-4D94-8ED2-3CCA4A4CFE78}"/>
    <cellStyle name="Normal 5 5 3 3" xfId="12912" xr:uid="{D7F47832-3580-4F33-A9DA-5F8942F5E9C3}"/>
    <cellStyle name="Normal 5 5 3 3 2" xfId="17211" xr:uid="{540CDB00-62A9-486B-8BB7-8DD815E4E6B9}"/>
    <cellStyle name="Normal 5 5 3 4" xfId="15916" xr:uid="{8715315C-C1EB-4FFF-BB08-42937939CE6C}"/>
    <cellStyle name="Normal 5 5 4" xfId="13280" xr:uid="{E476AF77-5BBD-4DDA-A02F-A26364713F82}"/>
    <cellStyle name="Normal 5 5 4 2" xfId="17470" xr:uid="{92EA0940-818B-49FF-9319-CBDC9867F270}"/>
    <cellStyle name="Normal 5 5 4 3" xfId="16213" xr:uid="{E660A552-2A27-4BEF-8CAD-342D22067D80}"/>
    <cellStyle name="Normal 5 5 5" xfId="14512" xr:uid="{AE0DF22E-0B6D-42AE-986F-12E119D696F9}"/>
    <cellStyle name="Normal 5 5 5 2" xfId="17964" xr:uid="{E802A864-8874-4676-9D05-443C18CA611D}"/>
    <cellStyle name="Normal 5 5 5 3" xfId="16708" xr:uid="{D59DC81C-764C-4888-8D7F-90868623204A}"/>
    <cellStyle name="Normal 5 5 6" xfId="12487" xr:uid="{2DE82B3D-7FCF-4EB3-AC13-D242F958DF84}"/>
    <cellStyle name="Normal 5 5 6 2" xfId="16970" xr:uid="{CF416999-A685-41C9-AE1F-163F40CDBAAA}"/>
    <cellStyle name="Normal 5 5 7" xfId="15492" xr:uid="{7F7F1CD9-E8DE-4236-9A17-3F814D6C6FA5}"/>
    <cellStyle name="Normal 5 6" xfId="8488" xr:uid="{66B2683D-50FD-49AC-BE31-54B564A44D1B}"/>
    <cellStyle name="Normal 5 6 2" xfId="13898" xr:uid="{D507E80E-AA94-4671-B494-6B99C16C0358}"/>
    <cellStyle name="Normal 5 7" xfId="408" xr:uid="{321F28C8-BF23-4CFC-8E7B-B5618DD17656}"/>
    <cellStyle name="Normal 5 8" xfId="8540" xr:uid="{ADCAD8C3-6652-4024-B54E-0A61A10D5E80}"/>
    <cellStyle name="Normal 5 8 2" xfId="20207" xr:uid="{259E88B2-991C-40FB-88B3-1F2E62244E59}"/>
    <cellStyle name="Normal 5 8 3" xfId="18488" xr:uid="{9A1F6C99-9B42-4AA2-B0EC-8A2B4DFD61FE}"/>
    <cellStyle name="Normal 5 8 4" xfId="20351" xr:uid="{7E123749-D782-4613-9674-AFF08C5FD99E}"/>
    <cellStyle name="Normal 5 8 5" xfId="21753" xr:uid="{17F15BD0-AB1E-461F-A0B8-0CB9F0ED9A17}"/>
    <cellStyle name="Normal 5 8 6" xfId="21693" xr:uid="{FB745957-D420-415E-BED5-77B27D34B85D}"/>
    <cellStyle name="Normal 5 8 7" xfId="18047" xr:uid="{83974105-2326-473A-846A-AFE8D19E2DE1}"/>
    <cellStyle name="Normal 5 9" xfId="8566" xr:uid="{E7FF26AD-B26D-45AB-AE13-D7A5A78B5EA0}"/>
    <cellStyle name="Normal 5 9 2" xfId="20321" xr:uid="{3270923A-1756-41F0-9D8A-2FC9CCCAE550}"/>
    <cellStyle name="Normal 5 9 3" xfId="18521" xr:uid="{E0A6BDD9-85A5-4EC3-8DA1-F624C8E7C0F0}"/>
    <cellStyle name="Normal 5_2010" xfId="7343" xr:uid="{81B15DC2-2937-420A-9E67-970AAAF9180E}"/>
    <cellStyle name="Normal 50" xfId="7344" xr:uid="{0556838F-8279-4793-8E49-9D4B7A1E180B}"/>
    <cellStyle name="Normal 51" xfId="8400" xr:uid="{1D612E19-6063-4D1B-A11D-907CC6180410}"/>
    <cellStyle name="Normal 51 2" xfId="8404" xr:uid="{A77ED1AC-F928-4A57-B564-A7074A8C9253}"/>
    <cellStyle name="Normal 51 2 2" xfId="8430" xr:uid="{EDBAA852-DE5B-4064-9590-E5F3C39B4ADA}"/>
    <cellStyle name="Normal 51 2 3" xfId="12140" xr:uid="{37D8E152-7B2B-4CBA-8C6E-0318313AF119}"/>
    <cellStyle name="Normal 51 2 3 2" xfId="13725" xr:uid="{49D31688-7438-4B95-A139-4B1B8B4E10DF}"/>
    <cellStyle name="Normal 51 2 3 2 2" xfId="17730" xr:uid="{201C8F73-997B-4409-A764-21766674AEDE}"/>
    <cellStyle name="Normal 51 2 3 2 3" xfId="16473" xr:uid="{1F2DD274-30F9-4D17-BDF7-EB63552F90E7}"/>
    <cellStyle name="Normal 51 2 3 3" xfId="12935" xr:uid="{3D7645C2-2BD9-498D-B557-708C48BE0F4F}"/>
    <cellStyle name="Normal 51 2 3 3 2" xfId="17230" xr:uid="{7129442C-5AEB-4995-81BE-BD3C008C032A}"/>
    <cellStyle name="Normal 51 2 3 4" xfId="15939" xr:uid="{3C46517F-DA5E-4DCC-A6A1-8D6A644A1628}"/>
    <cellStyle name="Normal 51 2 4" xfId="13303" xr:uid="{7C792CFB-C3C8-4D08-8FEE-58F38AFFD1E8}"/>
    <cellStyle name="Normal 51 2 4 2" xfId="17489" xr:uid="{8BBB2D89-868E-4788-AD6A-76419E48B763}"/>
    <cellStyle name="Normal 51 2 4 3" xfId="16232" xr:uid="{4F06EC76-4E26-46AE-976B-69A7BFAF9A48}"/>
    <cellStyle name="Normal 51 2 5" xfId="14713" xr:uid="{3B5ECA7F-FE49-427B-BC51-A7AD91A912F4}"/>
    <cellStyle name="Normal 51 2 5 2" xfId="17983" xr:uid="{04C9D8E2-AB14-4E8D-A666-2819AB42E10F}"/>
    <cellStyle name="Normal 51 2 5 3" xfId="16727" xr:uid="{806AD23A-B32F-4711-BF28-13B854C220C6}"/>
    <cellStyle name="Normal 51 2 6" xfId="12511" xr:uid="{67F9A37F-C022-48F3-9123-9A524C7898AF}"/>
    <cellStyle name="Normal 51 2 6 2" xfId="16989" xr:uid="{DD1C2831-BF55-4237-B4A7-85A7AEE545FE}"/>
    <cellStyle name="Normal 51 2 7" xfId="15515" xr:uid="{F8C96165-3AF3-4343-A3A7-8BF87BD4F9E9}"/>
    <cellStyle name="Normal 51 3" xfId="12136" xr:uid="{1261CB89-ED36-48A3-BDF5-5D90A34975D7}"/>
    <cellStyle name="Normal 51 3 2" xfId="13721" xr:uid="{5BF3BA66-DF44-478F-83D1-4ED3BAB2507C}"/>
    <cellStyle name="Normal 51 3 2 2" xfId="17726" xr:uid="{C8F603D8-7AA5-4BDA-B92C-F93C2A586FAA}"/>
    <cellStyle name="Normal 51 3 2 3" xfId="16469" xr:uid="{F5C70C8A-A7D9-4EBF-8B2D-3C7C20FF5C35}"/>
    <cellStyle name="Normal 51 3 3" xfId="12931" xr:uid="{3DBE67CC-B1EC-4C20-967F-628404C082A4}"/>
    <cellStyle name="Normal 51 3 3 2" xfId="17226" xr:uid="{6C473AC1-084F-41B1-82FA-A3F8D011F7C0}"/>
    <cellStyle name="Normal 51 3 4" xfId="15935" xr:uid="{FC63A9B6-F35C-4EA6-8750-81D54CA90D76}"/>
    <cellStyle name="Normal 51 4" xfId="13299" xr:uid="{9EA14F0F-BC9A-470E-AC36-1148CF21A1DC}"/>
    <cellStyle name="Normal 51 4 2" xfId="17485" xr:uid="{2BE3ADFA-C5C5-41E4-85EC-320D7A5BCEA4}"/>
    <cellStyle name="Normal 51 4 3" xfId="16228" xr:uid="{6FD3BAEE-3DEB-495F-A4E0-049D9208A9CF}"/>
    <cellStyle name="Normal 51 5" xfId="14709" xr:uid="{1FF50060-9AB8-4DBF-94BA-D18A33B3D1BA}"/>
    <cellStyle name="Normal 51 5 2" xfId="17979" xr:uid="{52CF4823-5705-4C4B-8070-14CCB2CD3108}"/>
    <cellStyle name="Normal 51 5 3" xfId="16723" xr:uid="{F87FE8E9-296B-430E-9A27-C7836172664E}"/>
    <cellStyle name="Normal 51 6" xfId="12507" xr:uid="{269912B7-B692-4938-A901-633DDE0A0118}"/>
    <cellStyle name="Normal 51 6 2" xfId="16985" xr:uid="{074C941E-47E1-4E02-89F2-4A7DFCE268D1}"/>
    <cellStyle name="Normal 51 7" xfId="15511" xr:uid="{F2F4B396-A31D-4C2B-9F3F-8F83281D5FFF}"/>
    <cellStyle name="Normal 52" xfId="8406" xr:uid="{589B416B-3D10-42C3-B2E4-655030EE0596}"/>
    <cellStyle name="Normal 52 2" xfId="12142" xr:uid="{C1A5B69E-3EAB-43DC-A20E-0F0B59541E33}"/>
    <cellStyle name="Normal 52 2 2" xfId="13727" xr:uid="{54711250-8C9D-4417-89A2-58F0522AF8C1}"/>
    <cellStyle name="Normal 52 2 2 2" xfId="17731" xr:uid="{85D2631A-4DB2-47BD-BA66-AA7259E6BCD8}"/>
    <cellStyle name="Normal 52 2 2 3" xfId="16474" xr:uid="{307A7BBE-7B41-4239-BD94-E3107EE8F1B9}"/>
    <cellStyle name="Normal 52 2 3" xfId="14762" xr:uid="{B0AC4E2A-9989-469C-92E9-F31B8097E09E}"/>
    <cellStyle name="Normal 52 2 3 2" xfId="18013" xr:uid="{F13E8C89-2EC3-4F1C-876D-94499E560CBB}"/>
    <cellStyle name="Normal 52 2 3 3" xfId="16757" xr:uid="{7B5AB021-B5F0-4BE3-B85D-47DA8AC0CB6A}"/>
    <cellStyle name="Normal 52 2 4" xfId="12937" xr:uid="{B9E0A04A-9E7F-4A2A-93ED-E2629F26DA8A}"/>
    <cellStyle name="Normal 52 2 4 2" xfId="17231" xr:uid="{4222DC22-709F-4DE9-9D5D-2EC569F759E8}"/>
    <cellStyle name="Normal 52 2 5" xfId="15941" xr:uid="{0B74B359-7760-4B08-BF0F-7C31B65D4729}"/>
    <cellStyle name="Normal 52 3" xfId="13304" xr:uid="{6002622F-9189-4D8E-A04F-96F281D9E6D5}"/>
    <cellStyle name="Normal 52 3 2" xfId="17490" xr:uid="{4A88E68D-F69C-462B-B19C-98C62F0D2B98}"/>
    <cellStyle name="Normal 52 3 3" xfId="16233" xr:uid="{9A95DDD2-A248-4008-BF75-47DD720B88E4}"/>
    <cellStyle name="Normal 52 4" xfId="14715" xr:uid="{291FBA01-3C00-49FE-A0D7-6300A579305A}"/>
    <cellStyle name="Normal 52 4 2" xfId="17984" xr:uid="{1A2B1F8E-ADCA-43BF-8DDF-EB6D236B4E5F}"/>
    <cellStyle name="Normal 52 4 3" xfId="16728" xr:uid="{87241CF9-C1E2-4648-825A-6FE5DDB617F2}"/>
    <cellStyle name="Normal 52 5" xfId="12512" xr:uid="{074B3DEF-3606-4010-B182-15B04020F600}"/>
    <cellStyle name="Normal 52 5 2" xfId="16990" xr:uid="{6047F10C-8CF9-4C3B-A5D3-0B98E21AD4B2}"/>
    <cellStyle name="Normal 52 6" xfId="15516" xr:uid="{5C0235AF-9111-4777-9622-C06C6B967532}"/>
    <cellStyle name="Normal 53" xfId="8413" xr:uid="{9585C4B8-EF39-4168-93DB-9085D11B2A33}"/>
    <cellStyle name="Normal 53 2" xfId="12149" xr:uid="{CBA8AE2F-98AF-4C2C-9FF8-062900325A4B}"/>
    <cellStyle name="Normal 53 2 2" xfId="13734" xr:uid="{B7F74E41-CCB0-4164-847A-BA025101F2DC}"/>
    <cellStyle name="Normal 53 2 2 2" xfId="17738" xr:uid="{05BC9C2F-BC6D-4288-8E9A-82CA49D71320}"/>
    <cellStyle name="Normal 53 2 2 3" xfId="16481" xr:uid="{DC6C363D-86E9-40A6-8AEC-8AF41CE5EB89}"/>
    <cellStyle name="Normal 53 2 3" xfId="12944" xr:uid="{FDC40C2D-ADC6-4207-9663-9823A4726DD6}"/>
    <cellStyle name="Normal 53 2 3 2" xfId="17238" xr:uid="{26B8ACD8-7E24-447D-B0D2-098D4079C25F}"/>
    <cellStyle name="Normal 53 2 4" xfId="15948" xr:uid="{3F1DFECE-00F2-43CB-A96A-68F3643AF41A}"/>
    <cellStyle name="Normal 53 3" xfId="13311" xr:uid="{594142E3-7EF2-4134-868D-1E9A20B9DA66}"/>
    <cellStyle name="Normal 53 3 2" xfId="17497" xr:uid="{AFF2B57B-7C05-4216-B542-DA7BFDB0121E}"/>
    <cellStyle name="Normal 53 3 3" xfId="16240" xr:uid="{D48AF544-0A11-4C8F-A4DD-1A52B5FA1CD8}"/>
    <cellStyle name="Normal 53 4" xfId="14722" xr:uid="{E57EDE55-55FC-45A6-89D7-7855A0773411}"/>
    <cellStyle name="Normal 53 4 2" xfId="17991" xr:uid="{B6244A31-88AB-4982-8031-67A913498D1E}"/>
    <cellStyle name="Normal 53 4 3" xfId="16735" xr:uid="{2E11FE46-BAB2-4415-9941-B53A1A2B3C71}"/>
    <cellStyle name="Normal 53 5" xfId="12519" xr:uid="{199F134B-CBBE-4700-A669-435B23B448D2}"/>
    <cellStyle name="Normal 53 5 2" xfId="16997" xr:uid="{75E376BE-F409-484D-9A6B-FF1A7E6CAF21}"/>
    <cellStyle name="Normal 53 6" xfId="15523" xr:uid="{33134F8D-5476-438D-8F4F-BA733982FD45}"/>
    <cellStyle name="Normal 54" xfId="8414" xr:uid="{53C86D5C-237D-4DE4-A33A-C3996FABB16C}"/>
    <cellStyle name="Normal 54 2" xfId="12150" xr:uid="{AD2E9EF7-0E05-4567-8D3D-CE05819B79B8}"/>
    <cellStyle name="Normal 54 2 2" xfId="13735" xr:uid="{90BD0D35-8C19-48E8-97B9-DAE59DC0DB7D}"/>
    <cellStyle name="Normal 54 2 2 2" xfId="17739" xr:uid="{FDCDBC98-C9C0-43C1-8C73-1B090F06ACFE}"/>
    <cellStyle name="Normal 54 2 2 3" xfId="16482" xr:uid="{26026CEC-C41A-4FEC-B18B-A07743DD5549}"/>
    <cellStyle name="Normal 54 2 3" xfId="12945" xr:uid="{B8494691-E314-43A6-BB7F-38948CCA1F02}"/>
    <cellStyle name="Normal 54 2 3 2" xfId="17239" xr:uid="{579F3ABD-8968-4F34-9355-8A7EE624C497}"/>
    <cellStyle name="Normal 54 2 4" xfId="15949" xr:uid="{D791F919-59E1-463C-AA6A-5312B3C9F272}"/>
    <cellStyle name="Normal 54 3" xfId="13312" xr:uid="{32EBCD30-05DC-47AB-9B3A-D75E0E2CAF74}"/>
    <cellStyle name="Normal 54 3 2" xfId="17498" xr:uid="{458204E0-D7F4-4A2B-B3C4-2C3740942D36}"/>
    <cellStyle name="Normal 54 3 3" xfId="16241" xr:uid="{CC7A0E60-1379-471C-9BE4-8F9716172AAE}"/>
    <cellStyle name="Normal 54 4" xfId="14723" xr:uid="{A4134A97-8A80-4F88-9997-9521EB66E0F4}"/>
    <cellStyle name="Normal 54 4 2" xfId="17992" xr:uid="{FDA79571-0FF1-42CD-BB44-30CF1A797BE0}"/>
    <cellStyle name="Normal 54 4 3" xfId="16736" xr:uid="{F9BA73EF-C203-4AD8-8A4D-739568EC0F48}"/>
    <cellStyle name="Normal 54 5" xfId="12520" xr:uid="{771BC760-D90B-4FB8-AC07-28FF3F3F7D9B}"/>
    <cellStyle name="Normal 54 5 2" xfId="16998" xr:uid="{76DD0477-E7CE-4DB5-AA35-5A34E870F355}"/>
    <cellStyle name="Normal 54 6" xfId="15524" xr:uid="{D2881499-7B18-4A4A-BE4D-AA6146804C15}"/>
    <cellStyle name="Normal 55" xfId="8417" xr:uid="{509169E1-226F-4077-A4A3-514EA80FF9E4}"/>
    <cellStyle name="Normal 55 2" xfId="12153" xr:uid="{40617E66-A058-46FA-B5C2-1BCB006832CE}"/>
    <cellStyle name="Normal 55 2 2" xfId="13738" xr:uid="{6945C2E1-ECF5-43E0-95F3-3BB451170AF7}"/>
    <cellStyle name="Normal 55 2 2 2" xfId="17742" xr:uid="{E13E17A5-9E78-4821-A5BE-1A2CE51AD0BD}"/>
    <cellStyle name="Normal 55 2 2 3" xfId="16485" xr:uid="{940E4B0E-BEF2-43A0-AC11-0D065A2404C7}"/>
    <cellStyle name="Normal 55 2 3" xfId="12948" xr:uid="{01242EB5-9DB7-4452-BD11-9B4C5BE3D204}"/>
    <cellStyle name="Normal 55 2 3 2" xfId="17242" xr:uid="{9F35B9E6-DD8A-49F6-B673-572EC15AFF7C}"/>
    <cellStyle name="Normal 55 2 4" xfId="15952" xr:uid="{543211C5-39A6-4D37-967B-666E187C4F68}"/>
    <cellStyle name="Normal 55 3" xfId="13315" xr:uid="{0ADA868B-4371-4B58-BB8C-8EF10B09FAC9}"/>
    <cellStyle name="Normal 55 3 2" xfId="17501" xr:uid="{2DA99E90-93FA-4F35-A7EF-4007C52F491A}"/>
    <cellStyle name="Normal 55 3 3" xfId="16244" xr:uid="{280D079B-2C29-4AD2-A934-C782A62ECA42}"/>
    <cellStyle name="Normal 55 4" xfId="14726" xr:uid="{4C80FE7C-C532-40AD-A5AA-771B92D099B5}"/>
    <cellStyle name="Normal 55 4 2" xfId="17995" xr:uid="{B2C5B121-4031-4ECD-B661-6A36702E8082}"/>
    <cellStyle name="Normal 55 4 3" xfId="16739" xr:uid="{7D29257C-FE2F-4E07-908C-8B9432A55C4B}"/>
    <cellStyle name="Normal 55 5" xfId="12523" xr:uid="{D6FA1682-5282-40D3-A19B-9DFDD2E226FF}"/>
    <cellStyle name="Normal 55 5 2" xfId="17001" xr:uid="{FE247E9F-7F6B-4BF3-986E-6AD2D37E08F2}"/>
    <cellStyle name="Normal 55 6" xfId="15527" xr:uid="{4D92D588-2362-48CB-AD3B-C62FA2C7E8E4}"/>
    <cellStyle name="Normal 55 6 2" xfId="21638" xr:uid="{64EE50F5-8384-493C-89C4-6C80AB20A59D}"/>
    <cellStyle name="Normal 56" xfId="8426" xr:uid="{5AABF785-539C-4D51-8173-BFB92267E7B4}"/>
    <cellStyle name="Normal 56 2" xfId="12160" xr:uid="{39F3C88E-72DD-485A-A269-94D127CBF60A}"/>
    <cellStyle name="Normal 56 2 2" xfId="13746" xr:uid="{8B8AAC91-BE59-45CD-8EC8-C8C5261E0B71}"/>
    <cellStyle name="Normal 56 2 2 2" xfId="17746" xr:uid="{2219A078-2F0D-47F7-8B79-547C7ED40AEF}"/>
    <cellStyle name="Normal 56 2 2 3" xfId="16489" xr:uid="{66E9CEF0-3704-4DA1-B04D-90E1B36D5674}"/>
    <cellStyle name="Normal 56 2 3" xfId="12956" xr:uid="{A221CFE9-A770-4A27-98BE-5CF47F5445DA}"/>
    <cellStyle name="Normal 56 2 3 2" xfId="17246" xr:uid="{450C14F7-F971-4F8B-8E57-358D6E267633}"/>
    <cellStyle name="Normal 56 2 4" xfId="15960" xr:uid="{036B150F-CC56-48AA-809A-D0915BB03D80}"/>
    <cellStyle name="Normal 56 3" xfId="13322" xr:uid="{6019EF34-F535-4515-914E-F0144D042603}"/>
    <cellStyle name="Normal 56 3 2" xfId="17505" xr:uid="{043DFD58-F24C-4491-923F-5215B1A92C56}"/>
    <cellStyle name="Normal 56 3 3" xfId="16248" xr:uid="{72F2B974-C538-451A-A6C1-F2180A0EE7E0}"/>
    <cellStyle name="Normal 56 4" xfId="14733" xr:uid="{90A66CCD-C106-41CE-BE85-231EC9F4414B}"/>
    <cellStyle name="Normal 56 4 2" xfId="17998" xr:uid="{47C8E7BE-ECD4-4964-A8B6-FFF3CF324B8B}"/>
    <cellStyle name="Normal 56 4 3" xfId="16742" xr:uid="{BEEFFEF2-F80C-4582-BC29-15F5B0C477DD}"/>
    <cellStyle name="Normal 56 5" xfId="12530" xr:uid="{7BD71E81-61C5-41AD-89BF-0B912BCD44DA}"/>
    <cellStyle name="Normal 56 5 2" xfId="17005" xr:uid="{113BF8D0-1C6F-4948-A413-21742E2D7E5D}"/>
    <cellStyle name="Normal 56 6" xfId="15534" xr:uid="{772882F0-3946-4777-B7FE-9DCD9C8DEAF2}"/>
    <cellStyle name="Normal 57" xfId="8428" xr:uid="{EEB2910B-2051-42F3-8038-BF8F7E22D736}"/>
    <cellStyle name="Normal 57 2" xfId="12162" xr:uid="{3298596B-66FC-4A91-B614-18E660A4494B}"/>
    <cellStyle name="Normal 57 2 2" xfId="13748" xr:uid="{6B423C82-E4E0-4BEB-9454-D44FBB553867}"/>
    <cellStyle name="Normal 57 2 2 2" xfId="17748" xr:uid="{8D4B7062-7CAF-46B1-A05B-BBCAFED14CF9}"/>
    <cellStyle name="Normal 57 2 2 3" xfId="16491" xr:uid="{10F0331F-FD3D-4402-B9DD-5FAC723A0705}"/>
    <cellStyle name="Normal 57 2 3" xfId="12958" xr:uid="{D31698A5-3F03-4A00-8C16-9302707CE253}"/>
    <cellStyle name="Normal 57 2 3 2" xfId="17248" xr:uid="{08D083E7-AC6F-4446-93F1-294FB5DF3939}"/>
    <cellStyle name="Normal 57 2 4" xfId="15962" xr:uid="{11E5D28B-204C-404A-AE6B-E5380EDA28AC}"/>
    <cellStyle name="Normal 57 3" xfId="13324" xr:uid="{929C0A54-B391-4898-8838-EA3B0B33CBA1}"/>
    <cellStyle name="Normal 57 3 2" xfId="17507" xr:uid="{7C6DCB61-97AE-4EA3-A00E-870040AB53CF}"/>
    <cellStyle name="Normal 57 3 3" xfId="16250" xr:uid="{92D833B7-3618-4862-9A85-E67FC3FA9458}"/>
    <cellStyle name="Normal 57 4" xfId="14735" xr:uid="{9DC26191-0AA1-475A-B134-27F25637F8C0}"/>
    <cellStyle name="Normal 57 4 2" xfId="18000" xr:uid="{3C232D90-6713-4936-992B-7CBC0ABBCC3A}"/>
    <cellStyle name="Normal 57 4 3" xfId="16744" xr:uid="{4A995280-D158-4824-84C0-7603E9E3BED8}"/>
    <cellStyle name="Normal 57 5" xfId="12532" xr:uid="{8406C82B-6B19-4EDF-A8B9-F80A737EF8F1}"/>
    <cellStyle name="Normal 57 5 2" xfId="17007" xr:uid="{02CB7ECB-B24A-4D38-8EE7-1CE175A87C16}"/>
    <cellStyle name="Normal 57 6" xfId="15536" xr:uid="{2B49160C-6AE5-4DB8-9E5F-B28D733FAB3D}"/>
    <cellStyle name="Normal 58" xfId="8474" xr:uid="{3B80A1E6-A379-42C8-B88A-2183525D99A7}"/>
    <cellStyle name="Normal 58 2" xfId="14747" xr:uid="{F91B9B8E-EA05-4546-8DEF-89AEC063D7DC}"/>
    <cellStyle name="Normal 58 2 2" xfId="18007" xr:uid="{ABFA59CC-D815-4BCE-A38E-64925A45BBDE}"/>
    <cellStyle name="Normal 58 2 3" xfId="16751" xr:uid="{937D5B58-493B-4477-8E4E-2793DB3B6492}"/>
    <cellStyle name="Normal 59" xfId="8476" xr:uid="{C4D8431B-FBF4-4519-8E41-47338A59A984}"/>
    <cellStyle name="Normal 59 2" xfId="14756" xr:uid="{226FBE63-46FD-481C-8FFC-50E35C23029C}"/>
    <cellStyle name="Normal 6" xfId="27" xr:uid="{37925D99-80B7-445C-84D4-CED6390FF7FA}"/>
    <cellStyle name="Normal 6 2" xfId="1173" xr:uid="{4CC04301-A4BC-46C8-AF87-D8194D5A10F0}"/>
    <cellStyle name="Normal 6 2 2" xfId="18234" xr:uid="{31108C15-59C1-46DE-9914-73ED4B7AECFB}"/>
    <cellStyle name="Normal 6 2 2 2" xfId="20225" xr:uid="{F2C7EB46-67BA-49C3-8818-6A518CA04398}"/>
    <cellStyle name="Normal 6 2 2 3" xfId="18529" xr:uid="{4C642245-759B-4D7C-8FF1-1707B6254C96}"/>
    <cellStyle name="Normal 6 2 3" xfId="18069" xr:uid="{2FEDE845-B126-4ED9-B165-AC48E052F796}"/>
    <cellStyle name="Normal 6 2 4" xfId="14736" xr:uid="{9DE9292D-3D73-40EA-A5C5-1E6AD57005DA}"/>
    <cellStyle name="Normal 6 3" xfId="413" xr:uid="{D9167C1B-6C93-4E00-81A1-CEC7FF9A4280}"/>
    <cellStyle name="Normal 6 4" xfId="8541" xr:uid="{E5A7DF1D-8258-4214-88EA-102085B274CC}"/>
    <cellStyle name="Normal 6 4 2" xfId="20316" xr:uid="{9F6C9088-C15D-443E-91C4-C1B6A51C0A10}"/>
    <cellStyle name="Normal 6 4 3" xfId="13900" xr:uid="{982AFAA1-54C1-4A90-8830-600C50A70D88}"/>
    <cellStyle name="Normal 6 5" xfId="412" xr:uid="{EDB310FD-6627-41AB-9310-51A3A8B5F1F8}"/>
    <cellStyle name="Normal 6 5 2" xfId="13837" xr:uid="{28DFD121-9866-4892-88C0-5CAF225E556E}"/>
    <cellStyle name="Normal 6 5 3" xfId="20155" xr:uid="{48555E79-17E9-40A3-B538-B0E20B09018F}"/>
    <cellStyle name="Normal 6 5 4" xfId="13828" xr:uid="{3450B63D-70FC-43E8-9838-9F940CD89BE3}"/>
    <cellStyle name="Normal 6 6" xfId="8589" xr:uid="{744E8CD0-EB72-4DD1-8AF6-9CBA7A3319FE}"/>
    <cellStyle name="Normal 6 6 2" xfId="20220" xr:uid="{64EE2390-EFEF-4C31-9042-EDCB1374D85E}"/>
    <cellStyle name="Normal 6 6 3" xfId="18484" xr:uid="{9FA26587-1254-400A-BDF7-B20E18C11F66}"/>
    <cellStyle name="Normal 6 6 4" xfId="18222" xr:uid="{8DF2D031-4BDE-4D71-AF17-64642152A87A}"/>
    <cellStyle name="Normal 6 7" xfId="67" xr:uid="{CF85734E-9CDE-4D22-9030-3031BA3E95F8}"/>
    <cellStyle name="Normal 6 7 2" xfId="21754" xr:uid="{3F833B17-4CEC-4B9B-80CB-057D40456D74}"/>
    <cellStyle name="Normal 6 7 3" xfId="21688" xr:uid="{A052BA9D-1EBC-428F-AC88-1685FA39B6BC}"/>
    <cellStyle name="Normal 6 7 4" xfId="18051" xr:uid="{4A41196B-EABC-40D2-9F05-89DFB1459187}"/>
    <cellStyle name="Normal 6 8" xfId="21565" xr:uid="{C5CF5BD4-A6C6-44AF-8F5C-03C7BB651A80}"/>
    <cellStyle name="Normal 60" xfId="8491" xr:uid="{06B62A1B-C974-4B0F-AF03-48B53B42ECF4}"/>
    <cellStyle name="Normal 60 2" xfId="12200" xr:uid="{F504E756-D5F1-495F-898F-6B823FF840AC}"/>
    <cellStyle name="Normal 60 2 2" xfId="13790" xr:uid="{3A095FE7-5025-43FD-A081-0B4B6EC0F057}"/>
    <cellStyle name="Normal 60 2 2 2" xfId="17771" xr:uid="{931491A5-E593-4890-96E0-82CD67B5B73D}"/>
    <cellStyle name="Normal 60 2 2 3" xfId="16514" xr:uid="{3B25E661-0A7F-4C6D-A114-66C0C52F1FAC}"/>
    <cellStyle name="Normal 60 2 3" xfId="13000" xr:uid="{D0E78118-8C74-4767-A715-2B4AB67B4FD5}"/>
    <cellStyle name="Normal 60 2 3 2" xfId="17271" xr:uid="{F5804351-9301-468B-9928-DB318D1469BC}"/>
    <cellStyle name="Normal 60 2 4" xfId="16004" xr:uid="{B650F767-67A7-4491-B9B4-5296B6DE154E}"/>
    <cellStyle name="Normal 60 3" xfId="13356" xr:uid="{2EE1B91A-D03E-48EB-AE79-19938E4C876E}"/>
    <cellStyle name="Normal 60 3 2" xfId="17530" xr:uid="{293BD346-0D63-4EBB-AA72-756200C80BB3}"/>
    <cellStyle name="Normal 60 3 3" xfId="16273" xr:uid="{8FF764A2-49BF-46C1-9086-9C68C9614B2B}"/>
    <cellStyle name="Normal 60 4" xfId="13844" xr:uid="{71000D6D-A548-45BA-9A46-6AEBBC2D8809}"/>
    <cellStyle name="Normal 60 4 2" xfId="20159" xr:uid="{71D8C067-C407-4774-8133-1BFE59B4DB5A}"/>
    <cellStyle name="Normal 60 5" xfId="12566" xr:uid="{2F5CF678-0677-4D2E-AD68-A15B7992E7E7}"/>
    <cellStyle name="Normal 60 5 2" xfId="17030" xr:uid="{8603D515-CD11-4BF8-8156-B856DFB4ED1D}"/>
    <cellStyle name="Normal 60 6" xfId="15570" xr:uid="{B4C0E6DC-58B3-4DA3-B50D-B47DB9795429}"/>
    <cellStyle name="Normal 61" xfId="111" xr:uid="{B494F71A-26E8-4B2A-BBC1-75C894E17A20}"/>
    <cellStyle name="Normal 61 2" xfId="8632" xr:uid="{E92E7190-50C4-432F-985B-331F5A0A2BCB}"/>
    <cellStyle name="Normal 61 2 2" xfId="20177" xr:uid="{6600F97E-99B3-4A5E-A0E1-555FCA20DF01}"/>
    <cellStyle name="Normal 61 3" xfId="14775" xr:uid="{C9332891-3524-43BD-A831-328721C99CB6}"/>
    <cellStyle name="Normal 62" xfId="431" xr:uid="{F2A14213-9BA7-4C61-84CD-4432971FE8ED}"/>
    <cellStyle name="Normal 62 2" xfId="8635" xr:uid="{C6591F59-14AE-44C9-9C7C-A585D9FCA607}"/>
    <cellStyle name="Normal 62 2 2" xfId="18028" xr:uid="{F1695E04-E7ED-44BD-9F6E-325262A2F737}"/>
    <cellStyle name="Normal 62 3" xfId="20346" xr:uid="{9611A2AC-1354-418C-AFEC-0D1F279127A9}"/>
    <cellStyle name="Normal 62 4" xfId="16774" xr:uid="{26463406-635A-4952-9AA6-A070AC1B409C}"/>
    <cellStyle name="Normal 62 5" xfId="14982" xr:uid="{135E755F-DD0E-42C8-9E49-DC5819FE7964}"/>
    <cellStyle name="Normal 63" xfId="8512" xr:uid="{E162500F-06DA-4193-A2BA-A513CB5A141E}"/>
    <cellStyle name="Normal 63 2" xfId="10149" xr:uid="{936C83D3-61BE-465E-A04E-F30AA211CF44}"/>
    <cellStyle name="Normal 63 2 2" xfId="20335" xr:uid="{B455E5F2-5538-4293-9914-85D8C2AEF380}"/>
    <cellStyle name="Normal 63 3" xfId="13813" xr:uid="{4E8FF5C0-B731-4196-8B0C-9E9E97A275A6}"/>
    <cellStyle name="Normal 64" xfId="8501" xr:uid="{D0FFE7E9-112B-4BC9-80F7-7D674B855FD6}"/>
    <cellStyle name="Normal 64 2" xfId="10144" xr:uid="{5B4CD2E4-104B-4D51-AC72-2B8FC043CA97}"/>
    <cellStyle name="Normal 64 2 2" xfId="20312" xr:uid="{55A792C0-D46B-4AE2-BA1B-AC92D7F6F969}"/>
    <cellStyle name="Normal 64 3" xfId="13971" xr:uid="{16FF5C47-34DC-4D81-91A7-F381FDFEDA8A}"/>
    <cellStyle name="Normal 65" xfId="8508" xr:uid="{22FDF090-F3C2-4C53-81C9-F316B59DCB7C}"/>
    <cellStyle name="Normal 65 2" xfId="10147" xr:uid="{758E5A13-81B2-4B3A-9770-CFFF19C85345}"/>
    <cellStyle name="Normal 65 2 2" xfId="13840" xr:uid="{31515938-2280-4C7C-A8CF-99A2A2DA3D36}"/>
    <cellStyle name="Normal 65 3" xfId="18031" xr:uid="{B3D0B76D-D585-46F1-937E-342EB7280B8F}"/>
    <cellStyle name="Normal 65 4" xfId="20357" xr:uid="{0579FD98-EF3D-40E9-98B8-C15003514C7D}"/>
    <cellStyle name="Normal 65 5" xfId="16777" xr:uid="{73109533-6C97-456B-BBF9-FDF504583059}"/>
    <cellStyle name="Normal 65 6" xfId="21829" xr:uid="{913F9A90-67D6-4CFF-AFF0-4A0776E26986}"/>
    <cellStyle name="Normal 65 7" xfId="16009" xr:uid="{7343CBF8-67B7-460D-B322-29189069415D}"/>
    <cellStyle name="Normal 66" xfId="8517" xr:uid="{C43569A6-7E7F-4718-9F84-82BA4F4B42B0}"/>
    <cellStyle name="Normal 66 2" xfId="20183" xr:uid="{D8DDC5B4-E1E9-4A2F-9708-ADBB72913B4E}"/>
    <cellStyle name="Normal 66 3" xfId="20352" xr:uid="{0550ED4F-E6BE-4B49-A1B9-DA6233404431}"/>
    <cellStyle name="Normal 66 4" xfId="21720" xr:uid="{F9D9EC5F-999F-427D-96F4-2707B09E23CA}"/>
    <cellStyle name="Normal 66 5" xfId="21686" xr:uid="{65E234A9-F560-42F5-93C8-FD6417EADBA1}"/>
    <cellStyle name="Normal 66 6" xfId="16786" xr:uid="{2203BC77-08B4-4A40-A130-75A02902ACA7}"/>
    <cellStyle name="Normal 67" xfId="8551" xr:uid="{DAEFD96C-5229-41F0-9E31-69581EC74B36}"/>
    <cellStyle name="Normal 67 2" xfId="18267" xr:uid="{87344C28-2B70-46DB-B140-D0CEBAF79663}"/>
    <cellStyle name="Normal 67 3" xfId="20348" xr:uid="{3BBD00B5-3E5D-40F0-8141-6361F9541A34}"/>
    <cellStyle name="Normal 67 4" xfId="21719" xr:uid="{D2F968C0-7DC6-4B64-97D3-20F6998CA3B7}"/>
    <cellStyle name="Normal 67 5" xfId="21705" xr:uid="{7B506A03-00CC-40FB-811E-F1B2FB8719BB}"/>
    <cellStyle name="Normal 67 6" xfId="16782" xr:uid="{4A1DC344-6F94-4095-8A81-DEAF248349BF}"/>
    <cellStyle name="Normal 68" xfId="107" xr:uid="{0EF080BD-4F66-4293-B65E-34ABF81BB01A}"/>
    <cellStyle name="Normal 68 2" xfId="21743" xr:uid="{09E9D55B-D14C-4BBA-92EC-5B0AD2ADBF60}"/>
    <cellStyle name="Normal 68 3" xfId="21707" xr:uid="{15F0AF3C-A471-47B2-8612-A924D7E2B35C}"/>
    <cellStyle name="Normal 68 4" xfId="17289" xr:uid="{3C89EE25-3C49-42C0-A74F-5C66C6174476}"/>
    <cellStyle name="Normal 69" xfId="17291" xr:uid="{87F6703E-F3E4-4310-9775-83FED78FB494}"/>
    <cellStyle name="Normal 7" xfId="28" xr:uid="{247FFC35-5812-486A-9E47-13319DD669C8}"/>
    <cellStyle name="Normal 7 10 2" xfId="13839" xr:uid="{FE8D5CC8-2741-4814-A7A4-0EC7F64CF180}"/>
    <cellStyle name="Normal 7 2" xfId="415" xr:uid="{87352280-3666-4594-8E2F-E249D9FC22B0}"/>
    <cellStyle name="Normal 7 2 2" xfId="7345" xr:uid="{C0ED3311-23CA-417C-B260-2E7FCAD7492F}"/>
    <cellStyle name="Normal 7 2 2 2" xfId="8408" xr:uid="{3D762ACF-0AF3-4306-99EB-2AE3EB9D5FF5}"/>
    <cellStyle name="Normal 7 2 2 2 2" xfId="12144" xr:uid="{35698822-E55A-483A-9BB2-9487E35FD6AD}"/>
    <cellStyle name="Normal 7 2 2 2 2 2" xfId="13729" xr:uid="{ACBFB456-1C02-4A12-ABA4-BE2092D84511}"/>
    <cellStyle name="Normal 7 2 2 2 2 2 2" xfId="17733" xr:uid="{09E365C2-57EC-4948-8EE2-F0FDF7341F94}"/>
    <cellStyle name="Normal 7 2 2 2 2 2 3" xfId="16476" xr:uid="{EA4CFEFC-6DC2-45A5-9CB2-2FDA0E5E6FC8}"/>
    <cellStyle name="Normal 7 2 2 2 2 3" xfId="12939" xr:uid="{545BDAAE-34D5-4162-88B0-F4166D34B18B}"/>
    <cellStyle name="Normal 7 2 2 2 2 3 2" xfId="17233" xr:uid="{B0915DB5-D00E-42C1-AE0A-7AF600BC234B}"/>
    <cellStyle name="Normal 7 2 2 2 2 4" xfId="15943" xr:uid="{EC1711AC-331A-4602-BD88-630679210D40}"/>
    <cellStyle name="Normal 7 2 2 2 3" xfId="13306" xr:uid="{2BEABD68-F897-4C64-8BE6-23C79763D1E9}"/>
    <cellStyle name="Normal 7 2 2 2 3 2" xfId="17492" xr:uid="{2487FE71-0C42-4C24-A44C-702DF65A623A}"/>
    <cellStyle name="Normal 7 2 2 2 3 3" xfId="16235" xr:uid="{BF412DA7-4917-4086-AAC6-41D211A90D22}"/>
    <cellStyle name="Normal 7 2 2 2 4" xfId="14717" xr:uid="{CF157815-399E-487C-8815-DAE4709B9231}"/>
    <cellStyle name="Normal 7 2 2 2 4 2" xfId="17986" xr:uid="{87AC1F73-F2C2-4DAC-AECD-1616734DB056}"/>
    <cellStyle name="Normal 7 2 2 2 4 3" xfId="16730" xr:uid="{FB4101FF-8A5F-4DF9-8EC5-91D2939A3297}"/>
    <cellStyle name="Normal 7 2 2 2 5" xfId="12514" xr:uid="{9F6EEBFE-415F-4738-A78D-25A99D18E92E}"/>
    <cellStyle name="Normal 7 2 2 2 5 2" xfId="16992" xr:uid="{0D8DFFFD-E845-45A4-B763-DE162EEC746B}"/>
    <cellStyle name="Normal 7 2 2 2 6" xfId="15518" xr:uid="{736A15FA-5FEE-48A6-83D3-739BF829C1FF}"/>
    <cellStyle name="Normal 7 2 2 3" xfId="12118" xr:uid="{027957F4-ACE6-4F1B-B0D9-BC36CDEF73EF}"/>
    <cellStyle name="Normal 7 2 2 3 2" xfId="13703" xr:uid="{A8C85724-F78E-41F8-A3D7-8A66061CC6DD}"/>
    <cellStyle name="Normal 7 2 2 3 2 2" xfId="17712" xr:uid="{B7C0DEBF-AF76-443D-875B-E88AD67751A6}"/>
    <cellStyle name="Normal 7 2 2 3 2 3" xfId="16455" xr:uid="{F150DF6D-DCD8-4BD9-B535-30737C0B21BD}"/>
    <cellStyle name="Normal 7 2 2 3 3" xfId="12913" xr:uid="{FBEC5427-0499-41AF-86CE-7D9A14CC6EB8}"/>
    <cellStyle name="Normal 7 2 2 3 3 2" xfId="17212" xr:uid="{CF7FE00E-0B31-4E57-B52C-2E322508D30D}"/>
    <cellStyle name="Normal 7 2 2 3 4" xfId="15917" xr:uid="{519016A2-EF2D-4640-A214-7E01942257EB}"/>
    <cellStyle name="Normal 7 2 2 4" xfId="13281" xr:uid="{F564F6DB-CCC5-4E37-95BA-95B92C87F73F}"/>
    <cellStyle name="Normal 7 2 2 4 2" xfId="17471" xr:uid="{3411A220-C25D-45F5-AB09-418BE557A2EB}"/>
    <cellStyle name="Normal 7 2 2 4 3" xfId="16214" xr:uid="{AD602BFB-6108-482F-8FA7-0466E2D514A7}"/>
    <cellStyle name="Normal 7 2 2 5" xfId="14513" xr:uid="{33C95219-DEB4-496D-AD4C-E70188B1A05A}"/>
    <cellStyle name="Normal 7 2 2 5 2" xfId="17965" xr:uid="{CC615A3D-D706-4B93-89B6-61C098BF5A37}"/>
    <cellStyle name="Normal 7 2 2 5 3" xfId="16709" xr:uid="{7D77E186-3042-4B74-8EF8-A6EB9F8F3ABD}"/>
    <cellStyle name="Normal 7 2 2 6" xfId="12488" xr:uid="{31874FF0-BF70-4886-8748-B340C58BF512}"/>
    <cellStyle name="Normal 7 2 2 6 2" xfId="16971" xr:uid="{CF073F60-220A-4C98-BA45-C3BA15DFC94D}"/>
    <cellStyle name="Normal 7 2 2 7" xfId="15493" xr:uid="{BFE2A211-8A35-4BAD-A078-F3FEC8DD0765}"/>
    <cellStyle name="Normal 7 2 3" xfId="14740" xr:uid="{A12AAF30-F9D0-45EA-9102-18716091821E}"/>
    <cellStyle name="Normal 7 2 3 2" xfId="18002" xr:uid="{7E1F7C09-D2CC-480A-9ECC-FD95ED024775}"/>
    <cellStyle name="Normal 7 2 3 3" xfId="16746" xr:uid="{2190BD55-2EA5-46E2-9793-1BEE7729C134}"/>
    <cellStyle name="Normal 7 2 4" xfId="18537" xr:uid="{C4BA4745-36EE-4415-9E1D-9FBB389625D0}"/>
    <cellStyle name="Normal 7 3" xfId="29" xr:uid="{3871DAE9-798A-4169-AC7D-F26D29BF963D}"/>
    <cellStyle name="Normal 7 3 2" xfId="8591" xr:uid="{1938B2C0-6A64-4ADB-A0ED-1C3ECFF19E5A}"/>
    <cellStyle name="Normal 7 3 3" xfId="7346" xr:uid="{423216FB-D078-485A-9263-94ED351B64E1}"/>
    <cellStyle name="Normal 7 4" xfId="8542" xr:uid="{CFBEB8DA-6889-48EF-977C-C79A515E1B4D}"/>
    <cellStyle name="Normal 7 4 2" xfId="20221" xr:uid="{0CEC4A3A-63D4-4235-85D7-172F80BD1433}"/>
    <cellStyle name="Normal 7 4 3" xfId="18482" xr:uid="{3C8ED120-FCB2-49C8-A824-736D1D2D6D33}"/>
    <cellStyle name="Normal 7 4 4" xfId="20328" xr:uid="{1DA5B42A-93AC-438A-AAB6-615C0F699B15}"/>
    <cellStyle name="Normal 7 4 5" xfId="18223" xr:uid="{93847431-256B-4A71-BBBE-74EE99EB4741}"/>
    <cellStyle name="Normal 7 5" xfId="414" xr:uid="{8F67FF58-AF85-41D9-95A4-620934E262E8}"/>
    <cellStyle name="Normal 7 5 2" xfId="21562" xr:uid="{95E8F20E-3214-4458-8EBF-254803D36C66}"/>
    <cellStyle name="Normal 7 6" xfId="8590" xr:uid="{D980CF4E-54A5-4ECA-B98A-D034920582F1}"/>
    <cellStyle name="Normal 7 7" xfId="36" xr:uid="{C4C5387F-3D38-45DA-97B5-513EDE4B5800}"/>
    <cellStyle name="Normal 7_AC_FS_06.30.10" xfId="416" xr:uid="{B6E1E177-99AD-4CDD-B15C-F9218F61D37C}"/>
    <cellStyle name="Normal 70" xfId="18030" xr:uid="{BC64DD38-0D18-40B8-88D4-C99C65FE22CE}"/>
    <cellStyle name="Normal 71" xfId="18033" xr:uid="{2A2E606D-052E-4FE6-AD69-57777BFB6E60}"/>
    <cellStyle name="Normal 72" xfId="17292" xr:uid="{6F00B3A5-0E81-4A1B-97B8-16B5101130F2}"/>
    <cellStyle name="Normal 73" xfId="8443" xr:uid="{290783BB-1DBC-4C28-AC60-709AF1B8BD20}"/>
    <cellStyle name="Normal 74" xfId="17275" xr:uid="{4460859C-7484-4324-A9F8-103AC805D211}"/>
    <cellStyle name="Normal 75" xfId="18257" xr:uid="{E7C23132-6D91-4E00-B4FC-B77233CD7CB5}"/>
    <cellStyle name="Normal 75 2" xfId="18485" xr:uid="{75571D64-1C50-4184-96B3-9E32440C348E}"/>
    <cellStyle name="Normal 75 3" xfId="20227" xr:uid="{05B6E6A4-C8F2-421A-BD94-7940FF23D964}"/>
    <cellStyle name="Normal 76" xfId="18035" xr:uid="{1E56B4C2-C44E-4A36-BF1B-38ADB2830C37}"/>
    <cellStyle name="Normal 76 2" xfId="18354" xr:uid="{0CCA4869-D890-4674-9FA8-FED95756DC37}"/>
    <cellStyle name="Normal 76 3" xfId="20204" xr:uid="{72EADF43-32DE-4228-A150-93BFC2BAB433}"/>
    <cellStyle name="Normal 77" xfId="18408" xr:uid="{4980D924-453C-4AAF-8523-47A16E00A614}"/>
    <cellStyle name="Normal 77 2" xfId="20293" xr:uid="{2A876659-C282-4A5B-A16A-FA9EC73E4C98}"/>
    <cellStyle name="Normal 78" xfId="18415" xr:uid="{7F94A00D-38C0-43D2-A6C7-3F32B07529D2}"/>
    <cellStyle name="Normal 78 2" xfId="20296" xr:uid="{F9451321-21BB-4D89-A3AC-E3A692F9BDF1}"/>
    <cellStyle name="Normal 79" xfId="18357" xr:uid="{070A7AC5-B571-4EE0-855C-68342114A36B}"/>
    <cellStyle name="Normal 79 2" xfId="20243" xr:uid="{B017C388-C860-4F2B-A0C9-16C44259EA09}"/>
    <cellStyle name="Normal 8" xfId="5" xr:uid="{BBF7F25D-37AD-40AC-A7DF-DF1F536B7F45}"/>
    <cellStyle name="Normal 8 2" xfId="38" xr:uid="{DD55126D-A5A9-49CE-8792-D781E02C8A75}"/>
    <cellStyle name="Normal 8 2 2" xfId="7347" xr:uid="{1B6DDEF9-667C-4423-8A74-9A4C6608D0C0}"/>
    <cellStyle name="Normal 8 2 2 2" xfId="18547" xr:uid="{58CEC307-6D25-41E8-92AA-B54B6B737282}"/>
    <cellStyle name="Normal 8 3" xfId="7348" xr:uid="{0E772AFE-1F10-433E-AFD7-4D19E5D3C92E}"/>
    <cellStyle name="Normal 8 3 2" xfId="10021" xr:uid="{A151C317-04D3-489E-9C56-A7355C75D1C9}"/>
    <cellStyle name="Normal 8 3 2 2" xfId="20012" xr:uid="{86150FC8-CCC2-4B99-B3D0-48A437E07A54}"/>
    <cellStyle name="Normal 8 3 3" xfId="11655" xr:uid="{5A1E42B5-49B9-484A-BDE4-CCF25A8B41A2}"/>
    <cellStyle name="Normal 8 4" xfId="8543" xr:uid="{246F35BF-96DB-41B0-8C52-8802525FA7CC}"/>
    <cellStyle name="Normal 8 4 2" xfId="20222" xr:uid="{DFD52F04-5E2D-4D68-9B6C-B84443F8E4AA}"/>
    <cellStyle name="Normal 8 4 3" xfId="18540" xr:uid="{8D9F891F-7296-4FA6-904C-4601ED6045BD}"/>
    <cellStyle name="Normal 8 4 4" xfId="20318" xr:uid="{10046E48-F9E7-4741-A065-BCE3917C2365}"/>
    <cellStyle name="Normal 8 4 5" xfId="18224" xr:uid="{4099866C-18CA-482E-A429-BCE5FC518EB7}"/>
    <cellStyle name="Normal 8 5" xfId="417" xr:uid="{83A9F6F4-BB93-41D2-8E23-60C778B25168}"/>
    <cellStyle name="Normal 8 5 2" xfId="18056" xr:uid="{5A3DB02B-86EB-4C6B-8026-3A6A3E836D81}"/>
    <cellStyle name="Normal 8 6" xfId="8569" xr:uid="{4AA32436-6F85-44DA-8691-BFEF170AFF2C}"/>
    <cellStyle name="Normal 8 6 2" xfId="21662" xr:uid="{C5602DAE-6977-4E19-99F2-8EF571AD1D63}"/>
    <cellStyle name="Normal 80" xfId="18405" xr:uid="{9B569BC0-9CFA-4EA6-ACC9-3170412DC385}"/>
    <cellStyle name="Normal 80 2" xfId="20291" xr:uid="{9ED870BE-6D45-42AC-BC55-5850673AA254}"/>
    <cellStyle name="Normal 81" xfId="18418" xr:uid="{2A363D20-64BD-44CC-B93E-266084E8AEDC}"/>
    <cellStyle name="Normal 81 2" xfId="20299" xr:uid="{0AE36B72-CB6C-4C39-ADF1-AC893480106E}"/>
    <cellStyle name="Normal 82" xfId="18544" xr:uid="{63228D48-2775-4EBF-9B59-359F8DF0F927}"/>
    <cellStyle name="Normal 83" xfId="18321" xr:uid="{4BAB9C33-84F5-4927-94B2-42B784E6F0C1}"/>
    <cellStyle name="Normal 84" xfId="20308" xr:uid="{A42C7C71-595C-441F-862A-78BFCFE84C27}"/>
    <cellStyle name="Normal 85" xfId="21515" xr:uid="{80F4DCF5-3C23-48AA-A299-7733FBA3BF5E}"/>
    <cellStyle name="Normal 86" xfId="21762" xr:uid="{932557A2-1242-42ED-A418-09893FB82B7C}"/>
    <cellStyle name="Normal 87" xfId="10181" xr:uid="{32F5FEAB-F70C-427A-895C-1A9B73E9E714}"/>
    <cellStyle name="Normal 88" xfId="10206" xr:uid="{A4ACD4D1-706F-4E3B-A3E4-433B6ED59E03}"/>
    <cellStyle name="Normal 89" xfId="10197" xr:uid="{ABFBA054-D7C2-4B1D-B5DF-BFFD2B907282}"/>
    <cellStyle name="Normal 9" xfId="71" xr:uid="{0B63B5C0-89B0-4A62-A125-B3A1629F2BAF}"/>
    <cellStyle name="Normal 9 2" xfId="7349" xr:uid="{6B07CB77-3224-4C89-A0C8-52E15A7B32E6}"/>
    <cellStyle name="Normal 9 2 2" xfId="1174" xr:uid="{3CADE13F-655D-485B-9B5A-1424C1BB77A2}"/>
    <cellStyle name="Normal 9 24" xfId="8429" xr:uid="{84DCBDFC-E645-4143-BD20-512088063008}"/>
    <cellStyle name="Normal 9 3" xfId="8544" xr:uid="{46E5B7E4-7ACF-4BC8-9C2C-9386E4DB8949}"/>
    <cellStyle name="Normal 9 3 2" xfId="20338" xr:uid="{680DE7D8-36DE-47DD-AC7D-6531933269E5}"/>
    <cellStyle name="Normal 9 3 3" xfId="18225" xr:uid="{EDF0AA75-0005-40B9-B605-BB856E68F2CE}"/>
    <cellStyle name="Normal 9 4" xfId="418" xr:uid="{BC75C47F-ACFB-4653-B51A-F5F88181CD60}"/>
    <cellStyle name="Normal 9 4 2" xfId="18064" xr:uid="{A82D8639-74E3-4AE9-B2A8-C53641917381}"/>
    <cellStyle name="Normal 90" xfId="21858" xr:uid="{CE70F2F1-EBA7-4352-AFF6-01D8CBF85E80}"/>
    <cellStyle name="Normal 91" xfId="21860" xr:uid="{66B64598-3567-4214-9FA2-82AA500A789C}"/>
    <cellStyle name="Normal 92" xfId="21879" xr:uid="{84E2B58C-31E3-41B2-B85B-A17E477B7712}"/>
    <cellStyle name="Normal 93" xfId="21866" xr:uid="{97507AB0-9299-4ACD-9294-C2936066C012}"/>
    <cellStyle name="Normal 94" xfId="11767" xr:uid="{CB64D7BF-3D17-4365-A2A2-84A6E8A99438}"/>
    <cellStyle name="Normal 95" xfId="21854" xr:uid="{039E949D-2ADA-4F14-A50E-0F509A2A300E}"/>
    <cellStyle name="Normal 96" xfId="21864" xr:uid="{98090335-56F1-4882-9A6E-C066E21236CB}"/>
    <cellStyle name="Normal 97" xfId="10201" xr:uid="{5452DD29-5331-4515-B0F1-683CFA436623}"/>
    <cellStyle name="Normal 98" xfId="21846" xr:uid="{99D83106-FCA1-4DB4-A11A-1155450B5218}"/>
    <cellStyle name="Normal 99" xfId="21870" xr:uid="{C4D5404E-905D-486E-8748-0B467EECCDFD}"/>
    <cellStyle name="Normale_9639A02C" xfId="419" xr:uid="{B5AAD108-6281-4028-A6BF-63C5BAD5AF72}"/>
    <cellStyle name="NormalGB" xfId="420" xr:uid="{4EE6DAEF-F862-4BFE-986A-84EA897C8A35}"/>
    <cellStyle name="Note 2" xfId="421" xr:uid="{07E99DEE-7142-41C0-BE97-F27DF3C5849E}"/>
    <cellStyle name="Note 2 10" xfId="7350" xr:uid="{42D83263-B6AF-409A-BEF6-62D5E5567F0D}"/>
    <cellStyle name="Note 2 10 2" xfId="10022" xr:uid="{00E22DEC-7429-4C2B-8B18-6E853C782EAA}"/>
    <cellStyle name="Note 2 10 2 2" xfId="20013" xr:uid="{E51D9417-BAE7-49B1-9D2B-3E8E16B59A90}"/>
    <cellStyle name="Note 2 10 3" xfId="11656" xr:uid="{93DFA45D-651D-4FD7-B79E-C73CDEE181F8}"/>
    <cellStyle name="Note 2 11" xfId="7351" xr:uid="{4D101432-B1DC-45DC-8FA0-FABB3269BC3F}"/>
    <cellStyle name="Note 2 11 2" xfId="10023" xr:uid="{3341130D-DFBB-42E8-82DA-D09CFE7DA0AE}"/>
    <cellStyle name="Note 2 11 2 2" xfId="20014" xr:uid="{19C540F0-E3A9-415F-A7A5-9C6CA7F6E8A7}"/>
    <cellStyle name="Note 2 11 3" xfId="11657" xr:uid="{5DC4461C-C074-482A-B084-AECB5D896B76}"/>
    <cellStyle name="Note 2 12" xfId="7352" xr:uid="{815D6095-7AA3-4381-BA5E-5546444E5F84}"/>
    <cellStyle name="Note 2 12 2" xfId="10024" xr:uid="{3366AB28-4761-4EBA-8C17-5CF142832183}"/>
    <cellStyle name="Note 2 12 2 2" xfId="20015" xr:uid="{C1AF085C-FE1D-4809-94CC-B7542AB7A73B}"/>
    <cellStyle name="Note 2 12 3" xfId="11658" xr:uid="{6687113F-8360-4208-BDFA-655114128AA3}"/>
    <cellStyle name="Note 2 13" xfId="7353" xr:uid="{02F5D260-BE55-4885-A968-1DCEADC81FE5}"/>
    <cellStyle name="Note 2 13 2" xfId="10025" xr:uid="{340D79E8-B5A1-4608-8F6A-CE776F4E2A0F}"/>
    <cellStyle name="Note 2 13 2 2" xfId="20016" xr:uid="{87969310-4A1D-45C1-A3C1-70192A4415A0}"/>
    <cellStyle name="Note 2 13 3" xfId="11659" xr:uid="{81EB71EE-D723-42A9-8381-1D6DF630FA51}"/>
    <cellStyle name="Note 2 14" xfId="7354" xr:uid="{5698ADC2-36AC-4876-8EE1-12B0CB991F45}"/>
    <cellStyle name="Note 2 14 2" xfId="10026" xr:uid="{13882AFA-5E74-4F6D-A490-6543E2673CB7}"/>
    <cellStyle name="Note 2 14 2 2" xfId="20017" xr:uid="{F7098116-75FA-41AC-90E7-D25129E7F8A1}"/>
    <cellStyle name="Note 2 14 3" xfId="11660" xr:uid="{D16D9C55-770D-4A63-9745-376C20D2D056}"/>
    <cellStyle name="Note 2 15" xfId="7355" xr:uid="{335248E9-26CB-4253-9F7B-C4D767599E8A}"/>
    <cellStyle name="Note 2 15 2" xfId="10027" xr:uid="{7426861C-9AB4-4C15-920C-478C4BC049BF}"/>
    <cellStyle name="Note 2 15 2 2" xfId="20018" xr:uid="{FC77E239-BA3E-4FF2-A93A-7550964D3048}"/>
    <cellStyle name="Note 2 15 3" xfId="11661" xr:uid="{511A9A9A-0E2A-4346-A913-890BC754BFDA}"/>
    <cellStyle name="Note 2 16" xfId="7356" xr:uid="{CB1CE808-CF36-4341-B2B4-00530D96717E}"/>
    <cellStyle name="Note 2 16 2" xfId="10028" xr:uid="{5F421FF5-C65C-4F91-967E-A15D6A730B35}"/>
    <cellStyle name="Note 2 16 2 2" xfId="20019" xr:uid="{AB475B83-F921-4C6A-9A93-50A06000FCF4}"/>
    <cellStyle name="Note 2 16 3" xfId="11662" xr:uid="{F8D459C0-3D59-4CD8-9545-57A338C99F3D}"/>
    <cellStyle name="Note 2 17" xfId="7357" xr:uid="{7C46BD09-91AD-43BF-9017-94686C023A48}"/>
    <cellStyle name="Note 2 17 2" xfId="10029" xr:uid="{3AA38880-C1F4-45AD-839D-261D4572E000}"/>
    <cellStyle name="Note 2 17 2 2" xfId="20020" xr:uid="{1BC9F7BD-3D9A-4C08-8929-D7E7C52BE652}"/>
    <cellStyle name="Note 2 17 3" xfId="11663" xr:uid="{D2BA5A95-0FDD-4693-A06E-F63646F6C3C1}"/>
    <cellStyle name="Note 2 18" xfId="7358" xr:uid="{EF586CCC-B337-48FA-B576-6C85D6D79B36}"/>
    <cellStyle name="Note 2 18 2" xfId="10030" xr:uid="{F78F5BCF-2C16-42BB-81D7-71D1F4840732}"/>
    <cellStyle name="Note 2 18 2 2" xfId="20021" xr:uid="{389F2813-0250-4E68-9DA2-4D206B42D496}"/>
    <cellStyle name="Note 2 18 3" xfId="11664" xr:uid="{4FC75A64-8682-449D-9969-B41C6B1FAF8C}"/>
    <cellStyle name="Note 2 19" xfId="7359" xr:uid="{8D047AA0-11A2-45BF-8290-E91607C6F089}"/>
    <cellStyle name="Note 2 19 2" xfId="10031" xr:uid="{90AB45AA-DD53-4185-9987-167BE2C406F9}"/>
    <cellStyle name="Note 2 19 2 2" xfId="20022" xr:uid="{8C14E5F4-4461-4EE2-820B-38C37EFFC530}"/>
    <cellStyle name="Note 2 19 3" xfId="11665" xr:uid="{762DE51F-2BEA-4618-B29D-CA71B55CB796}"/>
    <cellStyle name="Note 2 2" xfId="7360" xr:uid="{C254081A-04C0-4913-8FB5-2E08DCFD7E44}"/>
    <cellStyle name="Note 2 2 10" xfId="7361" xr:uid="{4E3D607B-4F04-4159-9E91-C86868DA4BC3}"/>
    <cellStyle name="Note 2 2 10 2" xfId="14873" xr:uid="{4F942ED2-81A0-4EBB-9A77-1301D220F11D}"/>
    <cellStyle name="Note 2 2 10 2 2" xfId="15121" xr:uid="{53207994-3285-4EFB-8C9D-75CDD6D4B22B}"/>
    <cellStyle name="Note 2 2 10 2 2 2" xfId="20502" xr:uid="{143826AC-6856-4F86-A9E3-D2BF95158A82}"/>
    <cellStyle name="Note 2 2 10 2 3" xfId="20715" xr:uid="{32E728F6-71B8-4BA8-978B-41F85340A683}"/>
    <cellStyle name="Note 2 2 10 3" xfId="14514" xr:uid="{A8B40905-0174-477D-B9C7-9D83A010892A}"/>
    <cellStyle name="Note 2 2 10 3 2" xfId="20949" xr:uid="{7ECA36FB-0700-4D9D-9641-E4EF2B921196}"/>
    <cellStyle name="Note 2 2 10 4" xfId="14065" xr:uid="{07B51E1D-C6EE-45D6-98E4-82330B21FE0C}"/>
    <cellStyle name="Note 2 2 10 4 2" xfId="21116" xr:uid="{37909AD3-B4F5-4052-B511-0A13FF69D87B}"/>
    <cellStyle name="Note 2 2 10 5" xfId="21346" xr:uid="{5E365F5D-9AD6-470D-88E7-847216C9EAAE}"/>
    <cellStyle name="Note 2 2 11" xfId="7362" xr:uid="{2B95E94A-3F88-43DD-9086-DE8D3030930A}"/>
    <cellStyle name="Note 2 2 11 2" xfId="14874" xr:uid="{6BE7A206-53EB-4A6B-B0B7-B6C296097505}"/>
    <cellStyle name="Note 2 2 11 2 2" xfId="15122" xr:uid="{9281A845-C93F-4E77-9EE1-26E31972C297}"/>
    <cellStyle name="Note 2 2 11 2 2 2" xfId="20501" xr:uid="{5A9D3299-BB89-4342-B40E-A036CE6F0544}"/>
    <cellStyle name="Note 2 2 11 2 3" xfId="20714" xr:uid="{363C8385-477B-440D-8353-AB9E73BA8415}"/>
    <cellStyle name="Note 2 2 11 3" xfId="14515" xr:uid="{13F2E23E-3488-478E-B32A-D89120B2BA50}"/>
    <cellStyle name="Note 2 2 11 3 2" xfId="20948" xr:uid="{A69AF6E1-19B2-4587-A171-6D705F00D3C6}"/>
    <cellStyle name="Note 2 2 11 4" xfId="14064" xr:uid="{21C138CF-7B4D-4FC2-BAFF-A67A419DBA52}"/>
    <cellStyle name="Note 2 2 11 4 2" xfId="21117" xr:uid="{2E82C914-4382-4A18-AF8A-0C76D8C8597C}"/>
    <cellStyle name="Note 2 2 11 5" xfId="21345" xr:uid="{1A5BF4CA-8FEA-4DF0-AE84-E7C6434B80F8}"/>
    <cellStyle name="Note 2 2 12" xfId="7363" xr:uid="{C1DE064E-37F0-4BD9-966F-2174BE19C035}"/>
    <cellStyle name="Note 2 2 12 2" xfId="14875" xr:uid="{65D0955E-7B21-44DF-B6BE-584293BF031A}"/>
    <cellStyle name="Note 2 2 12 2 2" xfId="15123" xr:uid="{8C77BD73-4841-4D9F-B779-392524CC3A99}"/>
    <cellStyle name="Note 2 2 12 2 2 2" xfId="20500" xr:uid="{142044A7-3B7A-4CFB-94BF-05E91B5BCEDD}"/>
    <cellStyle name="Note 2 2 12 2 3" xfId="20713" xr:uid="{2B5AFB7B-DF76-4E46-85BA-37C39302CF68}"/>
    <cellStyle name="Note 2 2 12 3" xfId="14516" xr:uid="{3B342C38-C395-49BD-8417-4CB505ABAD39}"/>
    <cellStyle name="Note 2 2 12 3 2" xfId="20947" xr:uid="{7C632C82-DF29-4919-A18E-1A6D91E6F236}"/>
    <cellStyle name="Note 2 2 12 4" xfId="14063" xr:uid="{E734F52D-4CA8-4107-8F14-39D7BE3198F7}"/>
    <cellStyle name="Note 2 2 12 4 2" xfId="21118" xr:uid="{891CD6D0-17AC-4D7D-A5B8-1E5F7B8597A3}"/>
    <cellStyle name="Note 2 2 12 5" xfId="21344" xr:uid="{50149D32-3DC9-497E-8DC1-C14E2898450E}"/>
    <cellStyle name="Note 2 2 13" xfId="7364" xr:uid="{1BA696D0-EAB8-4574-92B7-0DF522EAACBA}"/>
    <cellStyle name="Note 2 2 13 2" xfId="14876" xr:uid="{E0D376BF-6C35-4326-A796-9B5CF2E3F323}"/>
    <cellStyle name="Note 2 2 13 2 2" xfId="15124" xr:uid="{A0C188AD-7128-4EF2-8C2E-883C36DFE3C5}"/>
    <cellStyle name="Note 2 2 13 2 2 2" xfId="20499" xr:uid="{4E0D672E-F252-430B-8EF1-3D01B4BDBB65}"/>
    <cellStyle name="Note 2 2 13 2 3" xfId="20712" xr:uid="{D64C16AE-03D5-4A58-84BC-A25329413CE9}"/>
    <cellStyle name="Note 2 2 13 3" xfId="14517" xr:uid="{331A170A-9714-4900-A0E3-07FE15336A50}"/>
    <cellStyle name="Note 2 2 13 3 2" xfId="20946" xr:uid="{CED22BC9-B982-49F3-B2D7-A19B4A6D8108}"/>
    <cellStyle name="Note 2 2 13 4" xfId="14062" xr:uid="{6D55D997-92FF-46A9-A96F-FA4FF39110EF}"/>
    <cellStyle name="Note 2 2 13 4 2" xfId="21119" xr:uid="{94B3C331-942B-4984-AA15-4E69113E8E26}"/>
    <cellStyle name="Note 2 2 13 5" xfId="21343" xr:uid="{3BCAB941-1ACB-4C0C-8F05-C103A16F030F}"/>
    <cellStyle name="Note 2 2 14" xfId="7365" xr:uid="{1AAEFD0B-3180-44EC-A03D-ADE02DB20A64}"/>
    <cellStyle name="Note 2 2 14 2" xfId="14877" xr:uid="{62C25B65-420A-41AB-B098-AAF631B878F8}"/>
    <cellStyle name="Note 2 2 14 2 2" xfId="15125" xr:uid="{8F32BC90-6367-4F25-A3AB-44F4AFFEADDE}"/>
    <cellStyle name="Note 2 2 14 2 2 2" xfId="20498" xr:uid="{05A9F577-6C57-41F0-B62A-0BE1F4C5086A}"/>
    <cellStyle name="Note 2 2 14 2 3" xfId="20711" xr:uid="{3F57558D-B831-4748-9D81-4D980A50C7C0}"/>
    <cellStyle name="Note 2 2 14 3" xfId="14518" xr:uid="{84640025-0649-424C-AA19-CC68579CBAD2}"/>
    <cellStyle name="Note 2 2 14 3 2" xfId="20945" xr:uid="{1E06C788-BC87-4852-96EA-9EC3F4172D8D}"/>
    <cellStyle name="Note 2 2 14 4" xfId="14061" xr:uid="{274307C8-7547-4D06-B23C-51E89BDF1603}"/>
    <cellStyle name="Note 2 2 14 4 2" xfId="21120" xr:uid="{045E006B-FBD2-4B48-94F2-18E82AE21AFF}"/>
    <cellStyle name="Note 2 2 14 5" xfId="21342" xr:uid="{AB5A3008-BFE1-4691-84C0-C825B85D5AA1}"/>
    <cellStyle name="Note 2 2 15" xfId="7366" xr:uid="{DF02C6FA-F348-4A91-98F0-4558A29EEE3C}"/>
    <cellStyle name="Note 2 2 15 2" xfId="14878" xr:uid="{B6FE46DD-1868-42F0-8ACA-9276D7E199E3}"/>
    <cellStyle name="Note 2 2 15 2 2" xfId="15126" xr:uid="{4A1862F1-01B4-4EF8-B493-455174621E88}"/>
    <cellStyle name="Note 2 2 15 2 2 2" xfId="20497" xr:uid="{A0E2A479-93B4-423E-BFC0-C1529B9B1681}"/>
    <cellStyle name="Note 2 2 15 2 3" xfId="20710" xr:uid="{D12174EE-003A-4162-A0CC-3812C01C66A8}"/>
    <cellStyle name="Note 2 2 15 3" xfId="14519" xr:uid="{942F521E-644D-48D7-96BA-B109EE639770}"/>
    <cellStyle name="Note 2 2 15 3 2" xfId="20944" xr:uid="{7B26EF5D-D414-4073-BDDE-8893DC4D3BC8}"/>
    <cellStyle name="Note 2 2 15 4" xfId="14060" xr:uid="{5ADAA08D-F2CE-40BF-93C0-45EEE4FC5CEB}"/>
    <cellStyle name="Note 2 2 15 4 2" xfId="21121" xr:uid="{F18310E1-E057-416B-9B9A-2FF468394CB4}"/>
    <cellStyle name="Note 2 2 15 5" xfId="21341" xr:uid="{D6610142-9BDE-4BA9-B133-F8A2A855443D}"/>
    <cellStyle name="Note 2 2 16" xfId="7367" xr:uid="{0F8194E4-FFAD-44BB-B03C-A595E597A48E}"/>
    <cellStyle name="Note 2 2 16 2" xfId="14879" xr:uid="{99AD94F7-6D2C-4E8A-8696-E4D6C635494B}"/>
    <cellStyle name="Note 2 2 16 2 2" xfId="15127" xr:uid="{74670CE6-4D08-445F-9953-0CD0D39CE112}"/>
    <cellStyle name="Note 2 2 16 2 2 2" xfId="20496" xr:uid="{8DA59A08-E36F-49FE-A815-DD2465557DEF}"/>
    <cellStyle name="Note 2 2 16 2 3" xfId="20709" xr:uid="{C3CCA359-2973-447E-A2E6-E53667EACD28}"/>
    <cellStyle name="Note 2 2 16 3" xfId="14520" xr:uid="{3E9AD5FB-4D69-4995-9CA3-5CC7D4A7E66F}"/>
    <cellStyle name="Note 2 2 16 3 2" xfId="20943" xr:uid="{96A1E410-DF03-44B0-8588-0FC808DA0DD7}"/>
    <cellStyle name="Note 2 2 16 4" xfId="14059" xr:uid="{E568CC5D-5BF8-412E-9C67-54D44E45E2E7}"/>
    <cellStyle name="Note 2 2 16 4 2" xfId="21122" xr:uid="{0F05C8E4-A177-4403-BB02-DE5B7443DB7A}"/>
    <cellStyle name="Note 2 2 16 5" xfId="21340" xr:uid="{3FD4FA6B-3BBD-4094-8F83-6B3BB4068E27}"/>
    <cellStyle name="Note 2 2 17" xfId="7368" xr:uid="{FFC9A77C-6EAE-4B6B-9C31-A9BAD4B906B7}"/>
    <cellStyle name="Note 2 2 17 2" xfId="14880" xr:uid="{7D25FEAA-DE54-4912-A731-66947D2608D8}"/>
    <cellStyle name="Note 2 2 17 2 2" xfId="15128" xr:uid="{1CEBC1AD-E8CB-4C7E-BB94-DBD4F0899E4C}"/>
    <cellStyle name="Note 2 2 17 2 2 2" xfId="20495" xr:uid="{2152F6B5-2CFF-41E6-8530-694FE8A6D63F}"/>
    <cellStyle name="Note 2 2 17 2 3" xfId="20708" xr:uid="{8A57ED69-ABE7-437E-91CE-8C396302B4FB}"/>
    <cellStyle name="Note 2 2 17 3" xfId="14521" xr:uid="{4B7835E1-92F3-4474-BF1C-5BC942B7F3C3}"/>
    <cellStyle name="Note 2 2 17 3 2" xfId="20942" xr:uid="{E1169DB4-9679-478D-BF65-16FFC8CEECC2}"/>
    <cellStyle name="Note 2 2 17 4" xfId="14058" xr:uid="{6970793C-2B25-4FE4-92C7-34E984084492}"/>
    <cellStyle name="Note 2 2 17 4 2" xfId="21123" xr:uid="{4DD48711-BFC9-4A78-AF6D-7378064884E6}"/>
    <cellStyle name="Note 2 2 17 5" xfId="21339" xr:uid="{875239DA-77B3-4C57-937D-778BF66C5DB3}"/>
    <cellStyle name="Note 2 2 18" xfId="7369" xr:uid="{4E22CD6B-A4BC-4F78-B320-C5D5FD682C73}"/>
    <cellStyle name="Note 2 2 18 2" xfId="14881" xr:uid="{89D2550F-7687-4F68-9D8A-A200CECB5136}"/>
    <cellStyle name="Note 2 2 18 2 2" xfId="15129" xr:uid="{4BD78EA4-D53C-4637-8E64-52C7279A0305}"/>
    <cellStyle name="Note 2 2 18 2 2 2" xfId="20494" xr:uid="{95A96D86-C8D5-4584-BBB5-E5F25F944ADD}"/>
    <cellStyle name="Note 2 2 18 2 3" xfId="20707" xr:uid="{B2F08AB0-75BF-404E-B7E2-8597F2349DA7}"/>
    <cellStyle name="Note 2 2 18 3" xfId="14522" xr:uid="{8F881348-E359-4047-A55C-5A0AA9C51F2A}"/>
    <cellStyle name="Note 2 2 18 3 2" xfId="20941" xr:uid="{DD833DDF-452A-43C3-803E-40B829B24843}"/>
    <cellStyle name="Note 2 2 18 4" xfId="14057" xr:uid="{9FE702F8-A3AF-4E02-9B5D-85A579BFAEAD}"/>
    <cellStyle name="Note 2 2 18 4 2" xfId="21124" xr:uid="{CE739F68-31BE-44C2-A088-B527FE588E03}"/>
    <cellStyle name="Note 2 2 18 5" xfId="21338" xr:uid="{F6E4978D-DECF-49D2-9940-759A5FFAE4E8}"/>
    <cellStyle name="Note 2 2 19" xfId="7370" xr:uid="{0CC834E4-F373-42EF-B477-2DDCCDBE35CA}"/>
    <cellStyle name="Note 2 2 19 2" xfId="14882" xr:uid="{209C5C86-2F42-4993-AFBB-1118407BDA37}"/>
    <cellStyle name="Note 2 2 19 2 2" xfId="15130" xr:uid="{67198E5B-0E50-4823-93CC-6FF6DF877494}"/>
    <cellStyle name="Note 2 2 19 2 2 2" xfId="20493" xr:uid="{06B70CB8-2B9D-4490-97FB-29DA8B9EFEBE}"/>
    <cellStyle name="Note 2 2 19 2 3" xfId="20706" xr:uid="{73C5C328-190C-4704-B91D-1E9C86C74E71}"/>
    <cellStyle name="Note 2 2 19 3" xfId="14523" xr:uid="{02BBFE8A-6666-4942-88F5-DD799C728F54}"/>
    <cellStyle name="Note 2 2 19 3 2" xfId="20940" xr:uid="{D58664AD-3291-4A91-80B1-639090618269}"/>
    <cellStyle name="Note 2 2 19 4" xfId="14056" xr:uid="{E9F2BDCE-2653-43BF-8668-84028C388730}"/>
    <cellStyle name="Note 2 2 19 4 2" xfId="21125" xr:uid="{88159FA9-8DF2-48B6-BFEA-D2C1EA6433D2}"/>
    <cellStyle name="Note 2 2 19 5" xfId="21337" xr:uid="{866513FD-C57B-4F49-A5E8-7DF79F993FAD}"/>
    <cellStyle name="Note 2 2 2" xfId="7371" xr:uid="{2677B43D-B38D-4143-922D-3EDD751D187A}"/>
    <cellStyle name="Note 2 2 2 10" xfId="7372" xr:uid="{20007CE2-1DC7-49B0-814C-7DCC2C680FB8}"/>
    <cellStyle name="Note 2 2 2 10 2" xfId="10033" xr:uid="{203DEA63-859B-4397-8792-4CB2BDACF236}"/>
    <cellStyle name="Note 2 2 2 10 2 2" xfId="20024" xr:uid="{55F57E18-6111-40FE-BCA7-EB98A0839260}"/>
    <cellStyle name="Note 2 2 2 10 3" xfId="11667" xr:uid="{77BB6750-189F-4FDF-AF4F-30843D2956B8}"/>
    <cellStyle name="Note 2 2 2 11" xfId="7373" xr:uid="{2CA0B077-92DA-4B3E-A377-1BC0639C6067}"/>
    <cellStyle name="Note 2 2 2 11 2" xfId="10034" xr:uid="{9B0F0786-6B82-441D-BA32-0190101A81FF}"/>
    <cellStyle name="Note 2 2 2 11 2 2" xfId="20025" xr:uid="{90CC36BA-28BE-4FA2-9FC1-33AE42396DFB}"/>
    <cellStyle name="Note 2 2 2 11 3" xfId="11668" xr:uid="{415C619E-8153-4960-9757-D26D75C3B034}"/>
    <cellStyle name="Note 2 2 2 12" xfId="7374" xr:uid="{22FC17E4-9B7D-46A3-A5A1-E2C6E5EDE679}"/>
    <cellStyle name="Note 2 2 2 12 2" xfId="10035" xr:uid="{42A99A49-FE9D-4AFD-BA56-EE9144C5E6D8}"/>
    <cellStyle name="Note 2 2 2 12 2 2" xfId="20026" xr:uid="{9F4AD1C3-1D95-401A-9D5C-3EE9A11062DA}"/>
    <cellStyle name="Note 2 2 2 12 3" xfId="11669" xr:uid="{65F633A3-EE12-41E2-ACD1-B4B66BD34772}"/>
    <cellStyle name="Note 2 2 2 13" xfId="7375" xr:uid="{5E1E2031-8EE5-4517-AAE6-E736439BB7F0}"/>
    <cellStyle name="Note 2 2 2 13 2" xfId="10036" xr:uid="{F3551926-5AB7-4BAE-9B8B-9F7FA07B472B}"/>
    <cellStyle name="Note 2 2 2 13 2 2" xfId="20027" xr:uid="{FFB5DFD0-91EB-4379-9CA7-FE1E3A094B80}"/>
    <cellStyle name="Note 2 2 2 13 3" xfId="11670" xr:uid="{8D18291A-D946-4CE5-B61B-968FED550004}"/>
    <cellStyle name="Note 2 2 2 14" xfId="7376" xr:uid="{AEFD4F89-5114-4A8E-98F9-FAD59AD648A7}"/>
    <cellStyle name="Note 2 2 2 14 2" xfId="10037" xr:uid="{4DFB7A57-6CC5-4303-84B9-F0EB9C25F813}"/>
    <cellStyle name="Note 2 2 2 14 2 2" xfId="20028" xr:uid="{7D9DCF52-6D26-45DC-85B2-69BDD9745B74}"/>
    <cellStyle name="Note 2 2 2 14 3" xfId="11671" xr:uid="{55EE57D7-C99B-4E54-98C0-D8546196E877}"/>
    <cellStyle name="Note 2 2 2 15" xfId="7377" xr:uid="{ED43082F-70A0-4B19-96C5-C9D40F42E8B0}"/>
    <cellStyle name="Note 2 2 2 15 2" xfId="10038" xr:uid="{56678B40-59BF-49D0-874C-A0489382C77E}"/>
    <cellStyle name="Note 2 2 2 15 2 2" xfId="20029" xr:uid="{4EC85F85-91CB-4D66-A29A-385CCCECBB07}"/>
    <cellStyle name="Note 2 2 2 15 3" xfId="11672" xr:uid="{6A3C4BB0-F1D6-42AE-B41D-6A8844042530}"/>
    <cellStyle name="Note 2 2 2 16" xfId="7378" xr:uid="{3301C137-B28F-4F2B-8F40-07DE30CB7ADC}"/>
    <cellStyle name="Note 2 2 2 16 2" xfId="10039" xr:uid="{FD71EA10-AC7F-4FB1-85C8-5A3119CAFF3B}"/>
    <cellStyle name="Note 2 2 2 16 2 2" xfId="20030" xr:uid="{319355E6-CAD3-4FD4-BC32-9D2197636BDD}"/>
    <cellStyle name="Note 2 2 2 16 3" xfId="11673" xr:uid="{AD2F3099-664C-4F3C-BE6D-573B9C8A9701}"/>
    <cellStyle name="Note 2 2 2 17" xfId="7379" xr:uid="{F0D6793F-65E2-43AE-B777-30576CA78AD4}"/>
    <cellStyle name="Note 2 2 2 17 2" xfId="10040" xr:uid="{BC23575A-455C-4538-88E2-DECBE05E02C4}"/>
    <cellStyle name="Note 2 2 2 17 2 2" xfId="20031" xr:uid="{F59A793C-E5AD-413F-93F5-D5F182B99246}"/>
    <cellStyle name="Note 2 2 2 17 3" xfId="11674" xr:uid="{14BFFB59-3588-4DFB-8087-89F26032941F}"/>
    <cellStyle name="Note 2 2 2 18" xfId="7380" xr:uid="{4B080ABD-E2F4-412B-8411-B082DB1B7E0E}"/>
    <cellStyle name="Note 2 2 2 18 2" xfId="10041" xr:uid="{0DCF871C-8E94-4C0B-B461-1EDE13781E93}"/>
    <cellStyle name="Note 2 2 2 18 2 2" xfId="20032" xr:uid="{C3B934C5-E4B9-43F1-A37C-EB9C0E8E17CD}"/>
    <cellStyle name="Note 2 2 2 18 3" xfId="11675" xr:uid="{4F5EEB08-13D1-4DFE-B15B-FC351F32B8D0}"/>
    <cellStyle name="Note 2 2 2 19" xfId="7381" xr:uid="{F772850B-98C0-4948-8CB9-2D9FE8422510}"/>
    <cellStyle name="Note 2 2 2 19 2" xfId="10042" xr:uid="{8F0FFC6C-109C-4521-BD4E-27BB4FBC9BAF}"/>
    <cellStyle name="Note 2 2 2 19 2 2" xfId="20033" xr:uid="{66F7955C-86B7-4F25-8C90-80E4E6E89E64}"/>
    <cellStyle name="Note 2 2 2 19 3" xfId="11676" xr:uid="{BD475128-364B-41A7-9601-B608E2C2EFD5}"/>
    <cellStyle name="Note 2 2 2 2" xfId="7382" xr:uid="{FA5A6910-7B26-423D-89DE-6A673BDE78DB}"/>
    <cellStyle name="Note 2 2 2 2 2" xfId="10043" xr:uid="{645BFDE4-7BA6-4CAE-B46A-D2916834AE30}"/>
    <cellStyle name="Note 2 2 2 2 2 2" xfId="20034" xr:uid="{5AA43EA4-D6EC-4DE4-AE1E-0CB2010AC8DD}"/>
    <cellStyle name="Note 2 2 2 2 3" xfId="11677" xr:uid="{6ACCA325-1682-48C2-9994-02F90F183112}"/>
    <cellStyle name="Note 2 2 2 20" xfId="7383" xr:uid="{C26BDD41-88C7-4226-B510-595E80E7B08E}"/>
    <cellStyle name="Note 2 2 2 20 2" xfId="10044" xr:uid="{DFA733C3-FAC7-4AB8-8AA0-05BC7E7F2F51}"/>
    <cellStyle name="Note 2 2 2 20 2 2" xfId="20035" xr:uid="{B2357351-360C-4906-87A6-4F05E953674C}"/>
    <cellStyle name="Note 2 2 2 20 3" xfId="11678" xr:uid="{289E076F-0B44-489E-9010-20394FA985C9}"/>
    <cellStyle name="Note 2 2 2 21" xfId="7384" xr:uid="{F29F9446-B703-48B1-8EC4-AB0E775B2263}"/>
    <cellStyle name="Note 2 2 2 21 2" xfId="10045" xr:uid="{FA81C073-7D00-4FAA-A2EA-225CF446501F}"/>
    <cellStyle name="Note 2 2 2 21 2 2" xfId="20036" xr:uid="{AAC58C68-6ACF-4197-A699-414932650E60}"/>
    <cellStyle name="Note 2 2 2 21 3" xfId="11679" xr:uid="{AB5F3560-2832-495F-8DC4-DB3724129276}"/>
    <cellStyle name="Note 2 2 2 22" xfId="7385" xr:uid="{B65DA4C5-1804-4829-948A-7E825A34F655}"/>
    <cellStyle name="Note 2 2 2 22 2" xfId="10046" xr:uid="{3252CE75-A05F-4EB5-B2FD-E6EACD06867B}"/>
    <cellStyle name="Note 2 2 2 22 2 2" xfId="20037" xr:uid="{E4946320-1A93-437F-B614-A6B1B9E66459}"/>
    <cellStyle name="Note 2 2 2 22 3" xfId="11680" xr:uid="{3CCFCA35-320C-4B80-B932-754F2A7228D7}"/>
    <cellStyle name="Note 2 2 2 23" xfId="14883" xr:uid="{AE9AA594-413A-4C92-AE03-5ED912B29F48}"/>
    <cellStyle name="Note 2 2 2 23 2" xfId="15131" xr:uid="{8BE4CC8A-FC77-4181-9909-602B8C4C507A}"/>
    <cellStyle name="Note 2 2 2 23 2 2" xfId="20492" xr:uid="{7291137D-3AC8-4AD0-B264-62EA0416B041}"/>
    <cellStyle name="Note 2 2 2 23 3" xfId="20705" xr:uid="{C4A9BB81-A54A-4F25-A528-33EA3A9B8253}"/>
    <cellStyle name="Note 2 2 2 24" xfId="14524" xr:uid="{51EF7360-1400-4600-A7DD-637DA1DCDADD}"/>
    <cellStyle name="Note 2 2 2 24 2" xfId="20939" xr:uid="{AE3996FB-3F24-4BE0-9CAA-B4BF5AE965AB}"/>
    <cellStyle name="Note 2 2 2 25" xfId="14055" xr:uid="{C8793941-08BF-4CB0-87EA-FA26FBA30E46}"/>
    <cellStyle name="Note 2 2 2 25 2" xfId="21126" xr:uid="{9C3F616D-36C1-492F-853D-CB856F3D2AAC}"/>
    <cellStyle name="Note 2 2 2 26" xfId="21336" xr:uid="{05554027-BF4D-499A-80F7-9CC98E0F85B3}"/>
    <cellStyle name="Note 2 2 2 3" xfId="7386" xr:uid="{7FF97B6F-C5E5-4B13-A94F-D9E95F7BBF0A}"/>
    <cellStyle name="Note 2 2 2 3 2" xfId="10047" xr:uid="{4D26B7EA-FFE5-42AB-893C-D61AC415E87E}"/>
    <cellStyle name="Note 2 2 2 3 2 2" xfId="20038" xr:uid="{B61148CF-13BE-4C84-8F93-C4AE6728D8E6}"/>
    <cellStyle name="Note 2 2 2 3 3" xfId="11681" xr:uid="{AC571BD1-5CDF-4B33-9352-0CC0B869B08C}"/>
    <cellStyle name="Note 2 2 2 4" xfId="7387" xr:uid="{C6F79CB3-6ED6-4D52-B64E-4AC730960B83}"/>
    <cellStyle name="Note 2 2 2 4 2" xfId="10048" xr:uid="{94E3D923-2BD7-4BDE-BF72-E5D2F2A5D8F6}"/>
    <cellStyle name="Note 2 2 2 4 2 2" xfId="20039" xr:uid="{BF48C232-7FDC-4204-9A3A-A9E55E982A16}"/>
    <cellStyle name="Note 2 2 2 4 3" xfId="11682" xr:uid="{D040E7EA-B22B-4AE4-818F-09F73AD6633B}"/>
    <cellStyle name="Note 2 2 2 5" xfId="7388" xr:uid="{BA7D836D-3043-44F6-BA74-6D7F811325C4}"/>
    <cellStyle name="Note 2 2 2 5 2" xfId="10049" xr:uid="{AF20237D-BFB7-4247-B9F3-3B24CF8C2958}"/>
    <cellStyle name="Note 2 2 2 5 2 2" xfId="20040" xr:uid="{010DEBF7-D86A-4DCF-B029-F69253F42C43}"/>
    <cellStyle name="Note 2 2 2 5 3" xfId="11683" xr:uid="{CB135E2A-F297-4CC5-934E-3D303C379A98}"/>
    <cellStyle name="Note 2 2 2 6" xfId="7389" xr:uid="{053EF08E-D3CD-4318-91A6-B1A8FDFE9FDE}"/>
    <cellStyle name="Note 2 2 2 6 2" xfId="10050" xr:uid="{86A3C936-836F-4071-8CCA-3A0ACD5C3706}"/>
    <cellStyle name="Note 2 2 2 6 2 2" xfId="20041" xr:uid="{BEB91B72-B94C-44BF-92D4-86461AF6935C}"/>
    <cellStyle name="Note 2 2 2 6 3" xfId="11684" xr:uid="{0CC6D1F4-F7D7-4554-96E5-FFC913D245E2}"/>
    <cellStyle name="Note 2 2 2 7" xfId="7390" xr:uid="{86E47114-9F8E-4032-BD11-66524199D7F0}"/>
    <cellStyle name="Note 2 2 2 7 2" xfId="10051" xr:uid="{7365B7C2-20BF-411B-9FF3-A32325628230}"/>
    <cellStyle name="Note 2 2 2 7 2 2" xfId="20042" xr:uid="{46D524EF-0497-49F6-99A5-BF176B6180BF}"/>
    <cellStyle name="Note 2 2 2 7 3" xfId="11685" xr:uid="{72B96235-1523-4D52-A1D9-56F913A4F7B4}"/>
    <cellStyle name="Note 2 2 2 8" xfId="7391" xr:uid="{EE1B1327-DBC4-49B2-ABE3-9C2F262C44E3}"/>
    <cellStyle name="Note 2 2 2 8 2" xfId="10052" xr:uid="{83E5842C-4480-4F3B-A65A-D34307817E70}"/>
    <cellStyle name="Note 2 2 2 8 2 2" xfId="20043" xr:uid="{5652CD48-DB71-4AB9-9C58-7A5D6C5BA652}"/>
    <cellStyle name="Note 2 2 2 8 3" xfId="11686" xr:uid="{F1E0DC9D-A33F-46E9-879B-B13B442E10AD}"/>
    <cellStyle name="Note 2 2 2 9" xfId="7392" xr:uid="{F3C9B679-2B79-45D0-9CFB-10D858A20A82}"/>
    <cellStyle name="Note 2 2 2 9 2" xfId="10053" xr:uid="{21E3B8D9-C884-46C3-96B3-8549F4F20A2B}"/>
    <cellStyle name="Note 2 2 2 9 2 2" xfId="20044" xr:uid="{1153D9C7-8562-47A1-AD8B-D384B8882739}"/>
    <cellStyle name="Note 2 2 2 9 3" xfId="11687" xr:uid="{657C97F9-0688-4869-AB92-C68FBDB45532}"/>
    <cellStyle name="Note 2 2 20" xfId="7393" xr:uid="{3B526C4E-0E76-4A88-AB30-C4E9C83DE8E0}"/>
    <cellStyle name="Note 2 2 20 2" xfId="14884" xr:uid="{E4FAE8C0-AE41-41BE-A43D-FF89A1B749FB}"/>
    <cellStyle name="Note 2 2 20 2 2" xfId="15132" xr:uid="{10A1B79C-72BB-4BE1-96FC-E6EEF384E8B2}"/>
    <cellStyle name="Note 2 2 20 2 2 2" xfId="20491" xr:uid="{0097BEFE-692C-4A07-A5FE-67AC3FEAADAB}"/>
    <cellStyle name="Note 2 2 20 2 3" xfId="20704" xr:uid="{B28EC5E1-04E4-473A-8370-3A38CCA4ED5B}"/>
    <cellStyle name="Note 2 2 20 3" xfId="14525" xr:uid="{0BF2A211-3FA3-44EE-A7DB-7397E965E7EC}"/>
    <cellStyle name="Note 2 2 20 3 2" xfId="20938" xr:uid="{72377A81-763F-408B-83CB-75EC519E9AD1}"/>
    <cellStyle name="Note 2 2 20 4" xfId="14054" xr:uid="{F88F3BAA-76DE-42A8-9A5A-6A5672F59B73}"/>
    <cellStyle name="Note 2 2 20 4 2" xfId="21127" xr:uid="{F4A2D3AA-55A5-4C74-903C-B25DD779E679}"/>
    <cellStyle name="Note 2 2 20 5" xfId="21335" xr:uid="{92B69657-9C0A-4B73-92D2-69A4B858BD94}"/>
    <cellStyle name="Note 2 2 21" xfId="7394" xr:uid="{92E99867-D2AF-4656-A29C-4EFCB8FEABC3}"/>
    <cellStyle name="Note 2 2 21 2" xfId="14885" xr:uid="{AC11D8ED-4F4E-4CA4-8437-AB43C1B48F96}"/>
    <cellStyle name="Note 2 2 21 2 2" xfId="15133" xr:uid="{A8152406-9DB3-4F16-B568-A4F6FED8476D}"/>
    <cellStyle name="Note 2 2 21 2 2 2" xfId="20490" xr:uid="{93D06F18-E580-4141-A72E-8753CA2BBA0C}"/>
    <cellStyle name="Note 2 2 21 2 3" xfId="20703" xr:uid="{4586A688-121F-426C-91A4-AE77876A1075}"/>
    <cellStyle name="Note 2 2 21 3" xfId="14526" xr:uid="{E7792BAD-CAD8-410B-8F3B-CAF19A1FEF74}"/>
    <cellStyle name="Note 2 2 21 3 2" xfId="20937" xr:uid="{1024D1C6-55AD-471E-8EE9-08E330065581}"/>
    <cellStyle name="Note 2 2 21 4" xfId="14053" xr:uid="{AADA3E25-071E-41DF-BC2F-10A5D33D397B}"/>
    <cellStyle name="Note 2 2 21 4 2" xfId="21128" xr:uid="{3F22BBF1-6225-40EE-85CB-7A2782C77DB1}"/>
    <cellStyle name="Note 2 2 21 5" xfId="21334" xr:uid="{E012AFB4-793D-458E-A00C-777ADF27E650}"/>
    <cellStyle name="Note 2 2 22" xfId="7395" xr:uid="{A51A1737-84EB-47A7-90C8-B4837FB27635}"/>
    <cellStyle name="Note 2 2 22 2" xfId="14886" xr:uid="{861402EF-6981-47BA-9E30-A53FABBB0275}"/>
    <cellStyle name="Note 2 2 22 2 2" xfId="15134" xr:uid="{85F76021-5DAD-47F7-86E9-58AC914766D4}"/>
    <cellStyle name="Note 2 2 22 2 2 2" xfId="20489" xr:uid="{BFE7F5E1-E3DD-497B-805E-A3271C61EFB8}"/>
    <cellStyle name="Note 2 2 22 2 3" xfId="20702" xr:uid="{AE06118D-D498-4744-99D1-6713D7E6E208}"/>
    <cellStyle name="Note 2 2 22 3" xfId="14527" xr:uid="{9F83F697-7051-4EB4-A37F-4114C91BA4EB}"/>
    <cellStyle name="Note 2 2 22 3 2" xfId="20936" xr:uid="{E7199ED0-77CA-4F09-B910-1A7628887A72}"/>
    <cellStyle name="Note 2 2 22 4" xfId="14052" xr:uid="{202D6F4E-C47C-4D1E-8CCE-4BCDA35DF447}"/>
    <cellStyle name="Note 2 2 22 4 2" xfId="21129" xr:uid="{5E3F01C9-EEE9-4D1A-BE0E-9FD047FA98C6}"/>
    <cellStyle name="Note 2 2 22 5" xfId="21333" xr:uid="{FFA34441-FB55-4CE3-A066-AD3BDFC25365}"/>
    <cellStyle name="Note 2 2 23" xfId="10032" xr:uid="{5C592930-C3C6-4CE6-9BF8-65BB834A6CE5}"/>
    <cellStyle name="Note 2 2 23 2" xfId="20023" xr:uid="{848B7688-D3E0-4CD2-BE6B-1BE66CA2C622}"/>
    <cellStyle name="Note 2 2 24" xfId="11666" xr:uid="{47918603-1719-4113-9EC8-E61A89EB08BB}"/>
    <cellStyle name="Note 2 2 3" xfId="7396" xr:uid="{9112A2F2-91B4-44DB-84F3-A01F3E21E7EA}"/>
    <cellStyle name="Note 2 2 3 2" xfId="14887" xr:uid="{76357A02-C97C-440F-B9CA-878B19C79CFB}"/>
    <cellStyle name="Note 2 2 3 2 2" xfId="15135" xr:uid="{348C4C41-AF2E-4CDD-A130-C52C866D6EBB}"/>
    <cellStyle name="Note 2 2 3 2 2 2" xfId="20488" xr:uid="{6DE6B2CD-FAE4-4589-98EA-E9BA204CB446}"/>
    <cellStyle name="Note 2 2 3 2 3" xfId="20701" xr:uid="{4262E279-F2BD-48B7-9569-8D23F3F4D679}"/>
    <cellStyle name="Note 2 2 3 3" xfId="14528" xr:uid="{C8E6F14B-5AFF-4546-9CB4-FB3B6A0F4A71}"/>
    <cellStyle name="Note 2 2 3 3 2" xfId="20373" xr:uid="{2DCB8242-169B-4AD1-93C8-FFB2670E1E37}"/>
    <cellStyle name="Note 2 2 3 4" xfId="14051" xr:uid="{C3A54DF3-60D5-4869-A884-4C4372A0CB16}"/>
    <cellStyle name="Note 2 2 3 4 2" xfId="21130" xr:uid="{CB69DD16-5F29-41D9-843D-7320CC5950EB}"/>
    <cellStyle name="Note 2 2 3 5" xfId="21332" xr:uid="{2FF00710-DB79-4E91-89CB-1E54A53C9E86}"/>
    <cellStyle name="Note 2 2 4" xfId="7397" xr:uid="{A8A0CFBA-0C4A-4125-93CB-413EB9C7F8E7}"/>
    <cellStyle name="Note 2 2 4 2" xfId="14888" xr:uid="{7352E8C9-5BCF-47A8-A428-D0C2887E0C7A}"/>
    <cellStyle name="Note 2 2 4 2 2" xfId="15136" xr:uid="{CEA5EE86-4EC5-447D-9416-47453F95629E}"/>
    <cellStyle name="Note 2 2 4 2 2 2" xfId="20487" xr:uid="{5D495F6A-946D-423A-B89C-E94E476A6865}"/>
    <cellStyle name="Note 2 2 4 2 3" xfId="20700" xr:uid="{D398614B-E966-49EE-84AE-7B5E60C6DC73}"/>
    <cellStyle name="Note 2 2 4 3" xfId="14529" xr:uid="{D1125437-F683-4C77-86AA-7A185799C1C3}"/>
    <cellStyle name="Note 2 2 4 3 2" xfId="21478" xr:uid="{89952175-3171-40FD-BB73-CF6A9E7252E1}"/>
    <cellStyle name="Note 2 2 4 4" xfId="14050" xr:uid="{6FC1D997-45A0-4EC8-A7BB-B3FA09E378F5}"/>
    <cellStyle name="Note 2 2 4 4 2" xfId="21131" xr:uid="{75816C93-0459-46BC-91C9-6DC80E6B6BAB}"/>
    <cellStyle name="Note 2 2 4 5" xfId="21331" xr:uid="{07905419-EBE2-4F62-B6EA-29B5BB4A806B}"/>
    <cellStyle name="Note 2 2 5" xfId="7398" xr:uid="{615329B6-E380-482C-818E-7B25D1D96759}"/>
    <cellStyle name="Note 2 2 5 2" xfId="14889" xr:uid="{5659E82C-D360-4E5D-BCC9-B881EFCCEDB6}"/>
    <cellStyle name="Note 2 2 5 2 2" xfId="15137" xr:uid="{0B42EEF1-91A5-4F53-9229-A0B9C4EB651F}"/>
    <cellStyle name="Note 2 2 5 2 2 2" xfId="20363" xr:uid="{9B03B06C-5E31-439A-877D-500250884410}"/>
    <cellStyle name="Note 2 2 5 2 3" xfId="20699" xr:uid="{C94D5764-F4B4-44B6-A020-E6AC5B995813}"/>
    <cellStyle name="Note 2 2 5 3" xfId="14530" xr:uid="{6DEC54A7-43D1-488C-874F-5691F5A5709A}"/>
    <cellStyle name="Note 2 2 5 3 2" xfId="21493" xr:uid="{5A61F850-01FC-43A6-B0F4-2C654E0C1037}"/>
    <cellStyle name="Note 2 2 5 4" xfId="14049" xr:uid="{E683849C-C960-42CE-9A94-03C4A98E8D30}"/>
    <cellStyle name="Note 2 2 5 4 2" xfId="21132" xr:uid="{BA9121E9-204C-49D7-A98E-53C4DA4D2734}"/>
    <cellStyle name="Note 2 2 5 5" xfId="21330" xr:uid="{1868A610-81B2-4D01-9802-C18CAA94A9D3}"/>
    <cellStyle name="Note 2 2 6" xfId="7399" xr:uid="{19AA6345-E1F0-4ED9-99AE-7C9FEC58A293}"/>
    <cellStyle name="Note 2 2 6 2" xfId="14890" xr:uid="{7A8B6B00-F9CC-4DEA-9B57-699D5F855CEE}"/>
    <cellStyle name="Note 2 2 6 2 2" xfId="15138" xr:uid="{50394B91-2AB6-4726-A884-26C6FB66B2B0}"/>
    <cellStyle name="Note 2 2 6 2 2 2" xfId="20486" xr:uid="{E2D7304A-E172-4B15-8164-CEC8C5FC6B9B}"/>
    <cellStyle name="Note 2 2 6 2 3" xfId="20698" xr:uid="{B6BA7C1E-66D2-4B38-A60A-2391503BDD0C}"/>
    <cellStyle name="Note 2 2 6 3" xfId="14531" xr:uid="{D492B6D8-A839-4EE2-AA66-57C92FE1F800}"/>
    <cellStyle name="Note 2 2 6 3 2" xfId="21467" xr:uid="{304ACA29-FFD0-4FBD-8919-04DC958BB02A}"/>
    <cellStyle name="Note 2 2 6 4" xfId="14048" xr:uid="{D73CCCA9-CF33-4F08-9BC3-4A7B2F1CC688}"/>
    <cellStyle name="Note 2 2 6 4 2" xfId="21133" xr:uid="{54778DC3-897E-40BA-A946-3126B7A7D712}"/>
    <cellStyle name="Note 2 2 6 5" xfId="21329" xr:uid="{A7C1DA4E-CCC1-4A0F-8438-934897BEB776}"/>
    <cellStyle name="Note 2 2 7" xfId="7400" xr:uid="{7490D0FE-390D-4321-A1C4-90F6648FB956}"/>
    <cellStyle name="Note 2 2 7 2" xfId="14891" xr:uid="{23C07F91-26E0-47A8-B8C2-67A16B229E04}"/>
    <cellStyle name="Note 2 2 7 2 2" xfId="15139" xr:uid="{B7E9DE32-EB64-4E20-99B8-549760E7A432}"/>
    <cellStyle name="Note 2 2 7 2 2 2" xfId="20485" xr:uid="{08DBFB9C-661C-4990-A7B0-52545D1E36D2}"/>
    <cellStyle name="Note 2 2 7 2 3" xfId="20697" xr:uid="{770E764F-4AB5-4BB7-B188-5ABC53CAA764}"/>
    <cellStyle name="Note 2 2 7 3" xfId="14532" xr:uid="{9E6AF2BD-4BDD-4103-8193-1CA26ABBD587}"/>
    <cellStyle name="Note 2 2 7 3 2" xfId="21427" xr:uid="{6BA957B0-3520-40E4-A9E6-909B1D353594}"/>
    <cellStyle name="Note 2 2 7 4" xfId="14047" xr:uid="{3A51815A-E028-4D54-92A8-6DDF9D9AA0EE}"/>
    <cellStyle name="Note 2 2 7 4 2" xfId="21407" xr:uid="{EDB7F5DA-6BDE-4518-AC84-0CB9010F345F}"/>
    <cellStyle name="Note 2 2 7 5" xfId="21328" xr:uid="{A26961B9-FAD7-4A9D-93DB-F4DF952A0D5A}"/>
    <cellStyle name="Note 2 2 8" xfId="7401" xr:uid="{F54E3283-C3CB-4847-90C5-CC11F2FEFB66}"/>
    <cellStyle name="Note 2 2 8 2" xfId="14892" xr:uid="{BC263DEB-C2D9-4DA3-9D76-306F3139491E}"/>
    <cellStyle name="Note 2 2 8 2 2" xfId="15140" xr:uid="{10F5C15F-224A-4BC1-B9B8-E5C670EF74D5}"/>
    <cellStyle name="Note 2 2 8 2 2 2" xfId="20484" xr:uid="{A0CA20A7-2051-4066-91DB-07F7CDE1DB02}"/>
    <cellStyle name="Note 2 2 8 2 3" xfId="20696" xr:uid="{E6C53961-D258-4DE3-A906-840C96DD5499}"/>
    <cellStyle name="Note 2 2 8 3" xfId="14533" xr:uid="{EB48D358-0663-476C-A5CC-650ADC650718}"/>
    <cellStyle name="Note 2 2 8 3 2" xfId="21505" xr:uid="{1114D676-9818-4AD0-BF2A-3784778B8346}"/>
    <cellStyle name="Note 2 2 8 4" xfId="14046" xr:uid="{FF8738B5-C583-4762-858B-677C4A547333}"/>
    <cellStyle name="Note 2 2 8 4 2" xfId="21419" xr:uid="{382C7BE5-AA2B-4AF6-B9FE-D02C2BFE262A}"/>
    <cellStyle name="Note 2 2 8 5" xfId="21327" xr:uid="{95848A57-E51B-4377-8D72-1201ED030B67}"/>
    <cellStyle name="Note 2 2 9" xfId="7402" xr:uid="{8780E628-6BBC-4ECA-A471-B20A2D1E907D}"/>
    <cellStyle name="Note 2 2 9 2" xfId="14893" xr:uid="{28CF0F62-A040-419A-94C3-EE04B4B0B800}"/>
    <cellStyle name="Note 2 2 9 2 2" xfId="15141" xr:uid="{90431682-A72F-4A65-9C3A-B9BF01088303}"/>
    <cellStyle name="Note 2 2 9 2 2 2" xfId="20483" xr:uid="{68DBB665-E96B-4DB7-9122-068458AE0005}"/>
    <cellStyle name="Note 2 2 9 2 3" xfId="20695" xr:uid="{AC36205D-BA91-4017-A2F2-9C2C74D59EDD}"/>
    <cellStyle name="Note 2 2 9 3" xfId="14534" xr:uid="{1765A765-881C-4E2E-AEB7-F5F4820F1DCA}"/>
    <cellStyle name="Note 2 2 9 3 2" xfId="21437" xr:uid="{66C17C70-C0BC-4F09-93E6-E7537C826708}"/>
    <cellStyle name="Note 2 2 9 4" xfId="14045" xr:uid="{A7C644D3-C992-4F9E-8A2C-78182A7ADC2A}"/>
    <cellStyle name="Note 2 2 9 4 2" xfId="21439" xr:uid="{90D9733E-37AC-4F7E-8218-8C02FC85FA3E}"/>
    <cellStyle name="Note 2 2 9 5" xfId="21326" xr:uid="{C592E68F-502D-4468-A42B-94D99D8422DD}"/>
    <cellStyle name="Note 2 20" xfId="7403" xr:uid="{51C3A757-7D1F-4B4D-9675-7A0865B5A36D}"/>
    <cellStyle name="Note 2 20 2" xfId="10054" xr:uid="{4450283F-2FAE-4749-9E9E-3271FAA77174}"/>
    <cellStyle name="Note 2 20 2 2" xfId="20045" xr:uid="{0EE31514-FA35-4AB9-BA6D-2380C22A364F}"/>
    <cellStyle name="Note 2 20 3" xfId="11689" xr:uid="{9C891087-450B-4995-AD43-C1BC9360E868}"/>
    <cellStyle name="Note 2 21" xfId="7404" xr:uid="{CEAC95D3-7F19-4CBE-8F55-29C65F62D01D}"/>
    <cellStyle name="Note 2 21 2" xfId="10055" xr:uid="{7017E70D-ED79-40CB-878B-5BFBBD4D0598}"/>
    <cellStyle name="Note 2 21 2 2" xfId="20046" xr:uid="{7A364D5E-8CF6-4377-9C83-D3C798343548}"/>
    <cellStyle name="Note 2 21 3" xfId="11690" xr:uid="{C6E7ECDA-6B17-4D13-A143-F11A098D0003}"/>
    <cellStyle name="Note 2 22" xfId="7405" xr:uid="{7617C633-6987-4A96-B5E1-D1FED9631AF7}"/>
    <cellStyle name="Note 2 22 2" xfId="10056" xr:uid="{10670437-966F-4528-ADC5-4EF9F673EC8E}"/>
    <cellStyle name="Note 2 22 2 2" xfId="20047" xr:uid="{D8E75102-1C7D-4990-95C0-531591F39014}"/>
    <cellStyle name="Note 2 22 3" xfId="11691" xr:uid="{E5EF9130-C6CE-42AD-AD44-E2D4B7F4AF5A}"/>
    <cellStyle name="Note 2 23" xfId="7406" xr:uid="{B8B9A7CF-8D77-47BA-9029-A9D31E4517E9}"/>
    <cellStyle name="Note 2 23 2" xfId="10057" xr:uid="{85CFF81D-BF34-4878-8CDA-EE7BF6656F75}"/>
    <cellStyle name="Note 2 23 2 2" xfId="20048" xr:uid="{54BC6090-7797-4C0C-9200-94B7E8C8129C}"/>
    <cellStyle name="Note 2 23 3" xfId="11692" xr:uid="{70D6571F-B617-4D6C-8F7A-53F173858F1E}"/>
    <cellStyle name="Note 2 24" xfId="7407" xr:uid="{CEEA9542-B31F-4F7C-AB87-9B68E1C0874B}"/>
    <cellStyle name="Note 2 24 2" xfId="10058" xr:uid="{16C55A03-49C9-4030-9085-FBCA6F6CFEF2}"/>
    <cellStyle name="Note 2 24 2 2" xfId="20049" xr:uid="{BE79A715-3548-41DA-A990-0FAFDC7AA5BC}"/>
    <cellStyle name="Note 2 24 3" xfId="11693" xr:uid="{427723EA-FF21-43F3-A68F-FAF32BC71666}"/>
    <cellStyle name="Note 2 25" xfId="7408" xr:uid="{500F64C6-29D5-4834-A19E-D689AE1F8502}"/>
    <cellStyle name="Note 2 25 2" xfId="10059" xr:uid="{923CC1D0-45F0-43BC-9507-32A5D269D1D2}"/>
    <cellStyle name="Note 2 25 2 2" xfId="20050" xr:uid="{86C2E0E3-2559-4174-A74B-F5EBBCCB8648}"/>
    <cellStyle name="Note 2 25 3" xfId="11694" xr:uid="{1F6E95B7-B54B-401A-B91C-1566980940C8}"/>
    <cellStyle name="Note 2 26" xfId="7409" xr:uid="{907888A6-65D4-40DF-8D15-9A1EA2C96736}"/>
    <cellStyle name="Note 2 26 2" xfId="10060" xr:uid="{D6376D01-37FE-453C-9B20-3E5DF9EADB53}"/>
    <cellStyle name="Note 2 26 2 2" xfId="20051" xr:uid="{390A96CF-3FC4-45E5-B60A-0F0D3F5680F5}"/>
    <cellStyle name="Note 2 26 3" xfId="11695" xr:uid="{2AE660B6-4EB1-4F75-BAB1-A1727B76BD50}"/>
    <cellStyle name="Note 2 27" xfId="7410" xr:uid="{E71E2D3B-D723-4B80-B6A4-319BA2DC438D}"/>
    <cellStyle name="Note 2 27 2" xfId="10061" xr:uid="{6A58AE7D-B063-49BC-B6BE-260CDFF8B55E}"/>
    <cellStyle name="Note 2 27 2 2" xfId="20052" xr:uid="{93335DAD-C112-4AF3-82A4-885D39561D0B}"/>
    <cellStyle name="Note 2 27 3" xfId="11696" xr:uid="{7BD6E291-D192-4990-8804-1BAD2B1FCAFF}"/>
    <cellStyle name="Note 2 28" xfId="7411" xr:uid="{FE9041F2-6E46-4E45-9935-66F734EC9F24}"/>
    <cellStyle name="Note 2 28 2" xfId="10062" xr:uid="{20B8CF2B-F09F-4F7C-924E-10FD54BEA4E8}"/>
    <cellStyle name="Note 2 28 2 2" xfId="20053" xr:uid="{7A5D7737-E767-4B34-A3E9-CE82606177ED}"/>
    <cellStyle name="Note 2 28 3" xfId="11697" xr:uid="{F8C892AA-1C22-4347-8527-01D72C8A5081}"/>
    <cellStyle name="Note 2 29" xfId="7412" xr:uid="{6B88C2C9-CC8A-42B8-9798-70CAE457A9A6}"/>
    <cellStyle name="Note 2 29 2" xfId="10063" xr:uid="{48FB3CAD-A4F5-4F5F-AC47-651911925E8B}"/>
    <cellStyle name="Note 2 29 2 2" xfId="20054" xr:uid="{E4F2E372-63D4-4837-973C-27B6EABE2FE5}"/>
    <cellStyle name="Note 2 29 3" xfId="11698" xr:uid="{EFF9641A-91D7-4BC1-931B-A3754342842F}"/>
    <cellStyle name="Note 2 3" xfId="7413" xr:uid="{044142B2-B7EA-4BF5-BDC4-890FADB653CD}"/>
    <cellStyle name="Note 2 3 2" xfId="10064" xr:uid="{6D92438E-E937-4507-A6E7-5A28837EF52D}"/>
    <cellStyle name="Note 2 3 2 2" xfId="20055" xr:uid="{AF6FAFC7-7D41-409D-88E8-01FC8FC08BDF}"/>
    <cellStyle name="Note 2 3 3" xfId="11699" xr:uid="{C73DAF53-2341-4D3B-BE61-5562F4EAA814}"/>
    <cellStyle name="Note 2 30" xfId="7414" xr:uid="{9BA84B0C-323D-49DD-8EB8-BBE3456D82E0}"/>
    <cellStyle name="Note 2 30 2" xfId="10065" xr:uid="{0624A6B0-747F-424E-B562-D28AE48A4AA0}"/>
    <cellStyle name="Note 2 30 2 2" xfId="20056" xr:uid="{8EC4BC5F-EDA3-4BC0-83B4-269ED8609C46}"/>
    <cellStyle name="Note 2 30 3" xfId="11700" xr:uid="{4EADEC91-02E5-45D5-9EEA-A1297CFFFED0}"/>
    <cellStyle name="Note 2 31" xfId="7415" xr:uid="{0634B199-157B-4F08-BC5C-39247E11068A}"/>
    <cellStyle name="Note 2 31 2" xfId="10066" xr:uid="{549F0B88-E417-4198-9335-2D7EADBD5422}"/>
    <cellStyle name="Note 2 31 2 2" xfId="20057" xr:uid="{87EDBDF6-943D-45E0-AAEA-698CECAD6932}"/>
    <cellStyle name="Note 2 31 3" xfId="11701" xr:uid="{312CDEF5-86C5-4003-93A7-538878DB7A97}"/>
    <cellStyle name="Note 2 32" xfId="7416" xr:uid="{C02E4A22-991D-49A4-95B4-BFCD6DD8713B}"/>
    <cellStyle name="Note 2 32 2" xfId="10067" xr:uid="{0291358E-6A16-4D24-A883-97860F160C32}"/>
    <cellStyle name="Note 2 32 2 2" xfId="20058" xr:uid="{A6DBBB41-91E4-4DEC-B7DE-A5271A7E67AE}"/>
    <cellStyle name="Note 2 32 3" xfId="11702" xr:uid="{2465917E-7EE4-45CE-8DA3-4CB285184265}"/>
    <cellStyle name="Note 2 33" xfId="7417" xr:uid="{172EE6B6-763D-4AEB-BF6E-A26BE815B5CE}"/>
    <cellStyle name="Note 2 33 2" xfId="10068" xr:uid="{C2725BCA-8542-4E69-B056-C7787093417D}"/>
    <cellStyle name="Note 2 33 2 2" xfId="20059" xr:uid="{873C9E0B-5B28-4CE8-A2CC-13762869D933}"/>
    <cellStyle name="Note 2 33 3" xfId="11703" xr:uid="{C60B5650-50B1-407D-9CAE-7A2EFBA27BB5}"/>
    <cellStyle name="Note 2 34" xfId="7418" xr:uid="{99875130-9CD3-419E-B371-A07CD7BC59E4}"/>
    <cellStyle name="Note 2 34 2" xfId="10069" xr:uid="{96B7FE0C-28BA-450E-A6C4-7B1637A4B93B}"/>
    <cellStyle name="Note 2 34 2 2" xfId="20060" xr:uid="{DE477F45-9447-47F3-BAEF-A5D3F644ED92}"/>
    <cellStyle name="Note 2 34 3" xfId="11704" xr:uid="{C7FE75E8-5D0B-4685-A703-12DF08FA806F}"/>
    <cellStyle name="Note 2 35" xfId="7419" xr:uid="{38853986-2B4F-48DF-B705-12A880BFD312}"/>
    <cellStyle name="Note 2 35 2" xfId="10070" xr:uid="{C466CB8D-C15B-4115-A985-36E4F2CFF2AC}"/>
    <cellStyle name="Note 2 35 2 2" xfId="20061" xr:uid="{44A2C538-8C22-4669-81D3-08CE2047C3A4}"/>
    <cellStyle name="Note 2 35 3" xfId="11705" xr:uid="{077B1EB8-4AC9-4CD0-853B-159F119DD6E3}"/>
    <cellStyle name="Note 2 36" xfId="13901" xr:uid="{B36ADB87-332F-48FB-832B-F670CAD4703A}"/>
    <cellStyle name="Note 2 36 2" xfId="21227" xr:uid="{53E67F1F-6406-481C-A6B4-F9CBF967A116}"/>
    <cellStyle name="Note 2 37" xfId="13949" xr:uid="{8071FE96-16F6-45CD-BBAC-EC081D5288D5}"/>
    <cellStyle name="Note 2 37 2" xfId="21185" xr:uid="{31EF7739-3CDD-4A00-B591-F8D07881A6B2}"/>
    <cellStyle name="Note 2 38" xfId="18226" xr:uid="{CCD4FE0D-D784-4357-BD78-506275DC2CF8}"/>
    <cellStyle name="Note 2 38 2" xfId="20223" xr:uid="{8759393E-89E1-4C9D-9D04-D07ACB5D4502}"/>
    <cellStyle name="Note 2 38 3" xfId="18520" xr:uid="{B766200E-18E8-4FF5-A1E9-CEE47940BBC1}"/>
    <cellStyle name="Note 2 4" xfId="7420" xr:uid="{2FDF60C6-5A43-4D0A-9D50-DD099B57BE9F}"/>
    <cellStyle name="Note 2 4 2" xfId="10071" xr:uid="{E505BFEB-EF1D-4CB7-890D-38599C68F431}"/>
    <cellStyle name="Note 2 4 2 2" xfId="20062" xr:uid="{78105783-94BD-4448-8FD2-7971FFF3F9B0}"/>
    <cellStyle name="Note 2 4 3" xfId="11706" xr:uid="{61FC46C6-95E8-46BB-AD36-652D5290C41C}"/>
    <cellStyle name="Note 2 5" xfId="7421" xr:uid="{C5AF7AAF-C460-4B94-BFD9-EF4403F66F21}"/>
    <cellStyle name="Note 2 5 2" xfId="10072" xr:uid="{61F3574B-D22E-4288-9EC9-651C62C7756B}"/>
    <cellStyle name="Note 2 5 2 2" xfId="20063" xr:uid="{82EAA695-F54E-4B3B-B25F-71FA54BFF856}"/>
    <cellStyle name="Note 2 5 3" xfId="11707" xr:uid="{8A9970C6-43D3-45E4-929F-561541ECCB53}"/>
    <cellStyle name="Note 2 6" xfId="7422" xr:uid="{BA552266-C621-4DD5-B285-778649E176DB}"/>
    <cellStyle name="Note 2 6 2" xfId="10073" xr:uid="{7E0916FD-045A-4FA9-B482-4BFB9FF8E775}"/>
    <cellStyle name="Note 2 6 2 2" xfId="20064" xr:uid="{5F843B87-7419-4A3D-8B13-CC6629FBF438}"/>
    <cellStyle name="Note 2 6 3" xfId="11708" xr:uid="{4682F574-C690-405F-923F-752ED36796CF}"/>
    <cellStyle name="Note 2 7" xfId="7423" xr:uid="{530E14CD-7DBE-41B9-B73A-6B9030FE972C}"/>
    <cellStyle name="Note 2 7 2" xfId="10074" xr:uid="{DB090C12-E4BB-4109-9F03-FFD9155F31B0}"/>
    <cellStyle name="Note 2 7 2 2" xfId="20065" xr:uid="{66025AE6-5317-4A8E-95FB-CAC0DE1B58CB}"/>
    <cellStyle name="Note 2 7 3" xfId="11709" xr:uid="{CEF0F8DD-59FB-414E-A24A-C8DCCB05B3F0}"/>
    <cellStyle name="Note 2 8" xfId="7424" xr:uid="{F3364160-4D4A-4039-AB2E-C75384FBCB4F}"/>
    <cellStyle name="Note 2 8 2" xfId="10075" xr:uid="{627C9B84-F93B-409E-B391-0D42FA5D1F77}"/>
    <cellStyle name="Note 2 8 2 2" xfId="20066" xr:uid="{FE35E25D-F973-4A95-899B-9CA3E503F10C}"/>
    <cellStyle name="Note 2 8 3" xfId="11710" xr:uid="{9D5CFB54-B087-4726-9F8D-D4B92E3A6FD6}"/>
    <cellStyle name="Note 2 9" xfId="7425" xr:uid="{B95E9755-809A-4AA7-9CEB-5057427EE8FE}"/>
    <cellStyle name="Note 2 9 2" xfId="10076" xr:uid="{A564EB2F-FEEC-411F-B4B8-0E7B618B7DC4}"/>
    <cellStyle name="Note 2 9 2 2" xfId="20067" xr:uid="{9AFDE3E5-1906-4051-9BF6-786B43B01E7A}"/>
    <cellStyle name="Note 2 9 3" xfId="11711" xr:uid="{40BE534C-45AA-430B-AF7A-F11CC77DD293}"/>
    <cellStyle name="Note 3" xfId="422" xr:uid="{A85AD210-8C52-405B-A690-13928F1105A7}"/>
    <cellStyle name="Note 3 10" xfId="7426" xr:uid="{E185079B-B917-4AB2-AC7E-C8B3246E5D42}"/>
    <cellStyle name="Note 3 10 2" xfId="10077" xr:uid="{CD7DE27B-0DBC-4339-B687-643C45308B88}"/>
    <cellStyle name="Note 3 10 2 2" xfId="20068" xr:uid="{5390E008-711A-49D0-8C06-B5B712C1AD74}"/>
    <cellStyle name="Note 3 10 3" xfId="11712" xr:uid="{5F976060-10BD-4735-AB65-0D5DF4EFE81B}"/>
    <cellStyle name="Note 3 11" xfId="7427" xr:uid="{06D43929-92E0-4DD0-BD93-DDE60EFDA627}"/>
    <cellStyle name="Note 3 11 2" xfId="10078" xr:uid="{D2D8E4EA-EDF3-4CF9-AC54-3DE101D86CBB}"/>
    <cellStyle name="Note 3 11 2 2" xfId="20069" xr:uid="{535BD0A0-B100-4FFC-94A9-9865B3EB5D79}"/>
    <cellStyle name="Note 3 11 3" xfId="11713" xr:uid="{F0BF990C-430E-488E-BA34-75BB6AA61BEF}"/>
    <cellStyle name="Note 3 12" xfId="7428" xr:uid="{061C7C96-AD79-4E5A-AABF-37CC13514089}"/>
    <cellStyle name="Note 3 12 2" xfId="10079" xr:uid="{4E475EBF-428D-4BAE-A27A-CD6DC703D508}"/>
    <cellStyle name="Note 3 12 2 2" xfId="20070" xr:uid="{1B21DA60-9DBD-436B-B8B0-C71037C92459}"/>
    <cellStyle name="Note 3 12 3" xfId="11714" xr:uid="{93B2CB69-78FD-41F6-9F81-6904F595A72B}"/>
    <cellStyle name="Note 3 13" xfId="7429" xr:uid="{D61E5769-05DA-4AC1-8E79-F49ADD15F492}"/>
    <cellStyle name="Note 3 13 2" xfId="10080" xr:uid="{072B3600-8B8E-4823-A9CF-05E00982B5B4}"/>
    <cellStyle name="Note 3 13 2 2" xfId="20071" xr:uid="{55C7C18A-8182-4EB6-93AA-1528B89DBF3F}"/>
    <cellStyle name="Note 3 13 3" xfId="11715" xr:uid="{38D2E59C-6219-4DF7-9B70-7117A71D2B75}"/>
    <cellStyle name="Note 3 14" xfId="7430" xr:uid="{BD456001-CC6E-46D0-8120-F7B5E13E3A36}"/>
    <cellStyle name="Note 3 14 2" xfId="10081" xr:uid="{0F0D7096-54FB-437D-B555-53BAD7857CD3}"/>
    <cellStyle name="Note 3 14 2 2" xfId="20072" xr:uid="{ED6A2377-3AFE-495B-A7E7-03C07D6C747A}"/>
    <cellStyle name="Note 3 14 3" xfId="11716" xr:uid="{BCC46FC2-E254-426E-8A03-10262C33F69B}"/>
    <cellStyle name="Note 3 15" xfId="7431" xr:uid="{AE049C50-DA7B-4C12-ADF4-3E5204A135A6}"/>
    <cellStyle name="Note 3 15 2" xfId="10082" xr:uid="{7C4442FF-2B00-4293-8001-F25D49AF0E24}"/>
    <cellStyle name="Note 3 15 2 2" xfId="20073" xr:uid="{DDB6C8C3-3F89-4711-A72B-4119FD0E29F5}"/>
    <cellStyle name="Note 3 15 3" xfId="11717" xr:uid="{2E05C43E-9238-47EC-A8E0-12B4E4DC897A}"/>
    <cellStyle name="Note 3 16" xfId="7432" xr:uid="{98D744AA-586B-41C1-9962-7CF29FD7B0B2}"/>
    <cellStyle name="Note 3 16 2" xfId="10083" xr:uid="{FFE5A1A3-B4FD-40DB-86BD-6A218C7DF609}"/>
    <cellStyle name="Note 3 16 2 2" xfId="20074" xr:uid="{795F8799-B24F-4DD5-B77F-2A8E496B2995}"/>
    <cellStyle name="Note 3 16 3" xfId="11718" xr:uid="{31E0C494-C1C0-4678-8323-4177791124FD}"/>
    <cellStyle name="Note 3 17" xfId="7433" xr:uid="{F232DF54-C817-41A1-A6D6-464229B85317}"/>
    <cellStyle name="Note 3 17 2" xfId="10084" xr:uid="{5035256C-C92B-4FAE-A532-306E894132A8}"/>
    <cellStyle name="Note 3 17 2 2" xfId="20075" xr:uid="{B5239E8D-FB67-4B77-B70A-D5E772120565}"/>
    <cellStyle name="Note 3 17 3" xfId="11719" xr:uid="{A2C954FB-9E86-482D-B2F6-BA46682FAF3D}"/>
    <cellStyle name="Note 3 18" xfId="7434" xr:uid="{7D82BE77-3E99-4914-9855-0B7370C7B6F6}"/>
    <cellStyle name="Note 3 18 2" xfId="10085" xr:uid="{5E4E90D5-E2A3-45BB-9B36-7BDAADA66ABF}"/>
    <cellStyle name="Note 3 18 2 2" xfId="20076" xr:uid="{D0226B29-D3E3-4948-8181-2F6161FA1550}"/>
    <cellStyle name="Note 3 18 3" xfId="11720" xr:uid="{22639862-486B-4E81-859C-ABA892D17FF8}"/>
    <cellStyle name="Note 3 19" xfId="7435" xr:uid="{744CB751-E63A-4A3B-A058-C2D2812B9326}"/>
    <cellStyle name="Note 3 19 2" xfId="10086" xr:uid="{7805B82E-3364-4993-B6E7-F59A3D5BBB14}"/>
    <cellStyle name="Note 3 19 2 2" xfId="20077" xr:uid="{2A1CF9EE-1D71-474B-B014-59590318996C}"/>
    <cellStyle name="Note 3 19 3" xfId="11721" xr:uid="{8D64E088-DF68-486E-BEAF-D0E0BA6A3D3A}"/>
    <cellStyle name="Note 3 2" xfId="7436" xr:uid="{58F129B9-A255-472D-BDF7-A2BE754E711C}"/>
    <cellStyle name="Note 3 2 10" xfId="7437" xr:uid="{6712DEBB-183A-46B8-B0E5-886D92708430}"/>
    <cellStyle name="Note 3 2 10 2" xfId="14894" xr:uid="{622921D1-8577-4E1F-9EC9-02E030485FCD}"/>
    <cellStyle name="Note 3 2 10 2 2" xfId="15142" xr:uid="{DB696259-DDA8-440F-9A2E-7E28E50FCAD8}"/>
    <cellStyle name="Note 3 2 10 2 2 2" xfId="20482" xr:uid="{8C1804AD-497E-4E0F-A2A8-F082E7C24C87}"/>
    <cellStyle name="Note 3 2 10 2 3" xfId="20694" xr:uid="{D779E3C5-E928-4E46-B45F-B229D36148E3}"/>
    <cellStyle name="Note 3 2 10 3" xfId="14535" xr:uid="{6F807940-0A4F-451C-9BBB-BEF6D0B68CAA}"/>
    <cellStyle name="Note 3 2 10 3 2" xfId="21417" xr:uid="{AB897855-6B7E-4733-9DB9-A270483BEF8C}"/>
    <cellStyle name="Note 3 2 10 4" xfId="14044" xr:uid="{7B5329A3-C4C1-4D84-A4B3-40EF2C9AFF1E}"/>
    <cellStyle name="Note 3 2 10 4 2" xfId="21507" xr:uid="{48150249-FE9F-46C3-B66F-95C7833ED774}"/>
    <cellStyle name="Note 3 2 10 5" xfId="21325" xr:uid="{2540F9E6-A74E-49E0-AB3A-3D3E896FD27D}"/>
    <cellStyle name="Note 3 2 11" xfId="7438" xr:uid="{AF11BE1A-3B92-4018-91AF-768057F5B912}"/>
    <cellStyle name="Note 3 2 11 2" xfId="14895" xr:uid="{3FF1E259-1046-4939-B112-2C8E06DF5DE6}"/>
    <cellStyle name="Note 3 2 11 2 2" xfId="15143" xr:uid="{61886255-2DEF-4CB9-B0D0-0402FD90EAF3}"/>
    <cellStyle name="Note 3 2 11 2 2 2" xfId="20481" xr:uid="{B627AA71-3966-48B5-B330-E54524F96FF4}"/>
    <cellStyle name="Note 3 2 11 2 3" xfId="20693" xr:uid="{56023A0C-CD8F-4199-B502-C560DCC03C1B}"/>
    <cellStyle name="Note 3 2 11 3" xfId="14536" xr:uid="{20DCB770-3CD9-4829-85AB-E498E23763D2}"/>
    <cellStyle name="Note 3 2 11 3 2" xfId="21405" xr:uid="{8703331B-B414-4953-BF49-4C2C4CE35192}"/>
    <cellStyle name="Note 3 2 11 4" xfId="14043" xr:uid="{4A52CB39-6407-40EC-AEEF-41C37B95C974}"/>
    <cellStyle name="Note 3 2 11 4 2" xfId="21429" xr:uid="{5122A8B3-7BDA-4D3B-83A1-7149A4D8C2CF}"/>
    <cellStyle name="Note 3 2 11 5" xfId="21324" xr:uid="{D4D2A3EB-D68E-44C8-BB67-F95E81E27014}"/>
    <cellStyle name="Note 3 2 12" xfId="7439" xr:uid="{59BCED42-3AF8-4E5F-944A-49C83921C7AD}"/>
    <cellStyle name="Note 3 2 12 2" xfId="14896" xr:uid="{564FDCA1-472D-4243-8B85-36C420013541}"/>
    <cellStyle name="Note 3 2 12 2 2" xfId="15144" xr:uid="{A963A5EE-6E54-4AFA-977A-8E2EC7998D1B}"/>
    <cellStyle name="Note 3 2 12 2 2 2" xfId="20480" xr:uid="{C7A66313-4C9B-4BC1-ABB2-BB129B1210D8}"/>
    <cellStyle name="Note 3 2 12 2 3" xfId="20692" xr:uid="{224F2873-128F-4007-B113-613467A195DC}"/>
    <cellStyle name="Note 3 2 12 3" xfId="14537" xr:uid="{521A383C-9009-4003-8690-29AFAAE80F4B}"/>
    <cellStyle name="Note 3 2 12 3 2" xfId="20935" xr:uid="{72CD5467-7A6A-405B-8B08-9B98E4DF2ADF}"/>
    <cellStyle name="Note 3 2 12 4" xfId="14042" xr:uid="{D7790633-96BA-4098-BD0F-6D7EA96091B1}"/>
    <cellStyle name="Note 3 2 12 4 2" xfId="21469" xr:uid="{F18DE43B-0A19-466C-BD3F-6A0EF4389535}"/>
    <cellStyle name="Note 3 2 12 5" xfId="21323" xr:uid="{214202CA-5CAF-4C95-836F-97620BE5CB5A}"/>
    <cellStyle name="Note 3 2 13" xfId="7440" xr:uid="{21A1D5B3-2F48-47A1-B09E-265F5875DE00}"/>
    <cellStyle name="Note 3 2 13 2" xfId="14897" xr:uid="{CAF5D55F-FA7A-4018-958F-C1D7B2AC70EC}"/>
    <cellStyle name="Note 3 2 13 2 2" xfId="15145" xr:uid="{21B52470-93C8-4CC8-8186-57CC3F7F8B4B}"/>
    <cellStyle name="Note 3 2 13 2 2 2" xfId="20479" xr:uid="{25026523-2928-4E93-9FE6-B3488699D402}"/>
    <cellStyle name="Note 3 2 13 2 3" xfId="20691" xr:uid="{7195A82A-AB45-4C52-8DA5-1F10527E488A}"/>
    <cellStyle name="Note 3 2 13 3" xfId="14538" xr:uid="{39C06A1A-A007-488B-A52F-DF4A07905E20}"/>
    <cellStyle name="Note 3 2 13 3 2" xfId="20934" xr:uid="{8E0E3452-CB56-4CA0-80F9-E3E4BE500B9D}"/>
    <cellStyle name="Note 3 2 13 4" xfId="14041" xr:uid="{7561CA63-12BD-4FE1-A0F7-F32D955E1EFF}"/>
    <cellStyle name="Note 3 2 13 4 2" xfId="21495" xr:uid="{89234EAD-2B18-4E8A-BBFF-1375EACF0E2D}"/>
    <cellStyle name="Note 3 2 13 5" xfId="21322" xr:uid="{4211570D-2B77-4554-9738-660386274CDC}"/>
    <cellStyle name="Note 3 2 14" xfId="7441" xr:uid="{A3FB9137-B7AF-477C-A6B4-DCE848EE01E3}"/>
    <cellStyle name="Note 3 2 14 2" xfId="14898" xr:uid="{7EF607A0-FFA0-4F7C-A263-E5961D9B82C1}"/>
    <cellStyle name="Note 3 2 14 2 2" xfId="15146" xr:uid="{7EBEDF4D-9F82-424B-B6AA-8CB2CD2D2B9A}"/>
    <cellStyle name="Note 3 2 14 2 2 2" xfId="20478" xr:uid="{3BA43235-B8C9-418A-947F-F5559ECF1E80}"/>
    <cellStyle name="Note 3 2 14 2 3" xfId="20690" xr:uid="{D7DD77A3-CB48-4234-86BD-E4518A5C2069}"/>
    <cellStyle name="Note 3 2 14 3" xfId="14539" xr:uid="{5F96571F-6CF1-4F1E-9C9F-B809FB07635A}"/>
    <cellStyle name="Note 3 2 14 3 2" xfId="20933" xr:uid="{D312047C-B5FC-4E0A-844B-092DBDAF46B0}"/>
    <cellStyle name="Note 3 2 14 4" xfId="14040" xr:uid="{BFF5CCAA-9F23-458F-9425-6A88BDDDFA26}"/>
    <cellStyle name="Note 3 2 14 4 2" xfId="21480" xr:uid="{D5BB6C55-D6A0-4218-BF57-638530E6B8D4}"/>
    <cellStyle name="Note 3 2 14 5" xfId="21321" xr:uid="{EAB3BF1C-157A-4903-ACBD-4B6535DB2C9C}"/>
    <cellStyle name="Note 3 2 15" xfId="7442" xr:uid="{4D5146D6-3DBF-43D1-8FC8-8525ED30D28D}"/>
    <cellStyle name="Note 3 2 15 2" xfId="14899" xr:uid="{31ADA8E4-C6C8-4A32-9FE1-1EAC5B24C5B7}"/>
    <cellStyle name="Note 3 2 15 2 2" xfId="15147" xr:uid="{3D789CF1-B978-4373-8C9F-E5C21A6A6F2D}"/>
    <cellStyle name="Note 3 2 15 2 2 2" xfId="20477" xr:uid="{99615AA2-CEFC-4DE3-A1BD-3A79365E0D84}"/>
    <cellStyle name="Note 3 2 15 2 3" xfId="20689" xr:uid="{2341FAC7-70C6-478C-9C1F-599FCC42EA4D}"/>
    <cellStyle name="Note 3 2 15 3" xfId="14540" xr:uid="{49259F75-0766-401B-999E-2AECA52467BE}"/>
    <cellStyle name="Note 3 2 15 3 2" xfId="20932" xr:uid="{4A7E0379-D208-4B86-90F3-EF60ED4FADDB}"/>
    <cellStyle name="Note 3 2 15 4" xfId="14039" xr:uid="{DE8AA13A-434D-4F4C-83AF-D12BEF710B56}"/>
    <cellStyle name="Note 3 2 15 4 2" xfId="21134" xr:uid="{5817EA9F-37EB-441C-8366-65EF033DFB2B}"/>
    <cellStyle name="Note 3 2 15 5" xfId="21320" xr:uid="{60CF1AF4-C80E-4717-9796-E40322430EEC}"/>
    <cellStyle name="Note 3 2 16" xfId="7443" xr:uid="{83C28FBB-6C69-4BA5-8667-09E959B287F8}"/>
    <cellStyle name="Note 3 2 16 2" xfId="14900" xr:uid="{4DF66A3F-7C5E-4397-B09B-511E373AB8CA}"/>
    <cellStyle name="Note 3 2 16 2 2" xfId="15148" xr:uid="{02F814D7-6036-43EC-A7FB-1354AD49053C}"/>
    <cellStyle name="Note 3 2 16 2 2 2" xfId="20476" xr:uid="{81BE5EEC-72BF-4C8C-97C7-D5474844DE3F}"/>
    <cellStyle name="Note 3 2 16 2 3" xfId="20688" xr:uid="{339BAA70-26CC-42F3-84F7-61D4ACFE031F}"/>
    <cellStyle name="Note 3 2 16 3" xfId="14541" xr:uid="{98B782CF-9DF5-46C5-8EF1-6462BD269F09}"/>
    <cellStyle name="Note 3 2 16 3 2" xfId="20931" xr:uid="{579A3B55-FA0D-4EAE-A7FE-41763365167F}"/>
    <cellStyle name="Note 3 2 16 4" xfId="14038" xr:uid="{7D99522B-6842-409E-84C4-8D6E27AE0487}"/>
    <cellStyle name="Note 3 2 16 4 2" xfId="20376" xr:uid="{091585EC-9B73-4F81-8C2B-3B32E02B578A}"/>
    <cellStyle name="Note 3 2 16 5" xfId="21319" xr:uid="{51622EFE-F8D0-4358-B619-E69ACD5AA27E}"/>
    <cellStyle name="Note 3 2 17" xfId="7444" xr:uid="{FC00D601-F1E0-4F37-9BC4-1E3EF62B3D0A}"/>
    <cellStyle name="Note 3 2 17 2" xfId="14901" xr:uid="{085DDE6D-288E-46BE-8064-7A8FD49EA935}"/>
    <cellStyle name="Note 3 2 17 2 2" xfId="15149" xr:uid="{D525E159-2DC3-40A6-A492-45ABC2CF5C48}"/>
    <cellStyle name="Note 3 2 17 2 2 2" xfId="20475" xr:uid="{4AB58270-6F75-49EB-959C-5361522AF71E}"/>
    <cellStyle name="Note 3 2 17 2 3" xfId="20687" xr:uid="{57ECC5C7-D7CF-4DF8-8368-C4FEE3524BE2}"/>
    <cellStyle name="Note 3 2 17 3" xfId="14542" xr:uid="{3A1176EB-9651-4566-8C6D-BD5850542E9C}"/>
    <cellStyle name="Note 3 2 17 3 2" xfId="20930" xr:uid="{4859B926-1415-4F99-B7EF-1A231DC8463C}"/>
    <cellStyle name="Note 3 2 17 4" xfId="14037" xr:uid="{775046DD-CAF7-4314-AB65-F970C4BCDDF4}"/>
    <cellStyle name="Note 3 2 17 4 2" xfId="21135" xr:uid="{D8EFB149-B826-402F-BFAF-AC540B34695D}"/>
    <cellStyle name="Note 3 2 17 5" xfId="21318" xr:uid="{BC8B4E45-AFCF-4F9A-BE45-8658A418B697}"/>
    <cellStyle name="Note 3 2 18" xfId="7445" xr:uid="{B0438AA5-0103-45D0-A6FE-99A97373DA3C}"/>
    <cellStyle name="Note 3 2 18 2" xfId="14902" xr:uid="{9280CF33-70B2-44DE-9135-AA828869877E}"/>
    <cellStyle name="Note 3 2 18 2 2" xfId="15150" xr:uid="{29547023-41F5-428B-BABC-5681A33B4BBA}"/>
    <cellStyle name="Note 3 2 18 2 2 2" xfId="20474" xr:uid="{454451C7-597F-44F8-AECA-F219D898132C}"/>
    <cellStyle name="Note 3 2 18 2 3" xfId="20686" xr:uid="{1D5F9AEE-F4F1-4A14-A401-976897E62166}"/>
    <cellStyle name="Note 3 2 18 3" xfId="14543" xr:uid="{5BB5DB7F-0C17-4235-8941-5708289C617F}"/>
    <cellStyle name="Note 3 2 18 3 2" xfId="20929" xr:uid="{1309D241-51B9-4F40-9762-44BE6A79FB1A}"/>
    <cellStyle name="Note 3 2 18 4" xfId="14036" xr:uid="{806D99E5-A371-4B4F-8E81-7B17EA67C5BC}"/>
    <cellStyle name="Note 3 2 18 4 2" xfId="21136" xr:uid="{D0916971-EE5C-42C7-B6BE-CC12B914E870}"/>
    <cellStyle name="Note 3 2 18 5" xfId="21317" xr:uid="{2DA99726-C00C-45DB-829E-B04C9C0E446C}"/>
    <cellStyle name="Note 3 2 19" xfId="7446" xr:uid="{7CAA7B10-2F78-4A21-B729-FA6D01E6457A}"/>
    <cellStyle name="Note 3 2 19 2" xfId="14903" xr:uid="{E68A2A01-9752-4D34-8B76-1F3EB21C48C4}"/>
    <cellStyle name="Note 3 2 19 2 2" xfId="15151" xr:uid="{1CBEC0BE-DA09-4A1F-BF53-8A347102E7D8}"/>
    <cellStyle name="Note 3 2 19 2 2 2" xfId="20473" xr:uid="{FF261458-0BE0-4E51-9427-28E36F3BEBD2}"/>
    <cellStyle name="Note 3 2 19 2 3" xfId="20685" xr:uid="{85A2671E-A31C-4431-8EAC-4F5FAAE54FF7}"/>
    <cellStyle name="Note 3 2 19 3" xfId="14544" xr:uid="{D8839D5F-6595-4B6F-BC59-4B152050D0BB}"/>
    <cellStyle name="Note 3 2 19 3 2" xfId="20928" xr:uid="{6283BC2A-DA62-48DE-A6D8-E1EA9F43FA66}"/>
    <cellStyle name="Note 3 2 19 4" xfId="14035" xr:uid="{F2CE4266-5867-471F-A0AA-A308CA3BFC22}"/>
    <cellStyle name="Note 3 2 19 4 2" xfId="21137" xr:uid="{9E65D680-DE54-4C5F-B320-D97342BF19D8}"/>
    <cellStyle name="Note 3 2 19 5" xfId="21316" xr:uid="{60FD8B95-5A20-462A-B832-4ABC7C34D654}"/>
    <cellStyle name="Note 3 2 2" xfId="7447" xr:uid="{7299C568-FB47-4F32-904C-0B143C7BDF0A}"/>
    <cellStyle name="Note 3 2 2 10" xfId="7448" xr:uid="{9BD735D3-DD22-4F04-86A4-6DE5DFE13663}"/>
    <cellStyle name="Note 3 2 2 10 2" xfId="10088" xr:uid="{D1E86523-AC44-4B47-A9DB-FE3D6C585736}"/>
    <cellStyle name="Note 3 2 2 10 2 2" xfId="20079" xr:uid="{2F7ACF27-7639-4E76-843F-DC2545140DD0}"/>
    <cellStyle name="Note 3 2 2 10 3" xfId="11723" xr:uid="{43CBA9D1-FD7F-4E14-8A1B-1A453BC5EF92}"/>
    <cellStyle name="Note 3 2 2 11" xfId="7449" xr:uid="{D41DA14A-6783-43E0-856B-6AD14E4E7054}"/>
    <cellStyle name="Note 3 2 2 11 2" xfId="10089" xr:uid="{B1CCAC28-CDE4-437A-9C01-704EE7B9EE19}"/>
    <cellStyle name="Note 3 2 2 11 2 2" xfId="20080" xr:uid="{24025CD2-54F8-4BA0-B3AB-D81C41AF53AB}"/>
    <cellStyle name="Note 3 2 2 11 3" xfId="11724" xr:uid="{40D295F1-485C-4D2D-A155-33B1CF5F7CC0}"/>
    <cellStyle name="Note 3 2 2 12" xfId="7450" xr:uid="{0DBCF371-2D4F-4AC6-92D2-AC7B40CFDF2B}"/>
    <cellStyle name="Note 3 2 2 12 2" xfId="10090" xr:uid="{9E6B6DFB-64AA-46AB-A393-68306D872022}"/>
    <cellStyle name="Note 3 2 2 12 2 2" xfId="20081" xr:uid="{D66C7D9E-88AB-4779-9CBA-CA5A95A7163C}"/>
    <cellStyle name="Note 3 2 2 12 3" xfId="11725" xr:uid="{C768D133-BEB4-491C-AFD0-9C199C58C9FE}"/>
    <cellStyle name="Note 3 2 2 13" xfId="7451" xr:uid="{A4B19FFF-BF62-4E3C-A700-1280E2549282}"/>
    <cellStyle name="Note 3 2 2 13 2" xfId="10091" xr:uid="{4BAC96D1-13BB-43CC-AE5A-5BD7E10F7E40}"/>
    <cellStyle name="Note 3 2 2 13 2 2" xfId="20082" xr:uid="{7EA88279-67CC-4977-B058-A7D4B42D62B3}"/>
    <cellStyle name="Note 3 2 2 13 3" xfId="11726" xr:uid="{775E44D8-BEFC-4C20-976F-4517B9D79898}"/>
    <cellStyle name="Note 3 2 2 14" xfId="7452" xr:uid="{8C2716A8-F154-4D00-ABCF-DF36806209BA}"/>
    <cellStyle name="Note 3 2 2 14 2" xfId="10092" xr:uid="{DCFEC493-3F2D-4808-8401-A02216215FCD}"/>
    <cellStyle name="Note 3 2 2 14 2 2" xfId="20083" xr:uid="{CD8B196A-E130-432E-B553-E1EC6D935B73}"/>
    <cellStyle name="Note 3 2 2 14 3" xfId="11727" xr:uid="{079757E8-317B-41BA-958A-F4F90BC725CB}"/>
    <cellStyle name="Note 3 2 2 15" xfId="7453" xr:uid="{8D67DA00-4E1E-45C1-83DC-F91A719436F1}"/>
    <cellStyle name="Note 3 2 2 15 2" xfId="10093" xr:uid="{E5B28BBD-7D20-4062-A63C-CF626BF9EAF5}"/>
    <cellStyle name="Note 3 2 2 15 2 2" xfId="20084" xr:uid="{911BF11F-7E30-4869-8EE9-4AA63ED51C59}"/>
    <cellStyle name="Note 3 2 2 15 3" xfId="11728" xr:uid="{14BB363B-364B-437A-96A1-9E099C7B13A7}"/>
    <cellStyle name="Note 3 2 2 16" xfId="7454" xr:uid="{5B0E66A0-59F2-4EFD-95FD-F249D8798171}"/>
    <cellStyle name="Note 3 2 2 16 2" xfId="10094" xr:uid="{59C1AAFD-1E5E-493F-80F0-3200B98EC1DA}"/>
    <cellStyle name="Note 3 2 2 16 2 2" xfId="20085" xr:uid="{37CD2DD0-C34A-415C-BEFE-F600C927CF7B}"/>
    <cellStyle name="Note 3 2 2 16 3" xfId="11729" xr:uid="{5145AA6C-C2EC-431C-A3E6-F324360F7242}"/>
    <cellStyle name="Note 3 2 2 17" xfId="7455" xr:uid="{E4239A2B-32B2-481A-9E1E-67C87DBCA591}"/>
    <cellStyle name="Note 3 2 2 17 2" xfId="10095" xr:uid="{3B6A2A20-075D-4907-AE85-06BF2EDA5ACD}"/>
    <cellStyle name="Note 3 2 2 17 2 2" xfId="20086" xr:uid="{779701A9-F44A-4E0C-B7EA-1F6E1604236E}"/>
    <cellStyle name="Note 3 2 2 17 3" xfId="11730" xr:uid="{DEBE341C-AA1E-4325-9343-A832C0995924}"/>
    <cellStyle name="Note 3 2 2 18" xfId="7456" xr:uid="{94A175E6-079B-4DAD-B207-58D54718ACBA}"/>
    <cellStyle name="Note 3 2 2 18 2" xfId="10096" xr:uid="{08A76CD9-2A01-4457-9727-67B4F4CFD524}"/>
    <cellStyle name="Note 3 2 2 18 2 2" xfId="20087" xr:uid="{09C09829-109C-47D6-961B-05301270A50C}"/>
    <cellStyle name="Note 3 2 2 18 3" xfId="11731" xr:uid="{A1D81B92-EE37-4042-861F-39726C039547}"/>
    <cellStyle name="Note 3 2 2 19" xfId="7457" xr:uid="{87077DCF-48E2-4A5D-A7E6-AB958BBFCA0F}"/>
    <cellStyle name="Note 3 2 2 19 2" xfId="10097" xr:uid="{A79B82D0-A68A-44F7-9BC0-B5CD4B45F611}"/>
    <cellStyle name="Note 3 2 2 19 2 2" xfId="20088" xr:uid="{C136DC54-D117-4143-BDBA-7691B50C5F37}"/>
    <cellStyle name="Note 3 2 2 19 3" xfId="11732" xr:uid="{9518A0E7-317C-4F92-8C06-92FA4D4B10B5}"/>
    <cellStyle name="Note 3 2 2 2" xfId="7458" xr:uid="{7E6EFFDC-4235-4D5C-A44A-47769659BBE0}"/>
    <cellStyle name="Note 3 2 2 2 2" xfId="10098" xr:uid="{1CB63F76-3760-4E24-A549-C78915D46FA0}"/>
    <cellStyle name="Note 3 2 2 2 2 2" xfId="20089" xr:uid="{F899145B-F560-458F-B418-F879E692EC56}"/>
    <cellStyle name="Note 3 2 2 2 3" xfId="11733" xr:uid="{FCE8C5FA-F8BF-47B3-96DC-5915DB0B3034}"/>
    <cellStyle name="Note 3 2 2 20" xfId="7459" xr:uid="{DF6E3C3C-ADFF-4919-80A0-1127CA5BF3D5}"/>
    <cellStyle name="Note 3 2 2 20 2" xfId="10099" xr:uid="{A4A82DAA-72D6-4BA7-8F3A-445E406A0D70}"/>
    <cellStyle name="Note 3 2 2 20 2 2" xfId="20090" xr:uid="{864C96BD-554C-491D-A293-312666D9446D}"/>
    <cellStyle name="Note 3 2 2 20 3" xfId="11734" xr:uid="{A32370E2-6906-484B-908F-CD05D9E555B4}"/>
    <cellStyle name="Note 3 2 2 21" xfId="7460" xr:uid="{BD886087-7D68-4E79-BA75-1F5ED51EAFC8}"/>
    <cellStyle name="Note 3 2 2 21 2" xfId="10100" xr:uid="{CAF910E2-5098-4751-8C8B-F6305FF6CAD3}"/>
    <cellStyle name="Note 3 2 2 21 2 2" xfId="20091" xr:uid="{A05B1D76-9E3A-423B-A605-61B576A6672A}"/>
    <cellStyle name="Note 3 2 2 21 3" xfId="11735" xr:uid="{9800F6F6-8BD3-443F-86DE-5443EBA02057}"/>
    <cellStyle name="Note 3 2 2 22" xfId="7461" xr:uid="{80302506-21D9-4D19-8303-7A7A4AF7A03D}"/>
    <cellStyle name="Note 3 2 2 22 2" xfId="10101" xr:uid="{7060ED24-30E3-4B9C-A3ED-1755B3092E02}"/>
    <cellStyle name="Note 3 2 2 22 2 2" xfId="20092" xr:uid="{46FDA101-9C62-4CBD-BAED-ACF895E15B44}"/>
    <cellStyle name="Note 3 2 2 22 3" xfId="11736" xr:uid="{5C098548-1A19-465B-A53C-0D6B69AA2B0F}"/>
    <cellStyle name="Note 3 2 2 23" xfId="14904" xr:uid="{6360BA68-9B73-4578-864E-9D92A1FAEDDC}"/>
    <cellStyle name="Note 3 2 2 23 2" xfId="15152" xr:uid="{F9650658-A023-440A-8E21-4BCB4915C47F}"/>
    <cellStyle name="Note 3 2 2 23 2 2" xfId="20472" xr:uid="{4AFA1745-B268-400D-9AA4-1BED4CBD905C}"/>
    <cellStyle name="Note 3 2 2 23 3" xfId="20684" xr:uid="{9B553EF0-70D6-43FE-BE6B-ECCC91DB59F8}"/>
    <cellStyle name="Note 3 2 2 24" xfId="14545" xr:uid="{422DFB15-BF4F-4A3A-9EF2-49BF105B8AD5}"/>
    <cellStyle name="Note 3 2 2 24 2" xfId="20927" xr:uid="{B3C81D85-738D-4C0E-9E6F-47D7A95A1865}"/>
    <cellStyle name="Note 3 2 2 25" xfId="14034" xr:uid="{23C9CD9B-AB48-4BA2-AF1F-CED280B292CD}"/>
    <cellStyle name="Note 3 2 2 25 2" xfId="21138" xr:uid="{94B72295-3236-4BCC-AA72-03185364A413}"/>
    <cellStyle name="Note 3 2 2 26" xfId="21315" xr:uid="{F2640907-D8A3-4818-B864-2055A1F3EA3F}"/>
    <cellStyle name="Note 3 2 2 3" xfId="7462" xr:uid="{367BA1D4-0DD5-4C6E-8717-01DEBB9A7389}"/>
    <cellStyle name="Note 3 2 2 3 2" xfId="10102" xr:uid="{3EB92986-3C0D-49C4-B830-BB47F304C7AB}"/>
    <cellStyle name="Note 3 2 2 3 2 2" xfId="20093" xr:uid="{2BE314C2-1515-4C2A-A5AB-5AEA4908B8C8}"/>
    <cellStyle name="Note 3 2 2 3 3" xfId="11737" xr:uid="{676E3271-0D27-4AA7-A2B4-8EAECF6B5371}"/>
    <cellStyle name="Note 3 2 2 4" xfId="7463" xr:uid="{6676EF00-10B3-405E-AF18-772FCF21335D}"/>
    <cellStyle name="Note 3 2 2 4 2" xfId="10103" xr:uid="{100C6CA1-13D4-44E5-9AAF-198800EDAA7B}"/>
    <cellStyle name="Note 3 2 2 4 2 2" xfId="20094" xr:uid="{2DEA160A-20AD-4763-9C27-D7528B7337F6}"/>
    <cellStyle name="Note 3 2 2 4 3" xfId="11738" xr:uid="{BC9A0FCF-A017-46A7-ABF5-3E343E36DA02}"/>
    <cellStyle name="Note 3 2 2 5" xfId="7464" xr:uid="{54E0EE62-DAAA-4540-A6F8-7946656CE713}"/>
    <cellStyle name="Note 3 2 2 5 2" xfId="10104" xr:uid="{09E29BC1-A05A-49FB-BDC8-92CB4870FF18}"/>
    <cellStyle name="Note 3 2 2 5 2 2" xfId="20095" xr:uid="{BB0135F2-2026-4B24-A481-8F7A3E554EB7}"/>
    <cellStyle name="Note 3 2 2 5 3" xfId="11739" xr:uid="{8940910D-C8C6-45E5-B61C-F87E60DFCAE0}"/>
    <cellStyle name="Note 3 2 2 6" xfId="7465" xr:uid="{5B6853F9-81AF-4B92-8C0E-CC27386F3D89}"/>
    <cellStyle name="Note 3 2 2 6 2" xfId="10105" xr:uid="{761C3ABE-9A91-4DF4-993E-40E312E379C9}"/>
    <cellStyle name="Note 3 2 2 6 2 2" xfId="20096" xr:uid="{79AEB5CE-65AF-4A47-9AFB-F24986017E6D}"/>
    <cellStyle name="Note 3 2 2 6 3" xfId="11740" xr:uid="{8D7F1CF3-2950-473C-A7A6-5720AD69909C}"/>
    <cellStyle name="Note 3 2 2 7" xfId="7466" xr:uid="{ABF77359-BA66-462E-A0F4-D4082921B0A5}"/>
    <cellStyle name="Note 3 2 2 7 2" xfId="10106" xr:uid="{C0D211A7-FF1A-4496-B2F3-5DCF968D332D}"/>
    <cellStyle name="Note 3 2 2 7 2 2" xfId="20097" xr:uid="{64715E60-841D-4AB5-B1B3-9B0AF4D9772E}"/>
    <cellStyle name="Note 3 2 2 7 3" xfId="11741" xr:uid="{86F085A3-17B7-4616-B8BA-A666DB419599}"/>
    <cellStyle name="Note 3 2 2 8" xfId="7467" xr:uid="{51813471-D17F-4FF8-8591-7E0AE063135C}"/>
    <cellStyle name="Note 3 2 2 8 2" xfId="10107" xr:uid="{969E28F9-7D35-47AA-9C67-BC27C60CADAC}"/>
    <cellStyle name="Note 3 2 2 8 2 2" xfId="20098" xr:uid="{E2B3B6BC-BBED-4726-8F20-2315C11C7CCC}"/>
    <cellStyle name="Note 3 2 2 8 3" xfId="11742" xr:uid="{6C3D91AE-6978-411C-B86A-52CFE9D7E7DC}"/>
    <cellStyle name="Note 3 2 2 9" xfId="7468" xr:uid="{C0EC1FF4-1870-437B-9D73-2A0711DBD258}"/>
    <cellStyle name="Note 3 2 2 9 2" xfId="10108" xr:uid="{C777CFEF-E881-4278-9DD3-C545431ACFF0}"/>
    <cellStyle name="Note 3 2 2 9 2 2" xfId="20099" xr:uid="{826A4F63-C139-4EE2-BC79-B033EDADBEF7}"/>
    <cellStyle name="Note 3 2 2 9 3" xfId="11743" xr:uid="{524F2527-7159-466F-9BDD-7A48A7B21C76}"/>
    <cellStyle name="Note 3 2 20" xfId="7469" xr:uid="{CA66E536-F7C8-42EC-A01B-C9D5B97EBE54}"/>
    <cellStyle name="Note 3 2 20 2" xfId="14905" xr:uid="{9AF10C4B-C0A4-4C78-BC3A-83C5D9710EFD}"/>
    <cellStyle name="Note 3 2 20 2 2" xfId="15153" xr:uid="{29F4D1C3-7DC6-4754-91FD-930FD554E298}"/>
    <cellStyle name="Note 3 2 20 2 2 2" xfId="20471" xr:uid="{16673204-924B-42FC-A66A-66D86FC1A83F}"/>
    <cellStyle name="Note 3 2 20 2 3" xfId="20683" xr:uid="{6913774A-4EEE-4773-A3AF-D1CD5ADC55A5}"/>
    <cellStyle name="Note 3 2 20 3" xfId="14546" xr:uid="{6B8CE079-5041-458B-86EE-6BCD444896B3}"/>
    <cellStyle name="Note 3 2 20 3 2" xfId="20926" xr:uid="{9622C917-5756-49B5-A4E1-8228A0924697}"/>
    <cellStyle name="Note 3 2 20 4" xfId="14033" xr:uid="{A7AEE17A-924D-4CEF-BC74-C91F6E0FBE28}"/>
    <cellStyle name="Note 3 2 20 4 2" xfId="21139" xr:uid="{F769B3A4-465D-4CBB-AEA4-0EF17F9AC07C}"/>
    <cellStyle name="Note 3 2 20 5" xfId="21314" xr:uid="{88439B80-FDDE-4046-98FF-2288FCC769DD}"/>
    <cellStyle name="Note 3 2 21" xfId="7470" xr:uid="{DD921D09-4111-4B23-902D-0DBA082B574A}"/>
    <cellStyle name="Note 3 2 21 2" xfId="14906" xr:uid="{D631EF05-0B7C-414C-9040-92871B686641}"/>
    <cellStyle name="Note 3 2 21 2 2" xfId="15154" xr:uid="{1784E128-8944-4A60-8625-BFE020F56A43}"/>
    <cellStyle name="Note 3 2 21 2 2 2" xfId="20470" xr:uid="{138A5D3B-29E4-46F8-BB34-9EDAFEB97552}"/>
    <cellStyle name="Note 3 2 21 2 3" xfId="20682" xr:uid="{273DE87E-B130-44AD-8E1D-FE6BD2FC4ABD}"/>
    <cellStyle name="Note 3 2 21 3" xfId="14547" xr:uid="{12A02562-507D-40BA-A21E-5651E97EC74C}"/>
    <cellStyle name="Note 3 2 21 3 2" xfId="20925" xr:uid="{C4D6C0DE-EDD1-4353-807D-1D218195C5BA}"/>
    <cellStyle name="Note 3 2 21 4" xfId="14032" xr:uid="{B2150BCF-9720-43AE-BCD1-1D871962F20B}"/>
    <cellStyle name="Note 3 2 21 4 2" xfId="21140" xr:uid="{75F1E98A-C8C6-4B6A-BAA5-CBBF706F07FB}"/>
    <cellStyle name="Note 3 2 21 5" xfId="21313" xr:uid="{9FE66D68-33FA-458A-8BBE-59F084D0F23B}"/>
    <cellStyle name="Note 3 2 22" xfId="7471" xr:uid="{37899635-369C-4085-9736-870F00665342}"/>
    <cellStyle name="Note 3 2 22 2" xfId="14907" xr:uid="{7715EE58-8A7A-46D5-A40F-F450E0574F73}"/>
    <cellStyle name="Note 3 2 22 2 2" xfId="15155" xr:uid="{24AE6F27-BBBC-43A3-BF40-0DE2A121C8B5}"/>
    <cellStyle name="Note 3 2 22 2 2 2" xfId="20469" xr:uid="{D4A98846-CB2E-4A88-BDEA-5BF0709BC5C5}"/>
    <cellStyle name="Note 3 2 22 2 3" xfId="20681" xr:uid="{845158F2-85DA-4330-B3A8-6E94C9872263}"/>
    <cellStyle name="Note 3 2 22 3" xfId="14548" xr:uid="{C5B07414-AC13-4737-9EA8-A40AEF77539B}"/>
    <cellStyle name="Note 3 2 22 3 2" xfId="20924" xr:uid="{A64005B5-0448-4009-984C-1C0A03047F72}"/>
    <cellStyle name="Note 3 2 22 4" xfId="14031" xr:uid="{4F6A50F1-7772-4DA4-9BA3-AF96E6DA4C01}"/>
    <cellStyle name="Note 3 2 22 4 2" xfId="21141" xr:uid="{6B188C35-0CBA-46BD-82F2-848368CDF234}"/>
    <cellStyle name="Note 3 2 22 5" xfId="21312" xr:uid="{F8670105-4F00-46D2-929D-3AA520351C6B}"/>
    <cellStyle name="Note 3 2 23" xfId="10087" xr:uid="{8A55F332-C0A2-49DC-A81E-29EFF4D05D09}"/>
    <cellStyle name="Note 3 2 23 2" xfId="20078" xr:uid="{E1C05B98-71AC-4488-99C9-2155D3175584}"/>
    <cellStyle name="Note 3 2 24" xfId="11722" xr:uid="{D389E6D9-3DD6-4604-8404-D81F4D92C63B}"/>
    <cellStyle name="Note 3 2 3" xfId="7472" xr:uid="{CE77D070-67B5-40D2-A6E6-49D9C33BCEB5}"/>
    <cellStyle name="Note 3 2 3 2" xfId="14908" xr:uid="{126AEB88-6432-4516-BA10-096CACE4EDCE}"/>
    <cellStyle name="Note 3 2 3 2 2" xfId="15156" xr:uid="{11A5DDE0-FF6B-444D-9A03-F15497089402}"/>
    <cellStyle name="Note 3 2 3 2 2 2" xfId="20468" xr:uid="{F6B448BB-627C-40B2-9E80-9845B7E65179}"/>
    <cellStyle name="Note 3 2 3 2 3" xfId="20680" xr:uid="{D88F6F89-3174-4A05-8D80-D7AB2D0EA83A}"/>
    <cellStyle name="Note 3 2 3 3" xfId="14549" xr:uid="{C92B1FA2-58FB-48A2-95FA-1E76FCDF8465}"/>
    <cellStyle name="Note 3 2 3 3 2" xfId="20923" xr:uid="{32DDC779-423A-42F3-BEE8-9E698F0B7423}"/>
    <cellStyle name="Note 3 2 3 4" xfId="14030" xr:uid="{1E92E9C7-8620-4236-B1F8-263EE0B47477}"/>
    <cellStyle name="Note 3 2 3 4 2" xfId="21142" xr:uid="{08FAE306-11FA-40E3-9ADD-9B762181238C}"/>
    <cellStyle name="Note 3 2 3 5" xfId="21311" xr:uid="{9760DC6E-74DB-4506-9A78-3ADDEA9C404D}"/>
    <cellStyle name="Note 3 2 4" xfId="7473" xr:uid="{BCEB2A1C-BF6F-4FE5-99D6-91CBE7C9A87C}"/>
    <cellStyle name="Note 3 2 4 2" xfId="14909" xr:uid="{086327F8-D27F-4D53-B2DB-B8D67B1E43F1}"/>
    <cellStyle name="Note 3 2 4 2 2" xfId="15157" xr:uid="{C94F8ABA-5117-4572-9DE6-9E489C1C7AD0}"/>
    <cellStyle name="Note 3 2 4 2 2 2" xfId="20467" xr:uid="{8BDF3D8D-B146-49D7-AFBB-886845147843}"/>
    <cellStyle name="Note 3 2 4 2 3" xfId="20679" xr:uid="{1BAD1988-689F-4738-9005-C6BC81F4C66B}"/>
    <cellStyle name="Note 3 2 4 3" xfId="14550" xr:uid="{3F1490FF-7DB0-43C4-9933-6909E32AC06D}"/>
    <cellStyle name="Note 3 2 4 3 2" xfId="20922" xr:uid="{0A1FCDDB-F04E-4669-82AC-1AF9976FB0F5}"/>
    <cellStyle name="Note 3 2 4 4" xfId="14029" xr:uid="{2FDF659D-0147-4860-8A78-DC5F476F3C57}"/>
    <cellStyle name="Note 3 2 4 4 2" xfId="21143" xr:uid="{1812312C-59C5-47F1-8CFD-F505FB9529E6}"/>
    <cellStyle name="Note 3 2 4 5" xfId="21310" xr:uid="{2B62B012-0A75-489C-A0A3-5ECB62779913}"/>
    <cellStyle name="Note 3 2 5" xfId="7474" xr:uid="{73DA1C34-5481-4F64-A1B4-76393A3ED733}"/>
    <cellStyle name="Note 3 2 5 2" xfId="14910" xr:uid="{789201E2-D168-4F04-AF68-D235CD578B3E}"/>
    <cellStyle name="Note 3 2 5 2 2" xfId="15158" xr:uid="{FD3BC92A-57FE-421F-B259-985E4E1C317A}"/>
    <cellStyle name="Note 3 2 5 2 2 2" xfId="20466" xr:uid="{5EA732C1-847C-495B-AED8-55E34109628D}"/>
    <cellStyle name="Note 3 2 5 2 3" xfId="20678" xr:uid="{A4E015BF-D52A-40F4-BB09-DC665851D4BE}"/>
    <cellStyle name="Note 3 2 5 3" xfId="14551" xr:uid="{A6A6EF0E-8CB8-4759-8789-DB192478A0C0}"/>
    <cellStyle name="Note 3 2 5 3 2" xfId="20921" xr:uid="{183D0EA1-168C-4CFF-9FB4-E388C7F04E30}"/>
    <cellStyle name="Note 3 2 5 4" xfId="14028" xr:uid="{FAA99E41-1A75-41A2-8A25-47C9433D89AE}"/>
    <cellStyle name="Note 3 2 5 4 2" xfId="20377" xr:uid="{AC417A62-D059-4312-8B2D-6AF4CD80D6EC}"/>
    <cellStyle name="Note 3 2 5 5" xfId="21309" xr:uid="{98560559-3B06-4B3D-8308-5B09B4EC632C}"/>
    <cellStyle name="Note 3 2 6" xfId="7475" xr:uid="{A23B57C6-1C09-4930-845D-6023B4E82AED}"/>
    <cellStyle name="Note 3 2 6 2" xfId="14911" xr:uid="{175C98DB-E4E0-4F98-BEF0-5449C61E2F04}"/>
    <cellStyle name="Note 3 2 6 2 2" xfId="15159" xr:uid="{3EFB6F86-791E-4B1C-96C9-799D2C6AADA0}"/>
    <cellStyle name="Note 3 2 6 2 2 2" xfId="20465" xr:uid="{410A3F6F-81E0-4BDE-9510-55C3671E16F2}"/>
    <cellStyle name="Note 3 2 6 2 3" xfId="20677" xr:uid="{11D6EE9D-81BF-4FDC-BC85-EB7E5F806CF1}"/>
    <cellStyle name="Note 3 2 6 3" xfId="14552" xr:uid="{6ED972A6-D119-4900-9D48-C800B222BC40}"/>
    <cellStyle name="Note 3 2 6 3 2" xfId="20920" xr:uid="{330FBFF3-7D5F-4AB3-B5D0-DFE65B177554}"/>
    <cellStyle name="Note 3 2 6 4" xfId="14027" xr:uid="{C463E455-4779-4A67-A89E-0BE8BD8DEC49}"/>
    <cellStyle name="Note 3 2 6 4 2" xfId="21144" xr:uid="{9901C105-12FB-49B5-A96E-351F7F6EF0BE}"/>
    <cellStyle name="Note 3 2 6 5" xfId="21308" xr:uid="{343ABE49-5421-4EBA-8032-2FF9EC652451}"/>
    <cellStyle name="Note 3 2 7" xfId="7476" xr:uid="{8F858768-5426-427A-9CC3-CE71CC5A66F6}"/>
    <cellStyle name="Note 3 2 7 2" xfId="14912" xr:uid="{50C1EAAA-6834-45D2-AFD2-4786EBDFED49}"/>
    <cellStyle name="Note 3 2 7 2 2" xfId="15160" xr:uid="{7EA4A04B-A6C6-4C66-BF74-17C3B04F8348}"/>
    <cellStyle name="Note 3 2 7 2 2 2" xfId="20464" xr:uid="{AA6C93B1-2D69-46C1-99DB-8C49F4141A39}"/>
    <cellStyle name="Note 3 2 7 2 3" xfId="20676" xr:uid="{CF3F3D46-F960-4F65-B71A-6478D64CB2EE}"/>
    <cellStyle name="Note 3 2 7 3" xfId="14553" xr:uid="{7A179987-96E6-463B-95AF-F248AF0506EC}"/>
    <cellStyle name="Note 3 2 7 3 2" xfId="20919" xr:uid="{BBBEA596-5B3C-4409-8F79-096DA081EAF7}"/>
    <cellStyle name="Note 3 2 7 4" xfId="14026" xr:uid="{20B2E648-A42D-420D-916C-64B603B3EF53}"/>
    <cellStyle name="Note 3 2 7 4 2" xfId="21145" xr:uid="{D6512A37-04DC-45CE-876C-FCCDD0ADA0FC}"/>
    <cellStyle name="Note 3 2 7 5" xfId="21307" xr:uid="{2641D93D-35BA-445A-9F0E-464155221FBB}"/>
    <cellStyle name="Note 3 2 8" xfId="7477" xr:uid="{9A3339FF-67E7-4D8F-A59E-CFF474FA8216}"/>
    <cellStyle name="Note 3 2 8 2" xfId="14913" xr:uid="{6489D242-5741-414F-97AC-BA81EC06AD90}"/>
    <cellStyle name="Note 3 2 8 2 2" xfId="15161" xr:uid="{4F616BB8-0CC0-4AC8-8B90-5ECE342A542B}"/>
    <cellStyle name="Note 3 2 8 2 2 2" xfId="20463" xr:uid="{AD227427-2651-4A61-AD74-431E46D3F2AD}"/>
    <cellStyle name="Note 3 2 8 2 3" xfId="20675" xr:uid="{A7683EB1-1D28-42CA-869A-2D2F64DF960B}"/>
    <cellStyle name="Note 3 2 8 3" xfId="14554" xr:uid="{8964974B-04B2-4A6F-BDF6-31E7BE7AA812}"/>
    <cellStyle name="Note 3 2 8 3 2" xfId="20918" xr:uid="{570C6CB5-1A64-44AE-B198-41E00892D992}"/>
    <cellStyle name="Note 3 2 8 4" xfId="14025" xr:uid="{AF30E3B4-67F4-435D-BA31-A3BBBDF3E35D}"/>
    <cellStyle name="Note 3 2 8 4 2" xfId="21146" xr:uid="{521C3ECA-BA33-403E-A523-54E886604AA7}"/>
    <cellStyle name="Note 3 2 8 5" xfId="21306" xr:uid="{9594719F-D268-4FE6-8825-20387141B501}"/>
    <cellStyle name="Note 3 2 9" xfId="7478" xr:uid="{F60C7879-AEC5-4AE2-B14D-3D93834F1E46}"/>
    <cellStyle name="Note 3 2 9 2" xfId="14914" xr:uid="{DA5DCBAF-D3C4-457C-8AB6-7B1DD39F9535}"/>
    <cellStyle name="Note 3 2 9 2 2" xfId="15162" xr:uid="{BDB64561-216D-4B11-A0F1-13919ED4ED9B}"/>
    <cellStyle name="Note 3 2 9 2 2 2" xfId="20462" xr:uid="{8DEAB0C6-59D5-4563-BA2A-C5E8F9BBEEBF}"/>
    <cellStyle name="Note 3 2 9 2 3" xfId="20674" xr:uid="{3C42FEEB-A9FA-4A81-8514-AEF47C71FEEB}"/>
    <cellStyle name="Note 3 2 9 3" xfId="14555" xr:uid="{1176E3B2-21CE-424C-A212-447BA2759D70}"/>
    <cellStyle name="Note 3 2 9 3 2" xfId="20917" xr:uid="{D9EAA58D-C4C2-47DC-BFC3-9C4DA1F09155}"/>
    <cellStyle name="Note 3 2 9 4" xfId="14024" xr:uid="{43B76108-7E67-41C3-83C0-9FCF7DDA107D}"/>
    <cellStyle name="Note 3 2 9 4 2" xfId="21147" xr:uid="{ABFDE534-D4BE-400D-A3AE-89D9B54BC2BC}"/>
    <cellStyle name="Note 3 2 9 5" xfId="21305" xr:uid="{A203C435-8724-43F5-9610-F766FB0E4AF5}"/>
    <cellStyle name="Note 3 20" xfId="7479" xr:uid="{192D820A-4864-4468-A167-39B60E934781}"/>
    <cellStyle name="Note 3 20 2" xfId="10109" xr:uid="{9CD534CF-55CE-4D96-90DD-F7B88D327063}"/>
    <cellStyle name="Note 3 20 2 2" xfId="20100" xr:uid="{507FCB17-EBC9-4B74-8E26-BBD2085DBBF8}"/>
    <cellStyle name="Note 3 20 3" xfId="11744" xr:uid="{F818B6C3-8518-44C2-9603-20346DDB2368}"/>
    <cellStyle name="Note 3 21" xfId="7480" xr:uid="{F7BC1A47-C7CD-4CB8-AA9F-D7B665483FC3}"/>
    <cellStyle name="Note 3 21 2" xfId="10110" xr:uid="{50A14510-7352-4E00-B2DF-D09AC5AD5FC6}"/>
    <cellStyle name="Note 3 21 2 2" xfId="20101" xr:uid="{7775FA84-667B-496A-A07E-B5E30EF49A12}"/>
    <cellStyle name="Note 3 21 3" xfId="11745" xr:uid="{1E919C96-3EDE-46AE-82E5-0C75EBFB3A97}"/>
    <cellStyle name="Note 3 22" xfId="7481" xr:uid="{E36B0B39-7B52-493C-971D-03064601EC0A}"/>
    <cellStyle name="Note 3 22 2" xfId="10111" xr:uid="{A40DF2B6-97C7-4DBE-A3CB-885D42E59054}"/>
    <cellStyle name="Note 3 22 2 2" xfId="20102" xr:uid="{7CFE62F0-1A69-4A44-9AFC-A114F5E74F2D}"/>
    <cellStyle name="Note 3 22 3" xfId="11746" xr:uid="{BE5AD991-90CD-45B9-9534-91F4E1DD0D11}"/>
    <cellStyle name="Note 3 23" xfId="7482" xr:uid="{C263F3DC-4C81-4CE0-AC5E-FD79BB32B8C3}"/>
    <cellStyle name="Note 3 23 2" xfId="10112" xr:uid="{145F8F15-6FD2-4AF4-9208-1C010E0AA268}"/>
    <cellStyle name="Note 3 23 2 2" xfId="20103" xr:uid="{3915378C-82D7-4936-8580-B21F9A9D3433}"/>
    <cellStyle name="Note 3 23 3" xfId="11747" xr:uid="{76D46985-7A4B-4001-907C-F00E87F0F879}"/>
    <cellStyle name="Note 3 24" xfId="7483" xr:uid="{44CCDD14-1DF8-4A4E-8362-0B5FB889463B}"/>
    <cellStyle name="Note 3 24 2" xfId="10113" xr:uid="{F44B836B-875E-4DBE-BECA-5442A6EE58EF}"/>
    <cellStyle name="Note 3 24 2 2" xfId="20104" xr:uid="{74701E6B-A3A3-4041-8CC5-B9CE2E6F268D}"/>
    <cellStyle name="Note 3 24 3" xfId="11748" xr:uid="{5861820B-D7B6-4035-B326-D15FF150065C}"/>
    <cellStyle name="Note 3 25" xfId="7484" xr:uid="{FD766529-34E5-4796-B700-AC29C7ED0AAE}"/>
    <cellStyle name="Note 3 25 2" xfId="10114" xr:uid="{32AD1508-1CC9-421D-B7B7-2634473DF851}"/>
    <cellStyle name="Note 3 25 2 2" xfId="20105" xr:uid="{12CC079C-791C-407B-98CF-FCE0CF04E59B}"/>
    <cellStyle name="Note 3 25 3" xfId="11749" xr:uid="{7CBD4E37-550A-4B22-8CB5-83F9B9EE8D9E}"/>
    <cellStyle name="Note 3 26" xfId="7485" xr:uid="{6D68118F-3324-4394-A517-B3E2A0C04576}"/>
    <cellStyle name="Note 3 26 2" xfId="10115" xr:uid="{A157E1E5-0129-47B8-BB0E-3948455CD15C}"/>
    <cellStyle name="Note 3 26 2 2" xfId="20106" xr:uid="{58126D52-B59E-4AFE-B18F-2E6316B1F3EA}"/>
    <cellStyle name="Note 3 26 3" xfId="11750" xr:uid="{62BC1045-5218-4A6B-9E9B-57E65081D18D}"/>
    <cellStyle name="Note 3 27" xfId="7486" xr:uid="{0ED04299-F174-4FAC-A3C8-5C8C7FBD7721}"/>
    <cellStyle name="Note 3 27 2" xfId="10116" xr:uid="{25694E8C-12C1-4E5F-BDCE-9AAD4521366A}"/>
    <cellStyle name="Note 3 27 2 2" xfId="20107" xr:uid="{546F1A10-1AC3-486D-AFC3-9BA8187AA7FE}"/>
    <cellStyle name="Note 3 27 3" xfId="11751" xr:uid="{0B7A1E6A-DCF4-4694-81A1-26232F04E1F8}"/>
    <cellStyle name="Note 3 28" xfId="7487" xr:uid="{548959DA-7E55-4E9D-8DEE-08E7380A6310}"/>
    <cellStyle name="Note 3 28 2" xfId="10117" xr:uid="{869C567D-C54E-4499-A4D0-060AE7FC8B78}"/>
    <cellStyle name="Note 3 28 2 2" xfId="20108" xr:uid="{DFADC1BA-C0BD-44FD-8207-E08FD5E92A77}"/>
    <cellStyle name="Note 3 28 3" xfId="11752" xr:uid="{5644F9CC-A4C8-4E97-ACE1-12D5C6C80DD4}"/>
    <cellStyle name="Note 3 29" xfId="7488" xr:uid="{E87F2FD5-6BFB-45BB-9AE8-6286E1AC6937}"/>
    <cellStyle name="Note 3 29 2" xfId="10118" xr:uid="{F45BB23A-6B17-4FAF-904C-ACFD0CA323E0}"/>
    <cellStyle name="Note 3 29 2 2" xfId="20109" xr:uid="{0E4202DD-A516-4792-BEEC-893CDB74A74A}"/>
    <cellStyle name="Note 3 29 3" xfId="11753" xr:uid="{CAD36D6D-2ED2-4D22-8A91-FC32DE60154B}"/>
    <cellStyle name="Note 3 3" xfId="7489" xr:uid="{34CA28B3-465A-4B32-ADC9-633356429EC9}"/>
    <cellStyle name="Note 3 3 2" xfId="10119" xr:uid="{60C98D1C-694D-4A0C-9015-727C82117029}"/>
    <cellStyle name="Note 3 3 2 2" xfId="20110" xr:uid="{F88EF8F9-65C0-4960-B7F1-210572C951D1}"/>
    <cellStyle name="Note 3 3 3" xfId="11754" xr:uid="{87C3E033-BE80-4875-9108-C88F6126764F}"/>
    <cellStyle name="Note 3 30" xfId="7490" xr:uid="{04FC81A2-2D85-4444-BAC5-9FB87ADEFA9C}"/>
    <cellStyle name="Note 3 30 2" xfId="10120" xr:uid="{E3A252FC-CAA9-4FCC-8D48-E38811BCE2DF}"/>
    <cellStyle name="Note 3 30 2 2" xfId="20111" xr:uid="{B641C740-19E3-4C25-8864-C00F77868F22}"/>
    <cellStyle name="Note 3 30 3" xfId="11755" xr:uid="{B35024DF-142B-4083-A3B1-BB56DBA0C451}"/>
    <cellStyle name="Note 3 31" xfId="7491" xr:uid="{467CA577-724E-4159-A5D6-7B1F7A739E3E}"/>
    <cellStyle name="Note 3 31 2" xfId="10121" xr:uid="{1A4D5336-4679-4AA2-B8CA-65C061162814}"/>
    <cellStyle name="Note 3 31 2 2" xfId="20112" xr:uid="{B2C6B926-0DBD-4B49-8CFC-27061D9BD763}"/>
    <cellStyle name="Note 3 31 3" xfId="11756" xr:uid="{BF0D3678-AA6B-4034-8382-77730E48ED31}"/>
    <cellStyle name="Note 3 32" xfId="7492" xr:uid="{C34C6D42-1580-4BD8-ADDB-96AA43E6EC47}"/>
    <cellStyle name="Note 3 32 2" xfId="10122" xr:uid="{ADB7747A-A774-49E7-A48C-CB50FDC434D7}"/>
    <cellStyle name="Note 3 32 2 2" xfId="20113" xr:uid="{2AA0A85F-5ADB-4A81-ADA7-84C96CF73E21}"/>
    <cellStyle name="Note 3 32 3" xfId="11757" xr:uid="{00283B66-2DCC-4D2F-A712-14C846C7363C}"/>
    <cellStyle name="Note 3 33" xfId="7493" xr:uid="{B7E3D14B-473A-4E1D-9CE4-18B3EBBD2856}"/>
    <cellStyle name="Note 3 33 2" xfId="10123" xr:uid="{BDD34D33-A569-43BF-98EB-F129C33196E2}"/>
    <cellStyle name="Note 3 33 2 2" xfId="20114" xr:uid="{F79A7886-747E-4C41-AA61-B687AF6346B8}"/>
    <cellStyle name="Note 3 33 3" xfId="11758" xr:uid="{E8983BC6-B1C7-490F-86E8-68A4F7D9A9EE}"/>
    <cellStyle name="Note 3 34" xfId="7494" xr:uid="{C6430EF4-4AB8-4CD7-806E-F0A0C5475332}"/>
    <cellStyle name="Note 3 34 2" xfId="10124" xr:uid="{48936B62-1378-452C-9E9B-DC9924297D49}"/>
    <cellStyle name="Note 3 34 2 2" xfId="20115" xr:uid="{0006B858-7FAB-4A3E-AD62-7A4D69E5A679}"/>
    <cellStyle name="Note 3 34 3" xfId="11759" xr:uid="{AEE383B9-B2AB-4456-BDF1-DDB893DC6C3C}"/>
    <cellStyle name="Note 3 35" xfId="7495" xr:uid="{D2863E41-0439-493F-B669-5919BFFC3D4F}"/>
    <cellStyle name="Note 3 35 2" xfId="10125" xr:uid="{826B9DB5-30EC-4571-861A-B39CB7490EFA}"/>
    <cellStyle name="Note 3 35 2 2" xfId="20116" xr:uid="{CD2B4E32-95F2-45C6-9764-7409B62A1753}"/>
    <cellStyle name="Note 3 35 3" xfId="11760" xr:uid="{27BF97EB-B603-4060-B8CB-942C4BA88069}"/>
    <cellStyle name="Note 3 36" xfId="13902" xr:uid="{D066018C-78AC-4654-86E2-25DD146BD220}"/>
    <cellStyle name="Note 3 36 2" xfId="21226" xr:uid="{D0FC72E5-FC47-477E-A383-74176BBCF22F}"/>
    <cellStyle name="Note 3 37" xfId="13948" xr:uid="{354A73D7-191A-445D-A478-D17F32F41BF3}"/>
    <cellStyle name="Note 3 37 2" xfId="21186" xr:uid="{950EC8C6-8ACB-4CE2-ACE1-A244D82CD645}"/>
    <cellStyle name="Note 3 38" xfId="21402" xr:uid="{30804CBC-5659-4376-B6F9-41D096F16D21}"/>
    <cellStyle name="Note 3 4" xfId="7496" xr:uid="{A0AD299D-649B-463B-8253-62CA58080337}"/>
    <cellStyle name="Note 3 4 2" xfId="10126" xr:uid="{D8505AC2-DADD-4554-93C8-206D1E71AF76}"/>
    <cellStyle name="Note 3 4 2 2" xfId="20117" xr:uid="{A94BC70D-877B-42BE-850F-7ED3472DEF69}"/>
    <cellStyle name="Note 3 4 3" xfId="11761" xr:uid="{A99461A2-5A46-410E-BFF9-525829D427BE}"/>
    <cellStyle name="Note 3 5" xfId="7497" xr:uid="{022E6F28-6031-4F3A-93EA-97E88AFEB4EE}"/>
    <cellStyle name="Note 3 5 2" xfId="10127" xr:uid="{1FCB9EB0-0161-4A1C-9529-7AAC92894877}"/>
    <cellStyle name="Note 3 5 2 2" xfId="20118" xr:uid="{12FEE541-C829-4EE3-B160-0E332DE6AB34}"/>
    <cellStyle name="Note 3 5 3" xfId="11762" xr:uid="{5807E984-5168-49BD-BEA2-652D9F8620A5}"/>
    <cellStyle name="Note 3 6" xfId="7498" xr:uid="{D5EFF5D9-D0B6-4997-9C70-29A65B6110DE}"/>
    <cellStyle name="Note 3 6 2" xfId="10128" xr:uid="{998EB93A-F4FE-4130-BB89-7802981A6E7D}"/>
    <cellStyle name="Note 3 6 2 2" xfId="20119" xr:uid="{EB7F8A2D-A2F0-4BA1-B039-512DE752A44F}"/>
    <cellStyle name="Note 3 6 3" xfId="11763" xr:uid="{263F5603-B6DB-421A-A06B-B2ACE231E48E}"/>
    <cellStyle name="Note 3 7" xfId="7499" xr:uid="{3379F643-E568-4596-807B-5A94D82B37F6}"/>
    <cellStyle name="Note 3 7 2" xfId="10129" xr:uid="{0BB24349-B38C-44D3-94AC-EF3F7FFB7253}"/>
    <cellStyle name="Note 3 7 2 2" xfId="20120" xr:uid="{37FB28A9-5EF9-4C62-AB0C-8F1A007CF4D4}"/>
    <cellStyle name="Note 3 7 3" xfId="11764" xr:uid="{75D73946-BF5D-4EFF-8456-D299FD7BF8FE}"/>
    <cellStyle name="Note 3 8" xfId="7500" xr:uid="{2BC8ED43-622A-47A9-B744-3E6D8979015F}"/>
    <cellStyle name="Note 3 8 2" xfId="10130" xr:uid="{19892D18-097B-48F2-A434-6E125AA2EB56}"/>
    <cellStyle name="Note 3 8 2 2" xfId="20121" xr:uid="{F5E066DB-0EDA-4DFC-ABDA-45491D9C1971}"/>
    <cellStyle name="Note 3 8 3" xfId="11765" xr:uid="{9AF95596-32A9-467F-80DB-454CAAF2B031}"/>
    <cellStyle name="Note 3 9" xfId="7501" xr:uid="{B82CE931-D62B-4DDE-9210-367C96ABC946}"/>
    <cellStyle name="Note 3 9 2" xfId="10131" xr:uid="{1B88656B-D6AF-46A6-B5D5-7F6BA6EC6E84}"/>
    <cellStyle name="Note 3 9 2 2" xfId="20122" xr:uid="{F3434DC4-4263-4CC6-A372-200344437759}"/>
    <cellStyle name="Note 3 9 3" xfId="11766" xr:uid="{1CD917D0-AF69-49D8-8B1B-BDA6F676677A}"/>
    <cellStyle name="Note 4" xfId="8402" xr:uid="{532749BA-CB81-46FC-AF66-3D9315031544}"/>
    <cellStyle name="Note 4 2" xfId="12138" xr:uid="{FA3CD245-6D60-4E9D-9771-656A61A241EB}"/>
    <cellStyle name="Note 4 2 2" xfId="13723" xr:uid="{C37702B1-2EA2-4905-A044-DC2B813A51CA}"/>
    <cellStyle name="Note 4 2 2 2" xfId="17728" xr:uid="{CDFB5C69-F775-45F5-9FFC-274D1D35E6AF}"/>
    <cellStyle name="Note 4 2 2 3" xfId="16471" xr:uid="{8877DB98-8EBF-44D2-BFE0-091DBDF4204B}"/>
    <cellStyle name="Note 4 2 3" xfId="12933" xr:uid="{D2216474-6D47-4146-BEA2-2DF687BDD605}"/>
    <cellStyle name="Note 4 2 3 2" xfId="17228" xr:uid="{1A84508F-7EC4-499B-B0DE-CEA2976231C5}"/>
    <cellStyle name="Note 4 2 4" xfId="15937" xr:uid="{44CE6E01-73C7-4C5A-A78D-8C41DB294ED8}"/>
    <cellStyle name="Note 4 3" xfId="13301" xr:uid="{DECEB0CE-2D8C-402E-B891-1079F38CE586}"/>
    <cellStyle name="Note 4 3 2" xfId="17487" xr:uid="{6CFAAE42-EBCD-4DFA-B427-E10A3180D77F}"/>
    <cellStyle name="Note 4 3 3" xfId="16230" xr:uid="{A201186B-BF5E-4957-8F78-9CFA8009B82E}"/>
    <cellStyle name="Note 4 4" xfId="14711" xr:uid="{319EE386-A67C-48FD-AD3E-22B114ADC56C}"/>
    <cellStyle name="Note 4 4 2" xfId="17981" xr:uid="{75CD6A3B-6EDF-4CB5-9E7D-28F24E585BAB}"/>
    <cellStyle name="Note 4 4 3" xfId="16725" xr:uid="{C499996C-0840-4380-BC8B-357767D3CEB5}"/>
    <cellStyle name="Note 4 5" xfId="12509" xr:uid="{7565C08A-BAA9-4CD0-A5F7-7BB2D7F241EA}"/>
    <cellStyle name="Note 4 5 2" xfId="16987" xr:uid="{2BA1A93E-4DD2-4028-84D7-660AE77D5A8C}"/>
    <cellStyle name="Note 4 6" xfId="15513" xr:uid="{F83CFB5F-A84A-4543-BE04-C5C33BA31051}"/>
    <cellStyle name="oft Excel]_x000d__x000a_Comment=The open=/f lines load custom functions into the Paste Function list._x000d__x000a_Maximized=3_x000d__x000a_Basics=1_x000d__x000a_A" xfId="423" xr:uid="{910BFFA6-07F5-4168-B686-A78F0840AC7A}"/>
    <cellStyle name="oft Excel]_x000d__x000a_Comment=The open=/f lines load custom functions into the Paste Function list._x000d__x000a_Maximized=3_x000d__x000a_Basics=1_x000d__x000a_A 2" xfId="11819" xr:uid="{D93D486D-7804-494D-825D-CDEACF3FF16E}"/>
    <cellStyle name="oft Excel]_x000d__x000a_Comment=The open=/f lines load custom functions into the Paste Function list._x000d__x000a_Maximized=3_x000d__x000a_Basics=1_x000d__x000a_A 2 2" xfId="13401" xr:uid="{62F35D7E-F0D4-4143-9215-DBB552A5B194}"/>
    <cellStyle name="oft Excel]_x000d__x000a_Comment=The open=/f lines load custom functions into the Paste Function list._x000d__x000a_Maximized=3_x000d__x000a_Basics=1_x000d__x000a_A 2 3" xfId="12611" xr:uid="{B29C46F1-D9EA-4EA9-92D8-8ECA23FE9B1E}"/>
    <cellStyle name="oft Excel]_x000d__x000a_Comment=The open=/f lines load custom functions into the Paste Function list._x000d__x000a_Maximized=3_x000d__x000a_Basics=1_x000d__x000a_A 2 4" xfId="15615" xr:uid="{32ADE5F4-49EE-4657-8C1C-D7E4FC611DEF}"/>
    <cellStyle name="oft Excel]_x000d__x000a_Comment=The open=/f lines load custom functions into the Paste Function list._x000d__x000a_Maximized=3_x000d__x000a_Basics=1_x000d__x000a_A 3" xfId="13031" xr:uid="{A40FD060-1244-450E-A3EB-8E01913A6AB6}"/>
    <cellStyle name="oft Excel]_x000d__x000a_Comment=The open=/f lines load custom functions into the Paste Function list._x000d__x000a_Maximized=3_x000d__x000a_Basics=1_x000d__x000a_A 4" xfId="13903" xr:uid="{636A4E99-0C13-44E8-9A47-E2B7AEBFCEC4}"/>
    <cellStyle name="oft Excel]_x000d__x000a_Comment=The open=/f lines load custom functions into the Paste Function list._x000d__x000a_Maximized=3_x000d__x000a_Basics=1_x000d__x000a_A 5" xfId="12236" xr:uid="{26E4F758-E4BB-4B2B-A6D0-9228FC53EE83}"/>
    <cellStyle name="oft Excel]_x000d__x000a_Comment=The open=/f lines load custom functions into the Paste Function list._x000d__x000a_Maximized=3_x000d__x000a_Basics=1_x000d__x000a_A 6" xfId="15242" xr:uid="{B8BE5AA8-DD0F-4890-A723-18D0290A3EB6}"/>
    <cellStyle name="Output 2" xfId="424" xr:uid="{3A8AB14A-0A70-4F1E-BAD4-A9D9D9F9DE59}"/>
    <cellStyle name="Output 2 10" xfId="7502" xr:uid="{D63A01E5-7473-4951-B74A-D984DA1692E9}"/>
    <cellStyle name="Output 2 11" xfId="7503" xr:uid="{8D346F23-66F1-4F1A-AFB7-BBEF2BF64487}"/>
    <cellStyle name="Output 2 12" xfId="7504" xr:uid="{B7C6958E-08CB-486A-A345-C40332D8D880}"/>
    <cellStyle name="Output 2 13" xfId="7505" xr:uid="{A45FB5C8-75B0-4391-98A6-18176355C122}"/>
    <cellStyle name="Output 2 14" xfId="7506" xr:uid="{2791460D-2FF9-4843-A43A-65CBE9895B27}"/>
    <cellStyle name="Output 2 15" xfId="7507" xr:uid="{C628C041-E88E-45B2-BF0C-552EDFBF6918}"/>
    <cellStyle name="Output 2 16" xfId="7508" xr:uid="{EB24D2B2-5076-4BDA-9475-E3750BCC1F48}"/>
    <cellStyle name="Output 2 17" xfId="7509" xr:uid="{54EB2154-FEB6-4885-B8B1-4CC101318EFC}"/>
    <cellStyle name="Output 2 18" xfId="7510" xr:uid="{63D9C864-C245-42B7-8E80-AD792D5B5801}"/>
    <cellStyle name="Output 2 19" xfId="7511" xr:uid="{6E3DD2AC-FAD3-41EE-A058-2704F803676F}"/>
    <cellStyle name="Output 2 2" xfId="7512" xr:uid="{09440D0F-675D-489C-816A-91D922D0E70E}"/>
    <cellStyle name="Output 2 2 10" xfId="7513" xr:uid="{3A7C9151-71D8-4567-86F4-3B76A8C58208}"/>
    <cellStyle name="Output 2 2 10 2" xfId="14556" xr:uid="{EC4783F3-EBDE-4C95-BEB8-4F10B8CB9538}"/>
    <cellStyle name="Output 2 2 10 2 2" xfId="20916" xr:uid="{CCC56FD3-BB2C-4A21-8952-C6D06D6E649B}"/>
    <cellStyle name="Output 2 2 10 3" xfId="14023" xr:uid="{5B5B7729-A592-46A2-AB05-CB9B82586E63}"/>
    <cellStyle name="Output 2 2 10 3 2" xfId="21148" xr:uid="{523E283F-1997-4DB5-AED2-E0656FE602D6}"/>
    <cellStyle name="Output 2 2 10 4" xfId="20383" xr:uid="{F5FE3674-5EE5-46D4-B2D3-1788AB416717}"/>
    <cellStyle name="Output 2 2 11" xfId="7514" xr:uid="{09813859-D8F5-4D1E-BC5C-DDF23AFECF4F}"/>
    <cellStyle name="Output 2 2 11 2" xfId="14557" xr:uid="{6811C5C3-669A-44F0-B1AE-EC8CEBDC0AD2}"/>
    <cellStyle name="Output 2 2 11 2 2" xfId="20915" xr:uid="{88CBD715-2F6C-4851-B612-8E596E9A7BC7}"/>
    <cellStyle name="Output 2 2 11 3" xfId="14022" xr:uid="{8A4C128E-E5BA-41D8-9199-224BC626ADA6}"/>
    <cellStyle name="Output 2 2 11 3 2" xfId="21149" xr:uid="{2C15565C-F3A8-437B-9310-F24598DA67D6}"/>
    <cellStyle name="Output 2 2 11 4" xfId="21403" xr:uid="{C2AB0B33-E5B0-4969-97F1-D2AF33E6210B}"/>
    <cellStyle name="Output 2 2 12" xfId="7515" xr:uid="{3CB6FA06-6A14-4F93-95CD-AAED1B42C0F2}"/>
    <cellStyle name="Output 2 2 12 2" xfId="14558" xr:uid="{5295F18E-D4BA-4DBA-9235-E22E184FB9FD}"/>
    <cellStyle name="Output 2 2 12 2 2" xfId="20914" xr:uid="{21EB93D1-7CC8-4920-9EB2-16D37AEA786A}"/>
    <cellStyle name="Output 2 2 12 3" xfId="14021" xr:uid="{4C4A377D-681B-46BC-8597-FD3899218225}"/>
    <cellStyle name="Output 2 2 12 3 2" xfId="21150" xr:uid="{E1CA392F-F451-423D-A8B3-DF2BBA62075A}"/>
    <cellStyle name="Output 2 2 12 4" xfId="21304" xr:uid="{DB62DFB1-3AFF-4509-9D88-AFE73EAB2F28}"/>
    <cellStyle name="Output 2 2 13" xfId="7516" xr:uid="{4BCF0B42-104F-487C-943E-87195FE5A5AA}"/>
    <cellStyle name="Output 2 2 13 2" xfId="14559" xr:uid="{27952EAA-A7CB-482C-A461-C91FB95C6CFA}"/>
    <cellStyle name="Output 2 2 13 2 2" xfId="20913" xr:uid="{E212B7AE-C17B-4010-90A5-E401F9523E92}"/>
    <cellStyle name="Output 2 2 13 3" xfId="14020" xr:uid="{E5F2BA78-1B3B-4DDC-AFC2-E5E974995DF4}"/>
    <cellStyle name="Output 2 2 13 3 2" xfId="20378" xr:uid="{F7803307-64CF-496F-B890-1571CA0693A3}"/>
    <cellStyle name="Output 2 2 13 4" xfId="21303" xr:uid="{92231049-6D9A-4E29-87BD-4F62292EEF1D}"/>
    <cellStyle name="Output 2 2 14" xfId="7517" xr:uid="{53453DCE-FD08-4EE1-85DC-424F888CA74C}"/>
    <cellStyle name="Output 2 2 14 2" xfId="14560" xr:uid="{55FA2D0C-9C3C-489E-9D7D-B5060D8514DB}"/>
    <cellStyle name="Output 2 2 14 2 2" xfId="20912" xr:uid="{C8A43382-38E1-4C44-AF11-300182C0ED1B}"/>
    <cellStyle name="Output 2 2 14 3" xfId="14019" xr:uid="{A0101549-9674-424A-AA37-37955D461C78}"/>
    <cellStyle name="Output 2 2 14 3 2" xfId="21151" xr:uid="{DBC7B856-6B5C-4173-B5BF-25294988C286}"/>
    <cellStyle name="Output 2 2 14 4" xfId="21302" xr:uid="{3B3C4E17-1E40-4E94-9797-03D3B46A065A}"/>
    <cellStyle name="Output 2 2 15" xfId="7518" xr:uid="{6858DBB9-B695-4BB8-AA0E-5966EB199E90}"/>
    <cellStyle name="Output 2 2 15 2" xfId="14561" xr:uid="{81201D5A-C687-47BD-9A23-AEEAB6C635D4}"/>
    <cellStyle name="Output 2 2 15 2 2" xfId="20911" xr:uid="{168336B8-3C7C-4B04-9134-44923AAA9A98}"/>
    <cellStyle name="Output 2 2 15 3" xfId="14018" xr:uid="{F6AF9B7C-23AC-485F-8AEE-B4436C9B4537}"/>
    <cellStyle name="Output 2 2 15 3 2" xfId="21152" xr:uid="{72FE7663-AD3C-44F1-9C1A-CDCC1D3FB5F2}"/>
    <cellStyle name="Output 2 2 15 4" xfId="21301" xr:uid="{FFC6094D-0011-4639-A81B-BC819C0EEA60}"/>
    <cellStyle name="Output 2 2 16" xfId="7519" xr:uid="{56CF3FA1-B1C5-4176-BED2-F6AB67E2C6C9}"/>
    <cellStyle name="Output 2 2 16 2" xfId="14562" xr:uid="{27F58357-9EEA-452B-B580-15C5782F7BB0}"/>
    <cellStyle name="Output 2 2 16 2 2" xfId="20910" xr:uid="{4B6A3E76-4F54-4B50-8F31-020601FC7237}"/>
    <cellStyle name="Output 2 2 16 3" xfId="14017" xr:uid="{ACDA5E65-4F6C-4C4B-A4D7-F13E5F669D65}"/>
    <cellStyle name="Output 2 2 16 3 2" xfId="21153" xr:uid="{697B0DAC-539F-4CA5-B67F-B303D45BE61D}"/>
    <cellStyle name="Output 2 2 16 4" xfId="21300" xr:uid="{2506E2B8-5AED-407C-97A8-7F3E4992E438}"/>
    <cellStyle name="Output 2 2 17" xfId="7520" xr:uid="{48440CCB-CB14-45BD-82CD-73F693CE6DBC}"/>
    <cellStyle name="Output 2 2 17 2" xfId="14563" xr:uid="{AD945086-771D-49C1-860E-FA9C05C6E6C7}"/>
    <cellStyle name="Output 2 2 17 2 2" xfId="20909" xr:uid="{66B6DC44-8A85-4FB5-9CC7-6725C625DB6B}"/>
    <cellStyle name="Output 2 2 17 3" xfId="14016" xr:uid="{C1A65A8D-E780-401D-A6F9-BEE0B40BEE4C}"/>
    <cellStyle name="Output 2 2 17 3 2" xfId="21154" xr:uid="{F19299B0-EDA6-4411-BFC8-133584955CFA}"/>
    <cellStyle name="Output 2 2 17 4" xfId="21299" xr:uid="{01E5B5F7-85D6-4AC5-954B-9F6A9CADE69E}"/>
    <cellStyle name="Output 2 2 18" xfId="7521" xr:uid="{65064B3A-2480-4949-81C1-C08281A5BE51}"/>
    <cellStyle name="Output 2 2 18 2" xfId="14564" xr:uid="{6BA61271-26F2-4BC4-901A-6F6DF3484C8A}"/>
    <cellStyle name="Output 2 2 18 2 2" xfId="20908" xr:uid="{D476067A-CBBA-48D8-8964-5C9E1B972E8E}"/>
    <cellStyle name="Output 2 2 18 3" xfId="14015" xr:uid="{D4940E87-A635-46A0-9CAC-BB4A2D383D94}"/>
    <cellStyle name="Output 2 2 18 3 2" xfId="21155" xr:uid="{9FF97186-B3D1-4F01-972E-8165471B1125}"/>
    <cellStyle name="Output 2 2 18 4" xfId="21463" xr:uid="{A00A3313-11DC-42A4-8A44-41232501FE59}"/>
    <cellStyle name="Output 2 2 19" xfId="7522" xr:uid="{9FCD3137-1CCD-4C37-8E6B-271FF059F082}"/>
    <cellStyle name="Output 2 2 19 2" xfId="14565" xr:uid="{4665B17B-BF49-4343-9E9A-4DADF51AF6BB}"/>
    <cellStyle name="Output 2 2 19 2 2" xfId="20907" xr:uid="{184CCE95-DAC2-4BA2-817B-8F3CC3193368}"/>
    <cellStyle name="Output 2 2 19 3" xfId="14014" xr:uid="{B6FBF325-29C2-4720-B4DB-662D8C68F99F}"/>
    <cellStyle name="Output 2 2 19 3 2" xfId="21156" xr:uid="{0E3320E8-BF8C-4765-90D3-18C46A97A524}"/>
    <cellStyle name="Output 2 2 19 4" xfId="21443" xr:uid="{0678F9D2-E16F-47CF-B9F4-198E39CCF9CE}"/>
    <cellStyle name="Output 2 2 2" xfId="7523" xr:uid="{F5825200-1423-46DB-A3F1-0D951EFA6A3C}"/>
    <cellStyle name="Output 2 2 2 10" xfId="7524" xr:uid="{6769A3A4-418D-44FB-A63D-55B14F492D40}"/>
    <cellStyle name="Output 2 2 2 11" xfId="7525" xr:uid="{1F41BFC3-6506-4C60-AB8A-62B1F9F97FA2}"/>
    <cellStyle name="Output 2 2 2 12" xfId="7526" xr:uid="{B67B8F53-B8B7-41D2-9FEA-E491CEC31DB7}"/>
    <cellStyle name="Output 2 2 2 13" xfId="7527" xr:uid="{2B9B8405-57CA-431F-9805-352B660C2D4E}"/>
    <cellStyle name="Output 2 2 2 14" xfId="7528" xr:uid="{8C7D6BB3-85A4-4B35-B48B-422846542F90}"/>
    <cellStyle name="Output 2 2 2 15" xfId="7529" xr:uid="{640F2F0C-510A-4B12-82F4-19D8BC6B3463}"/>
    <cellStyle name="Output 2 2 2 16" xfId="7530" xr:uid="{579F03DC-D27C-44F4-8D24-20B48CED9733}"/>
    <cellStyle name="Output 2 2 2 17" xfId="7531" xr:uid="{10D43EB9-45F6-4860-BEAB-791E6B6D832C}"/>
    <cellStyle name="Output 2 2 2 18" xfId="7532" xr:uid="{1AE99654-687F-46C6-B464-87325C0681F7}"/>
    <cellStyle name="Output 2 2 2 19" xfId="7533" xr:uid="{BABF4CDF-9FCB-4068-A7EC-FC149AAD2C4F}"/>
    <cellStyle name="Output 2 2 2 2" xfId="7534" xr:uid="{84AD3184-ED51-4B00-AA09-1F9198D62CB8}"/>
    <cellStyle name="Output 2 2 2 20" xfId="7535" xr:uid="{4BE538BF-8BF9-4127-8328-A1348CF3BFAE}"/>
    <cellStyle name="Output 2 2 2 21" xfId="7536" xr:uid="{C9585AB0-F99E-4E9D-8F2E-1229C5F2B030}"/>
    <cellStyle name="Output 2 2 2 22" xfId="7537" xr:uid="{E442FD0D-59FA-450A-B223-9F10D74AC4AC}"/>
    <cellStyle name="Output 2 2 2 23" xfId="14566" xr:uid="{6A12C689-74C6-43A2-BD9C-D19B5DB7B523}"/>
    <cellStyle name="Output 2 2 2 23 2" xfId="20906" xr:uid="{77D6C980-801E-4A44-B184-7245E48650EB}"/>
    <cellStyle name="Output 2 2 2 24" xfId="14013" xr:uid="{67642B36-CEA6-4911-AAD9-28E87ED478EA}"/>
    <cellStyle name="Output 2 2 2 24 2" xfId="21157" xr:uid="{77058199-864D-4EAF-8D6E-BF96A2AB9C44}"/>
    <cellStyle name="Output 2 2 2 25" xfId="21298" xr:uid="{3033EB1D-8B08-46F0-83D7-A948F3953D47}"/>
    <cellStyle name="Output 2 2 2 3" xfId="7538" xr:uid="{C8F84697-002F-4EC1-8FE0-00252F070A12}"/>
    <cellStyle name="Output 2 2 2 4" xfId="7539" xr:uid="{63189DE2-C722-4B2D-BE40-9256EE114778}"/>
    <cellStyle name="Output 2 2 2 5" xfId="7540" xr:uid="{5A9E0D57-3C96-4A30-AAD6-AC94FC67C72D}"/>
    <cellStyle name="Output 2 2 2 6" xfId="7541" xr:uid="{F72A424C-7CD3-427D-BBE0-9006B6D7CC0F}"/>
    <cellStyle name="Output 2 2 2 7" xfId="7542" xr:uid="{4AE1E279-4491-4AEF-B10C-F7ED00A09D7A}"/>
    <cellStyle name="Output 2 2 2 8" xfId="7543" xr:uid="{A97BA4D8-042C-4B7A-A987-C4BDB58CEFE3}"/>
    <cellStyle name="Output 2 2 2 9" xfId="7544" xr:uid="{F0FD2B3A-1E85-4447-BE36-9CE7A2846C5B}"/>
    <cellStyle name="Output 2 2 20" xfId="7545" xr:uid="{17FE5772-81C3-4BC8-86EE-3FA7FA4CE3A2}"/>
    <cellStyle name="Output 2 2 20 2" xfId="14567" xr:uid="{7A8049B0-EF1F-4D06-A309-7F304B2743D1}"/>
    <cellStyle name="Output 2 2 20 2 2" xfId="20905" xr:uid="{949DA0E4-093B-4172-9B78-5FA56E060641}"/>
    <cellStyle name="Output 2 2 20 3" xfId="13850" xr:uid="{E1818BEF-9E36-473B-A40E-CA9D0477D0BF}"/>
    <cellStyle name="Output 2 2 20 3 2" xfId="21232" xr:uid="{21F00A42-76A5-49D7-AB4F-03605470AF1F}"/>
    <cellStyle name="Output 2 2 20 4" xfId="21449" xr:uid="{FCB6A720-A84F-483A-BC58-6E409EA02385}"/>
    <cellStyle name="Output 2 2 21" xfId="7546" xr:uid="{B89B45A5-679D-4980-AE65-FB6F81444994}"/>
    <cellStyle name="Output 2 2 21 2" xfId="14568" xr:uid="{2DCE094E-CE24-4203-9639-D38FC5152F13}"/>
    <cellStyle name="Output 2 2 21 2 2" xfId="20904" xr:uid="{FEC95B41-A43B-460F-8CFC-4FC4E3327327}"/>
    <cellStyle name="Output 2 2 21 3" xfId="14012" xr:uid="{39B56076-43E2-4572-A1F1-FA00A2059A62}"/>
    <cellStyle name="Output 2 2 21 3 2" xfId="21158" xr:uid="{42B8A338-BED0-4C37-B706-469E6C2B7C7C}"/>
    <cellStyle name="Output 2 2 21 4" xfId="21458" xr:uid="{6CA290D1-9CFF-416E-A4C6-0F4A3FF372A2}"/>
    <cellStyle name="Output 2 2 22" xfId="7547" xr:uid="{FF0382F8-FE87-4968-A3F7-07DF6D823CC6}"/>
    <cellStyle name="Output 2 2 22 2" xfId="14569" xr:uid="{71AC46E8-D071-498B-9BAA-F18312494C43}"/>
    <cellStyle name="Output 2 2 22 2 2" xfId="20903" xr:uid="{82C5342C-68CB-4E8D-B86B-9A14BF07DF19}"/>
    <cellStyle name="Output 2 2 22 3" xfId="14011" xr:uid="{8506AA06-8E6D-48E7-94EA-49921FFD2DD4}"/>
    <cellStyle name="Output 2 2 22 3 2" xfId="21159" xr:uid="{E28C184A-7B18-448F-A906-89E03747E158}"/>
    <cellStyle name="Output 2 2 22 4" xfId="21486" xr:uid="{63C7420B-E5EC-48BB-BAE4-44EE414C6362}"/>
    <cellStyle name="Output 2 2 3" xfId="7548" xr:uid="{EF1946F4-1696-4501-BB36-0C47637764F2}"/>
    <cellStyle name="Output 2 2 3 2" xfId="14570" xr:uid="{C97D7166-41F9-4167-B693-0C314B84421F}"/>
    <cellStyle name="Output 2 2 3 2 2" xfId="20902" xr:uid="{EB7EC1DD-39C8-4939-BD34-9E22575B1A17}"/>
    <cellStyle name="Output 2 2 3 3" xfId="14010" xr:uid="{856F12A1-E1A6-4EEE-AEB2-8DC6777D8605}"/>
    <cellStyle name="Output 2 2 3 3 2" xfId="20379" xr:uid="{D4E0454C-886D-45DA-B739-B2E03FE43618}"/>
    <cellStyle name="Output 2 2 3 4" xfId="21474" xr:uid="{F51B9208-1897-454E-9CB4-BAECB807916F}"/>
    <cellStyle name="Output 2 2 4" xfId="7549" xr:uid="{AD09552C-053F-4340-8349-18FAC5A773D5}"/>
    <cellStyle name="Output 2 2 4 2" xfId="14571" xr:uid="{AA655DE8-BECE-48A9-BC11-3047AC0B4DD0}"/>
    <cellStyle name="Output 2 2 4 2 2" xfId="20901" xr:uid="{64B5E38F-1E91-41D7-A286-F59C7DF195A3}"/>
    <cellStyle name="Output 2 2 4 3" xfId="14009" xr:uid="{7FA5ABF8-1861-4B71-9263-B078BEA7DED3}"/>
    <cellStyle name="Output 2 2 4 3 2" xfId="21160" xr:uid="{FBF04782-980B-4B28-9BF9-5EF4C1203000}"/>
    <cellStyle name="Output 2 2 4 4" xfId="21297" xr:uid="{DC06A8DB-139C-4176-BF9E-D0A80A7F25D3}"/>
    <cellStyle name="Output 2 2 5" xfId="7550" xr:uid="{5111FF5F-5841-4F4A-80D8-8F2D0D7FE54A}"/>
    <cellStyle name="Output 2 2 5 2" xfId="14572" xr:uid="{0EB8803F-B527-4FFF-A3DE-6C579AFE2736}"/>
    <cellStyle name="Output 2 2 5 2 2" xfId="20900" xr:uid="{9D0EF59A-852D-431D-99FE-B33C9DE1D774}"/>
    <cellStyle name="Output 2 2 5 3" xfId="14008" xr:uid="{10AA4112-4ABF-402D-9AE9-7DEF0BCD661E}"/>
    <cellStyle name="Output 2 2 5 3 2" xfId="21161" xr:uid="{2C587294-D00B-480D-BC05-ADD804E41603}"/>
    <cellStyle name="Output 2 2 5 4" xfId="21450" xr:uid="{7AECB423-CE05-400D-999C-139A4C9D70F1}"/>
    <cellStyle name="Output 2 2 6" xfId="7551" xr:uid="{01DBCFC2-7F77-48AD-86C3-D296ED46F3FE}"/>
    <cellStyle name="Output 2 2 6 2" xfId="14573" xr:uid="{67F02880-892D-492E-918D-9D540E0F78E7}"/>
    <cellStyle name="Output 2 2 6 2 2" xfId="20899" xr:uid="{D4693BA3-38AD-4F49-ADAD-4F37A74A5DFB}"/>
    <cellStyle name="Output 2 2 6 3" xfId="14007" xr:uid="{394AC572-A068-4596-9773-E2FAA64368A0}"/>
    <cellStyle name="Output 2 2 6 3 2" xfId="21162" xr:uid="{5E5A58E5-8CC8-4CAF-A4DD-B56D84F6E642}"/>
    <cellStyle name="Output 2 2 6 4" xfId="21457" xr:uid="{4F360CCD-8195-49C0-9683-F198D6B75300}"/>
    <cellStyle name="Output 2 2 7" xfId="7552" xr:uid="{89AFE068-E7F7-451A-889C-648931E436D4}"/>
    <cellStyle name="Output 2 2 7 2" xfId="14574" xr:uid="{6ADFB16B-1D25-4554-B85A-C503C931B181}"/>
    <cellStyle name="Output 2 2 7 2 2" xfId="20898" xr:uid="{E6BE8C3C-1CF7-494E-93E4-30ED0C3E511B}"/>
    <cellStyle name="Output 2 2 7 3" xfId="14006" xr:uid="{086514D0-261E-4885-9029-24A27DDDDBAF}"/>
    <cellStyle name="Output 2 2 7 3 2" xfId="21163" xr:uid="{BF770E1D-8064-4DF2-9E5A-196DE1A194AE}"/>
    <cellStyle name="Output 2 2 7 4" xfId="21485" xr:uid="{4DD844AF-A124-430D-A5C8-333D77317D23}"/>
    <cellStyle name="Output 2 2 8" xfId="7553" xr:uid="{9BFE65BE-F926-42CB-B514-8EB6D804ECC7}"/>
    <cellStyle name="Output 2 2 8 2" xfId="14575" xr:uid="{225357CC-F196-4A09-8E6A-B74C182158C0}"/>
    <cellStyle name="Output 2 2 8 2 2" xfId="20897" xr:uid="{9EA09E81-0FA2-49BF-BE10-484F2521C3E6}"/>
    <cellStyle name="Output 2 2 8 3" xfId="14005" xr:uid="{CF24FA09-11EC-46F5-94E6-9714E84A0F5D}"/>
    <cellStyle name="Output 2 2 8 3 2" xfId="21164" xr:uid="{C242BD69-FE7C-4BB9-89FD-24C4391A453E}"/>
    <cellStyle name="Output 2 2 8 4" xfId="21473" xr:uid="{4EE2C5AC-DA91-4C14-B5F8-32DE50789AF4}"/>
    <cellStyle name="Output 2 2 9" xfId="7554" xr:uid="{FB30F2D0-B711-4512-B3D0-8B6E88F9BA9E}"/>
    <cellStyle name="Output 2 2 9 2" xfId="14576" xr:uid="{737510B1-DED9-4EE0-832F-AD766B547B1F}"/>
    <cellStyle name="Output 2 2 9 2 2" xfId="20896" xr:uid="{806381AC-48E0-48F4-898C-B0B1DA5071FA}"/>
    <cellStyle name="Output 2 2 9 3" xfId="14004" xr:uid="{EDB1CF14-12C6-4AF5-8788-37229D11B333}"/>
    <cellStyle name="Output 2 2 9 3 2" xfId="21165" xr:uid="{6A6E8AB8-8AEA-4521-A5CE-22AF1BFC837C}"/>
    <cellStyle name="Output 2 2 9 4" xfId="21296" xr:uid="{B7A091BF-411B-4D06-A7E6-5A0378188FCE}"/>
    <cellStyle name="Output 2 20" xfId="7555" xr:uid="{7F0D41D0-0425-46DD-B9C6-4085DF1A0647}"/>
    <cellStyle name="Output 2 21" xfId="7556" xr:uid="{916BFE2F-A15F-43FD-9EDA-57BBCEE9E7F9}"/>
    <cellStyle name="Output 2 22" xfId="7557" xr:uid="{3879AF09-B8A1-4560-BF9F-8C78D2DCD941}"/>
    <cellStyle name="Output 2 23" xfId="7558" xr:uid="{0738CF4F-114C-4BD8-B21E-C98BC94C502A}"/>
    <cellStyle name="Output 2 24" xfId="7559" xr:uid="{CB17C2D3-9052-4E52-B8C3-3120813C7193}"/>
    <cellStyle name="Output 2 25" xfId="7560" xr:uid="{FCE9D3B9-7F1E-48B5-9D5A-2EA5B4F98759}"/>
    <cellStyle name="Output 2 26" xfId="7561" xr:uid="{43CA1CE8-F0DA-4EBF-8777-B3ABF613FFF4}"/>
    <cellStyle name="Output 2 27" xfId="7562" xr:uid="{835CD28A-1778-4C68-9C7D-78EF3AB6A086}"/>
    <cellStyle name="Output 2 28" xfId="7563" xr:uid="{AC58B691-3573-4E80-AF19-BD0343CD6CEC}"/>
    <cellStyle name="Output 2 29" xfId="7564" xr:uid="{75A79825-4AFD-401A-914B-00549460B5A8}"/>
    <cellStyle name="Output 2 3" xfId="7565" xr:uid="{7B456D45-83F3-4F2C-8F45-7880D9F8375D}"/>
    <cellStyle name="Output 2 30" xfId="7566" xr:uid="{3E34F600-BCE7-48A6-88EC-07F1C8092FC8}"/>
    <cellStyle name="Output 2 31" xfId="7567" xr:uid="{5135A802-2D68-467D-92C4-DBFFFF57A850}"/>
    <cellStyle name="Output 2 32" xfId="7568" xr:uid="{B44C17F4-0ECF-4F08-A729-1BAFA6F0BF3B}"/>
    <cellStyle name="Output 2 33" xfId="7569" xr:uid="{C9248D78-BD46-4BFB-935A-B68FBEE212A5}"/>
    <cellStyle name="Output 2 34" xfId="7570" xr:uid="{3B082F79-A24D-49E4-BF70-66C981E2B603}"/>
    <cellStyle name="Output 2 35" xfId="7571" xr:uid="{DA93878D-73CA-4D10-AA8B-2ADADD487F67}"/>
    <cellStyle name="Output 2 36" xfId="13904" xr:uid="{93CD7DB8-2BA6-4F5D-A320-C87C7293B19A}"/>
    <cellStyle name="Output 2 36 2" xfId="21225" xr:uid="{E2105288-9F12-470F-85D5-B0F0217D98C0}"/>
    <cellStyle name="Output 2 37" xfId="13947" xr:uid="{01A4BA9A-93FB-4FA7-9038-40FF63A92683}"/>
    <cellStyle name="Output 2 37 2" xfId="21187" xr:uid="{42A7BB2B-5CF2-4029-9CB1-E2BD876D5ABE}"/>
    <cellStyle name="Output 2 38" xfId="18227" xr:uid="{E1293C63-62DA-4E6E-9AAC-04BF998ECF37}"/>
    <cellStyle name="Output 2 4" xfId="7572" xr:uid="{7CA89272-B91D-4711-8043-463162A5AAF7}"/>
    <cellStyle name="Output 2 5" xfId="7573" xr:uid="{35D97C0E-C32D-4EB3-9DF9-B2B6B8AA566E}"/>
    <cellStyle name="Output 2 6" xfId="7574" xr:uid="{EA95ECA9-83B2-4B86-9E77-199D4ABC7BC9}"/>
    <cellStyle name="Output 2 7" xfId="7575" xr:uid="{2FD37B9C-7E96-4962-A631-AFECC2EB1BC5}"/>
    <cellStyle name="Output 2 8" xfId="7576" xr:uid="{132DEAF9-291A-486E-B605-79F8A97FF807}"/>
    <cellStyle name="Output 2 9" xfId="7577" xr:uid="{8BEF1AC8-44E1-41FD-A79C-4277EE09610B}"/>
    <cellStyle name="Output 3" xfId="425" xr:uid="{B2A70B1B-7AAA-4A22-B020-5EE40D1F797B}"/>
    <cellStyle name="Output 3 10" xfId="7578" xr:uid="{2404B303-729C-44F5-AA5B-9119AE4BE85A}"/>
    <cellStyle name="Output 3 11" xfId="7579" xr:uid="{EC3746E4-FC73-4DF8-B616-EF4BB4C2F9C3}"/>
    <cellStyle name="Output 3 12" xfId="7580" xr:uid="{37A94D04-A2AC-4CA2-8ACA-9DD2860B4437}"/>
    <cellStyle name="Output 3 13" xfId="7581" xr:uid="{1BB82CDE-AF6D-410F-8421-BCC79BAE4928}"/>
    <cellStyle name="Output 3 14" xfId="7582" xr:uid="{4E5FA98E-E882-4DAE-BEE3-9AD2D5D55068}"/>
    <cellStyle name="Output 3 15" xfId="7583" xr:uid="{631BB43F-FBF2-49DD-9B14-042D7B90FED5}"/>
    <cellStyle name="Output 3 16" xfId="7584" xr:uid="{5603FF94-6DF7-453F-969B-1B49F1B8908B}"/>
    <cellStyle name="Output 3 17" xfId="7585" xr:uid="{54AB6000-E9F7-4FC8-ABB1-B18B2C8FEBDA}"/>
    <cellStyle name="Output 3 18" xfId="7586" xr:uid="{95992276-A986-4B97-8D6C-0EF71982D564}"/>
    <cellStyle name="Output 3 19" xfId="7587" xr:uid="{41FC6750-8FD6-4628-9143-79297CE017FF}"/>
    <cellStyle name="Output 3 2" xfId="7588" xr:uid="{C51471B7-9A7E-49F9-9229-E43E54523A8C}"/>
    <cellStyle name="Output 3 2 10" xfId="7589" xr:uid="{C1F0D18F-7C87-4413-A57E-1C3F63506CC9}"/>
    <cellStyle name="Output 3 2 10 2" xfId="14577" xr:uid="{0FDF5082-E7CF-42BB-901D-63193771ED0E}"/>
    <cellStyle name="Output 3 2 10 2 2" xfId="20895" xr:uid="{01C64AF8-F9FF-425D-81A5-7A964BF6F658}"/>
    <cellStyle name="Output 3 2 10 3" xfId="14003" xr:uid="{79987CA3-0C83-4D4E-AC90-9B333678FD41}"/>
    <cellStyle name="Output 3 2 10 3 2" xfId="20380" xr:uid="{A2DFA983-A478-4D7C-B8CA-2762A647F809}"/>
    <cellStyle name="Output 3 2 10 4" xfId="21295" xr:uid="{099722FD-FB19-42C0-8998-81CCF95206CA}"/>
    <cellStyle name="Output 3 2 11" xfId="7590" xr:uid="{90A40794-72E6-48C7-95B5-97D6453E7AAD}"/>
    <cellStyle name="Output 3 2 11 2" xfId="14578" xr:uid="{DEDD4CBF-3772-441C-8F1F-6FA0E4D32F4B}"/>
    <cellStyle name="Output 3 2 11 2 2" xfId="20894" xr:uid="{1ED9E22C-81A5-452E-9A80-9C33D3F96153}"/>
    <cellStyle name="Output 3 2 11 3" xfId="14002" xr:uid="{6C60E114-15F1-4A7A-ACB5-6349A8115478}"/>
    <cellStyle name="Output 3 2 11 3 2" xfId="21409" xr:uid="{1E8EBDCC-741E-4C7A-88CB-D96D5FFC9597}"/>
    <cellStyle name="Output 3 2 11 4" xfId="21294" xr:uid="{D1B40C9B-987E-40BF-82BF-3D44D155BA1B}"/>
    <cellStyle name="Output 3 2 12" xfId="7591" xr:uid="{BAF1ECC8-0F0C-409F-9179-FF00AA3B214A}"/>
    <cellStyle name="Output 3 2 12 2" xfId="14579" xr:uid="{C38D4406-D31B-41E1-ACF9-312D2F44713A}"/>
    <cellStyle name="Output 3 2 12 2 2" xfId="20893" xr:uid="{348E2077-895D-48B1-9E33-33AD353F2238}"/>
    <cellStyle name="Output 3 2 12 3" xfId="14001" xr:uid="{226DB4DF-B7DE-4E6F-8316-B4C15C6D8460}"/>
    <cellStyle name="Output 3 2 12 3 2" xfId="21430" xr:uid="{217A6056-05D2-4924-98DC-6D924DCBD86B}"/>
    <cellStyle name="Output 3 2 12 4" xfId="21293" xr:uid="{95B0DADB-714A-4392-B4C2-E0BA9408D943}"/>
    <cellStyle name="Output 3 2 13" xfId="7592" xr:uid="{D858AFDF-433C-481F-9EE3-7045951CDFAA}"/>
    <cellStyle name="Output 3 2 13 2" xfId="14580" xr:uid="{8DDEBE84-7B98-48EF-841C-96D30593C970}"/>
    <cellStyle name="Output 3 2 13 2 2" xfId="20892" xr:uid="{871903DD-4961-4A70-B03A-E4D7FADBC6B5}"/>
    <cellStyle name="Output 3 2 13 3" xfId="14000" xr:uid="{1AF369D5-0637-4295-9FCE-9342688E4025}"/>
    <cellStyle name="Output 3 2 13 3 2" xfId="21497" xr:uid="{62232741-E231-4C2D-8A57-B6FA46B46275}"/>
    <cellStyle name="Output 3 2 13 4" xfId="21292" xr:uid="{229A3BFD-C077-4B93-87CD-C0C280D315C5}"/>
    <cellStyle name="Output 3 2 14" xfId="7593" xr:uid="{1F093FE7-5651-4241-B9B4-AADEAD8F7F16}"/>
    <cellStyle name="Output 3 2 14 2" xfId="14581" xr:uid="{A34E4DAE-C818-4B66-AF28-411A37B08D55}"/>
    <cellStyle name="Output 3 2 14 2 2" xfId="20891" xr:uid="{898F50FE-75C9-4B0E-B94A-6552D2E06226}"/>
    <cellStyle name="Output 3 2 14 3" xfId="13999" xr:uid="{613B9380-CAE3-4B01-8AF9-9AEF9E8A4CA1}"/>
    <cellStyle name="Output 3 2 14 3 2" xfId="21442" xr:uid="{59178AC2-4F8A-4D69-8512-B940F2D61856}"/>
    <cellStyle name="Output 3 2 14 4" xfId="21291" xr:uid="{37D60715-39B3-4975-B685-38DE36106D01}"/>
    <cellStyle name="Output 3 2 15" xfId="7594" xr:uid="{658F6FB7-2706-4434-A42E-09D0815C23CD}"/>
    <cellStyle name="Output 3 2 15 2" xfId="14582" xr:uid="{E0BBFD85-2107-44E4-A8E1-08289715872C}"/>
    <cellStyle name="Output 3 2 15 2 2" xfId="20890" xr:uid="{398C4E9B-76E5-4CA7-9762-0E508BD936DA}"/>
    <cellStyle name="Output 3 2 15 3" xfId="13998" xr:uid="{14A2978A-2D49-4816-B723-018E3B5830E3}"/>
    <cellStyle name="Output 3 2 15 3 2" xfId="21464" xr:uid="{7E45D66B-B23E-49C7-9230-B713DF437EE5}"/>
    <cellStyle name="Output 3 2 15 4" xfId="21290" xr:uid="{07419A2F-3808-4FE5-BB26-F1AE9EA806FC}"/>
    <cellStyle name="Output 3 2 16" xfId="7595" xr:uid="{D7973DE9-2431-46B7-A475-FF58076D7CEA}"/>
    <cellStyle name="Output 3 2 16 2" xfId="14583" xr:uid="{9163E262-2A5E-4337-BA3C-772C9C7A10C7}"/>
    <cellStyle name="Output 3 2 16 2 2" xfId="20889" xr:uid="{FEE92E80-AAA5-41BD-A4B4-A23F1040BAF7}"/>
    <cellStyle name="Output 3 2 16 3" xfId="13997" xr:uid="{CA3657F4-B068-483C-AB1D-F1763D14D786}"/>
    <cellStyle name="Output 3 2 16 3 2" xfId="20381" xr:uid="{48AAEA11-539A-47EB-9E28-1C32DD41973D}"/>
    <cellStyle name="Output 3 2 16 4" xfId="21289" xr:uid="{078F2DFA-4B6F-4C4B-BBC4-F87FCA8EA972}"/>
    <cellStyle name="Output 3 2 17" xfId="7596" xr:uid="{F860A7E8-43F5-4FA3-9E00-3BED0526D555}"/>
    <cellStyle name="Output 3 2 17 2" xfId="14584" xr:uid="{14DF1CC4-9BDE-4AB5-A8C0-2EADA0205C4F}"/>
    <cellStyle name="Output 3 2 17 2 2" xfId="20888" xr:uid="{516159A9-ED45-47D0-9F7B-5D29CE48E5FD}"/>
    <cellStyle name="Output 3 2 17 3" xfId="13996" xr:uid="{66AC4514-45C4-46F9-866B-1787717055C7}"/>
    <cellStyle name="Output 3 2 17 3 2" xfId="21166" xr:uid="{D459B516-13C2-4F90-8A93-F729DD96E4AA}"/>
    <cellStyle name="Output 3 2 17 4" xfId="21288" xr:uid="{FFBDF452-677F-4576-A3FA-782F42C763DA}"/>
    <cellStyle name="Output 3 2 18" xfId="7597" xr:uid="{82DCD2CE-F3C9-4792-880E-4821B65C95B7}"/>
    <cellStyle name="Output 3 2 18 2" xfId="14585" xr:uid="{58141C32-A827-4CB0-80F0-2766D4DA9C1A}"/>
    <cellStyle name="Output 3 2 18 2 2" xfId="20887" xr:uid="{2D046515-F0C5-4FF0-B5AC-A9965609C645}"/>
    <cellStyle name="Output 3 2 18 3" xfId="13995" xr:uid="{B97351F6-986F-4DD1-ADFA-2CDAEBE9754D}"/>
    <cellStyle name="Output 3 2 18 3 2" xfId="21167" xr:uid="{577F5FC2-6B25-4B7C-90F8-3A75F6B1255E}"/>
    <cellStyle name="Output 3 2 18 4" xfId="21451" xr:uid="{A8C61820-9047-40C0-9426-D27CDB92189C}"/>
    <cellStyle name="Output 3 2 19" xfId="7598" xr:uid="{BA2A873B-6A5C-4AEE-91B2-BC4A6EB07AFB}"/>
    <cellStyle name="Output 3 2 19 2" xfId="14586" xr:uid="{04FA18E2-E8E0-47BC-888D-E0036826F646}"/>
    <cellStyle name="Output 3 2 19 2 2" xfId="20886" xr:uid="{416F9DE9-3C84-4792-BE25-09A16D77BA6C}"/>
    <cellStyle name="Output 3 2 19 3" xfId="13994" xr:uid="{C5632EB6-E0C1-4656-9B4A-96F919E0FA83}"/>
    <cellStyle name="Output 3 2 19 3 2" xfId="21168" xr:uid="{DD660C9F-3945-4D0E-A673-3BE9EFC49F44}"/>
    <cellStyle name="Output 3 2 19 4" xfId="21456" xr:uid="{2A60FEB9-2D68-403B-BAAC-3A0BDB28D9F0}"/>
    <cellStyle name="Output 3 2 2" xfId="7599" xr:uid="{CFF02473-AEEC-484E-A419-0C1F276A55C4}"/>
    <cellStyle name="Output 3 2 2 10" xfId="7600" xr:uid="{EEBB9BE0-C6AD-4159-9F9E-255BC30BF2E0}"/>
    <cellStyle name="Output 3 2 2 11" xfId="7601" xr:uid="{C7924093-AFA4-47FE-88D7-C229342F28A8}"/>
    <cellStyle name="Output 3 2 2 12" xfId="7602" xr:uid="{772A2C3B-2A5D-4AE2-847C-B110747CDB20}"/>
    <cellStyle name="Output 3 2 2 13" xfId="7603" xr:uid="{5DF55DCE-8446-40CF-BD61-F790A5C4A415}"/>
    <cellStyle name="Output 3 2 2 14" xfId="7604" xr:uid="{E6077262-14B5-418A-9E87-57544E4B61E7}"/>
    <cellStyle name="Output 3 2 2 15" xfId="7605" xr:uid="{355B96C1-F8BC-4874-9366-129F4AD6F4DD}"/>
    <cellStyle name="Output 3 2 2 16" xfId="7606" xr:uid="{82D05379-4A08-4753-B502-DE915FCE8C44}"/>
    <cellStyle name="Output 3 2 2 17" xfId="7607" xr:uid="{5211EBC4-99BE-4AD9-A370-D796AA6AD6CB}"/>
    <cellStyle name="Output 3 2 2 18" xfId="7608" xr:uid="{B1A10E99-7F75-4876-BA72-DED921A9FEFE}"/>
    <cellStyle name="Output 3 2 2 19" xfId="7609" xr:uid="{0274470B-F6DE-4AAF-95A7-828EA75D4899}"/>
    <cellStyle name="Output 3 2 2 2" xfId="7610" xr:uid="{13398326-D817-4D51-A1B2-B8BF9C532A89}"/>
    <cellStyle name="Output 3 2 2 20" xfId="7611" xr:uid="{A5D0079F-5481-4B77-8171-D3CABE3146A6}"/>
    <cellStyle name="Output 3 2 2 21" xfId="7612" xr:uid="{7CBB0CE7-6C46-4D5D-81CA-36B71BEBFFEB}"/>
    <cellStyle name="Output 3 2 2 22" xfId="7613" xr:uid="{352C758B-161B-4774-A585-479F4D4004D2}"/>
    <cellStyle name="Output 3 2 2 23" xfId="14587" xr:uid="{A582A6EF-22F0-42B1-B256-D54852B354AC}"/>
    <cellStyle name="Output 3 2 2 23 2" xfId="20885" xr:uid="{CF47D037-04E9-4030-AE57-1FAFE25BE579}"/>
    <cellStyle name="Output 3 2 2 24" xfId="13993" xr:uid="{7F8467C5-F09E-46CD-B6D0-D133D77EBA2B}"/>
    <cellStyle name="Output 3 2 2 24 2" xfId="21169" xr:uid="{34039547-F215-4EA9-BEAB-8A6218C7089F}"/>
    <cellStyle name="Output 3 2 2 25" xfId="21484" xr:uid="{FAE30D30-2206-42C0-8920-CA22643CDD6A}"/>
    <cellStyle name="Output 3 2 2 3" xfId="7614" xr:uid="{4CE5C3C7-3A34-4C83-86F5-1FEAE815C861}"/>
    <cellStyle name="Output 3 2 2 4" xfId="7615" xr:uid="{2B1B5807-F021-458F-A38C-71E6879C35E7}"/>
    <cellStyle name="Output 3 2 2 5" xfId="7616" xr:uid="{3D1015E2-539B-4B8F-9B6B-1E7F1B3772E9}"/>
    <cellStyle name="Output 3 2 2 6" xfId="7617" xr:uid="{F5B1244F-5731-44EE-A4DD-23B8BE5ADE59}"/>
    <cellStyle name="Output 3 2 2 7" xfId="7618" xr:uid="{3C222FED-CB55-475B-8A5F-2004725BC100}"/>
    <cellStyle name="Output 3 2 2 8" xfId="7619" xr:uid="{A0F459F6-3313-49A5-9D51-A7CE4737434E}"/>
    <cellStyle name="Output 3 2 2 9" xfId="7620" xr:uid="{29642500-ACCD-4108-B77B-9BDEE9102B42}"/>
    <cellStyle name="Output 3 2 20" xfId="7621" xr:uid="{A9C2728F-8E55-4D60-9266-F82D315A9A6C}"/>
    <cellStyle name="Output 3 2 20 2" xfId="14588" xr:uid="{8438769A-3935-42F5-A0B3-E65D4740FBA2}"/>
    <cellStyle name="Output 3 2 20 2 2" xfId="20884" xr:uid="{1997E606-5C0B-43F3-B61C-6BFEFC4D41CE}"/>
    <cellStyle name="Output 3 2 20 3" xfId="13992" xr:uid="{6217B05E-BE9D-4855-94A5-C38E7FEE8EA6}"/>
    <cellStyle name="Output 3 2 20 3 2" xfId="21170" xr:uid="{55E09A01-146E-497C-92D4-916E2B0171D4}"/>
    <cellStyle name="Output 3 2 20 4" xfId="21452" xr:uid="{256B9F71-04EE-4FA0-A582-38D91BD36AAC}"/>
    <cellStyle name="Output 3 2 21" xfId="7622" xr:uid="{6923DC52-4F3C-49AF-A7E4-705E5D91D93A}"/>
    <cellStyle name="Output 3 2 21 2" xfId="14589" xr:uid="{0218BCFF-4C14-44F3-97B6-79050D7CA13C}"/>
    <cellStyle name="Output 3 2 21 2 2" xfId="20883" xr:uid="{55DCDFF5-BADA-412E-8AA5-32CF05809A89}"/>
    <cellStyle name="Output 3 2 21 3" xfId="13849" xr:uid="{D9B2951E-87DA-4224-AA33-E9D1AF8495DB}"/>
    <cellStyle name="Output 3 2 21 3 2" xfId="21233" xr:uid="{46DF8AE2-8F4B-4898-900B-CFFE74931C71}"/>
    <cellStyle name="Output 3 2 21 4" xfId="21455" xr:uid="{137E5C42-E70B-4D97-B6C5-B0D0408BF140}"/>
    <cellStyle name="Output 3 2 22" xfId="7623" xr:uid="{6E41FDAC-E2CE-424B-B3CD-172E95FE9FFC}"/>
    <cellStyle name="Output 3 2 22 2" xfId="14590" xr:uid="{65DEA5D0-2237-4584-8F9C-4665958BAFB8}"/>
    <cellStyle name="Output 3 2 22 2 2" xfId="20882" xr:uid="{1B1BF85F-A5D0-4B94-85EA-77F7312273EC}"/>
    <cellStyle name="Output 3 2 22 3" xfId="13991" xr:uid="{A1307010-E296-4394-BCED-8F9F91E37ED9}"/>
    <cellStyle name="Output 3 2 22 3 2" xfId="21171" xr:uid="{36655C43-FC77-4607-8201-3E3E1F359E54}"/>
    <cellStyle name="Output 3 2 22 4" xfId="21483" xr:uid="{10EBEE44-280F-4CE1-90AF-0307371D7ED0}"/>
    <cellStyle name="Output 3 2 3" xfId="7624" xr:uid="{506C31A5-F0B6-4ACB-AE65-7F8F63C41550}"/>
    <cellStyle name="Output 3 2 3 2" xfId="14591" xr:uid="{81FFC2A0-E6DC-4AB1-8B6B-66735533ADC5}"/>
    <cellStyle name="Output 3 2 3 2 2" xfId="20881" xr:uid="{66B2BB7B-CF7A-4AE1-9122-74DA0ACFFCB7}"/>
    <cellStyle name="Output 3 2 3 3" xfId="13990" xr:uid="{1982C469-581F-4AFA-9623-059E4A9C1F13}"/>
    <cellStyle name="Output 3 2 3 3 2" xfId="21172" xr:uid="{3DDF9F97-CCCB-4E36-8B2F-A5AD86DD38E0}"/>
    <cellStyle name="Output 3 2 3 4" xfId="21472" xr:uid="{DAC6FFC1-4E6A-4E8E-9918-A847D9D54123}"/>
    <cellStyle name="Output 3 2 4" xfId="7625" xr:uid="{B548B284-AAD1-4E16-99FA-C15E604FD515}"/>
    <cellStyle name="Output 3 2 4 2" xfId="14592" xr:uid="{1AB79577-FD0F-43D4-BF88-BDD2BAE47EA5}"/>
    <cellStyle name="Output 3 2 4 2 2" xfId="20880" xr:uid="{05A9E85A-6C11-4239-92E2-C3019D9544C7}"/>
    <cellStyle name="Output 3 2 4 3" xfId="13989" xr:uid="{1C39C1EC-2F3F-4EDA-9A1F-F940598F531C}"/>
    <cellStyle name="Output 3 2 4 3 2" xfId="21173" xr:uid="{8D287602-0327-4F9C-A3A9-94A87852D8BB}"/>
    <cellStyle name="Output 3 2 4 4" xfId="21287" xr:uid="{F320D218-5A39-4DA4-99BD-E52B0893CD6A}"/>
    <cellStyle name="Output 3 2 5" xfId="7626" xr:uid="{D98D8A68-6F90-4C9A-AEAF-6BA7A5D48E0B}"/>
    <cellStyle name="Output 3 2 5 2" xfId="14593" xr:uid="{B7ABDC78-05F6-42F6-8227-ED67058292F3}"/>
    <cellStyle name="Output 3 2 5 2 2" xfId="20879" xr:uid="{1F2229AE-67B7-465E-9D13-1AE640D519F7}"/>
    <cellStyle name="Output 3 2 5 3" xfId="13988" xr:uid="{DB03A269-1CA7-4225-81BE-228A455F8303}"/>
    <cellStyle name="Output 3 2 5 3 2" xfId="21174" xr:uid="{3CD69557-E2BE-4472-A570-B258DEFF7F24}"/>
    <cellStyle name="Output 3 2 5 4" xfId="21453" xr:uid="{0BB6A366-B57B-4131-BFF5-46E87A0F64B8}"/>
    <cellStyle name="Output 3 2 6" xfId="7627" xr:uid="{A756F972-C1F7-43B3-AAEB-A88413B1A861}"/>
    <cellStyle name="Output 3 2 6 2" xfId="14594" xr:uid="{AEF9FE31-5725-4E4F-83A3-4268F02B922E}"/>
    <cellStyle name="Output 3 2 6 2 2" xfId="20878" xr:uid="{E794A227-E6C0-4866-99F2-2376A6674303}"/>
    <cellStyle name="Output 3 2 6 3" xfId="13987" xr:uid="{B63004B0-24C7-48E1-ACBB-4F2E0722F1CD}"/>
    <cellStyle name="Output 3 2 6 3 2" xfId="21175" xr:uid="{6B663CA1-413E-43EF-A7DA-B2A3CDF44863}"/>
    <cellStyle name="Output 3 2 6 4" xfId="21454" xr:uid="{C39E52D4-8CBF-478C-8EE0-2BAD864D6A58}"/>
    <cellStyle name="Output 3 2 7" xfId="7628" xr:uid="{096CBF6D-EF09-4C01-AC55-C12ED952A802}"/>
    <cellStyle name="Output 3 2 7 2" xfId="14595" xr:uid="{C57F5878-9F6F-4992-84B7-0C18412D428C}"/>
    <cellStyle name="Output 3 2 7 2 2" xfId="20877" xr:uid="{193688E0-E07D-49AE-8961-A3B4E3295FFA}"/>
    <cellStyle name="Output 3 2 7 3" xfId="13986" xr:uid="{29EBEE33-CF23-478F-BB5A-17277D736567}"/>
    <cellStyle name="Output 3 2 7 3 2" xfId="21176" xr:uid="{23E10270-085C-49ED-9859-5D2D4608D25E}"/>
    <cellStyle name="Output 3 2 7 4" xfId="21482" xr:uid="{659B670D-492D-4053-8693-EF90E7B7FAEA}"/>
    <cellStyle name="Output 3 2 8" xfId="7629" xr:uid="{B39EFC5E-D057-4C11-8A05-4EAC8682D997}"/>
    <cellStyle name="Output 3 2 8 2" xfId="14596" xr:uid="{47F8612E-AEBA-4D58-B8B7-5444BA273A7C}"/>
    <cellStyle name="Output 3 2 8 2 2" xfId="20876" xr:uid="{4BFB40B5-FFD4-457F-B145-D57B3C9DB739}"/>
    <cellStyle name="Output 3 2 8 3" xfId="13985" xr:uid="{72738EFE-6910-4860-8403-640775E3A648}"/>
    <cellStyle name="Output 3 2 8 3 2" xfId="21177" xr:uid="{36C57C3B-F362-4891-ACE5-9C1E33A3B007}"/>
    <cellStyle name="Output 3 2 8 4" xfId="21471" xr:uid="{2290C4E3-B67E-4766-8A64-BAAC7676E6DE}"/>
    <cellStyle name="Output 3 2 9" xfId="7630" xr:uid="{7BBA4E6C-0DA0-426B-B4F6-A7BA6D6EA45B}"/>
    <cellStyle name="Output 3 2 9 2" xfId="14597" xr:uid="{52D127BC-7424-4A8C-803C-E1ED400A2C79}"/>
    <cellStyle name="Output 3 2 9 2 2" xfId="20875" xr:uid="{B2444E3D-DBC2-4CE1-B137-AED76C227D51}"/>
    <cellStyle name="Output 3 2 9 3" xfId="13984" xr:uid="{4B5E1BC1-942E-44D5-A767-E3D4BDEAE2AC}"/>
    <cellStyle name="Output 3 2 9 3 2" xfId="21178" xr:uid="{962908C9-080D-4DE5-B021-BA084DA859E1}"/>
    <cellStyle name="Output 3 2 9 4" xfId="21286" xr:uid="{AFD5BAAC-30A6-4079-8688-77FF196B9F8E}"/>
    <cellStyle name="Output 3 20" xfId="7631" xr:uid="{F2703625-C985-4C59-820B-270A823F20B7}"/>
    <cellStyle name="Output 3 21" xfId="7632" xr:uid="{14AE691D-D8AE-4007-8281-D5404C371582}"/>
    <cellStyle name="Output 3 22" xfId="7633" xr:uid="{666AD151-9F8D-4085-8212-392ABDFB9267}"/>
    <cellStyle name="Output 3 23" xfId="7634" xr:uid="{5EECDA90-6EBE-49B0-B0A0-A3F6EC0F6644}"/>
    <cellStyle name="Output 3 24" xfId="7635" xr:uid="{32158706-4C68-4C5A-90AA-86F660925390}"/>
    <cellStyle name="Output 3 25" xfId="7636" xr:uid="{DB7C9354-E1F1-4D6E-99A1-143A2DB96731}"/>
    <cellStyle name="Output 3 26" xfId="7637" xr:uid="{0CD973A7-40F1-4898-B719-20C61A9257A8}"/>
    <cellStyle name="Output 3 27" xfId="7638" xr:uid="{66EFCAB8-6BFC-4A08-8903-2A7B3C777E69}"/>
    <cellStyle name="Output 3 28" xfId="7639" xr:uid="{C4623778-CD85-45D1-A222-1F5616AEDC50}"/>
    <cellStyle name="Output 3 29" xfId="7640" xr:uid="{9F6BE33A-034A-4A2C-857E-2B3BEE622A37}"/>
    <cellStyle name="Output 3 3" xfId="7641" xr:uid="{36DF00A2-54F4-4C74-9579-7F3C69B5FF8C}"/>
    <cellStyle name="Output 3 30" xfId="7642" xr:uid="{E79FBF60-A1C0-4968-A9EB-043B34E72CC9}"/>
    <cellStyle name="Output 3 31" xfId="7643" xr:uid="{AFFC255C-01B2-4801-9C31-CDDF6FE244DF}"/>
    <cellStyle name="Output 3 32" xfId="7644" xr:uid="{B4EA4942-11D1-4EBD-A595-6C0F067AF444}"/>
    <cellStyle name="Output 3 33" xfId="7645" xr:uid="{642C904A-28FB-48C5-8AFC-01D19D8D8601}"/>
    <cellStyle name="Output 3 34" xfId="7646" xr:uid="{41E45C16-A671-482A-A502-09C3B3F65BA8}"/>
    <cellStyle name="Output 3 35" xfId="7647" xr:uid="{867F966C-09CA-4B73-8772-51C0FFA825CC}"/>
    <cellStyle name="Output 3 36" xfId="13905" xr:uid="{D0E3ECC8-5E55-4797-8316-08B71F137B98}"/>
    <cellStyle name="Output 3 36 2" xfId="21224" xr:uid="{4564B607-B4C9-4C64-ABC8-D097B698318E}"/>
    <cellStyle name="Output 3 37" xfId="13946" xr:uid="{2AC254AF-CEAC-473B-A3E9-6565B332D496}"/>
    <cellStyle name="Output 3 37 2" xfId="21188" xr:uid="{C8340473-B4BF-4C75-B543-2A6CF846C9D6}"/>
    <cellStyle name="Output 3 38" xfId="21401" xr:uid="{ED00FB1A-9736-4B9E-9D06-81C24907301A}"/>
    <cellStyle name="Output 3 4" xfId="7648" xr:uid="{14386D10-1E08-408E-8A36-FE059FBFD933}"/>
    <cellStyle name="Output 3 5" xfId="7649" xr:uid="{D1012FEF-E331-42A6-9663-DE1333701FA3}"/>
    <cellStyle name="Output 3 6" xfId="7650" xr:uid="{8D8133C0-E4FD-40E0-8682-9178D5CC23A3}"/>
    <cellStyle name="Output 3 7" xfId="7651" xr:uid="{21CFEB8F-CFE0-47E6-9388-889DED7E1B36}"/>
    <cellStyle name="Output 3 8" xfId="7652" xr:uid="{9D72CFB9-1447-47B0-BB60-1DEDC9E780A2}"/>
    <cellStyle name="Output 3 9" xfId="7653" xr:uid="{730EA153-3F7E-4707-93D7-184F61CED345}"/>
    <cellStyle name="Output 4" xfId="8369" xr:uid="{4E6E0809-FCDE-429F-A5A9-7E4B678B3249}"/>
    <cellStyle name="Page Number" xfId="426" xr:uid="{1A96EC19-7FA9-4524-8ABC-70512ED1C9D4}"/>
    <cellStyle name="Percent (0%)" xfId="427" xr:uid="{F1C75769-70D7-4CCF-B75C-890C7B612B1A}"/>
    <cellStyle name="Percent (0.0%)" xfId="428" xr:uid="{5FCCEA6E-C642-4A6A-8251-FA9290102E09}"/>
    <cellStyle name="Percent (0.00%)" xfId="429" xr:uid="{E85D148F-69C8-46BD-BE5E-E97B7AEDAC7C}"/>
    <cellStyle name="Percent [2]" xfId="30" xr:uid="{31C3982C-2862-4048-98F9-91F01A2C591D}"/>
    <cellStyle name="Percent 10" xfId="7654" xr:uid="{1371DB16-CA61-4B72-91A7-65F34AEB7CE7}"/>
    <cellStyle name="Percent 11" xfId="7655" xr:uid="{FE08DD68-E8DD-4EF7-9123-A6C859B0ED32}"/>
    <cellStyle name="Percent 12" xfId="7656" xr:uid="{74D8EF3A-65EE-4D86-B5EB-6A481485F7A8}"/>
    <cellStyle name="Percent 12 2" xfId="85" xr:uid="{12A4E7C2-3D53-4304-9515-B8CAAECBD66F}"/>
    <cellStyle name="Percent 12 2 2" xfId="8457" xr:uid="{1FB749AA-7050-4C8D-8B2B-B05B18A3015E}"/>
    <cellStyle name="Percent 12 2 2 2" xfId="10135" xr:uid="{EE7C42EA-D194-4AC3-8EF1-B4F48117B15F}"/>
    <cellStyle name="Percent 12 2 2 3" xfId="20125" xr:uid="{411C23FE-9521-404C-8C46-C685F58EC297}"/>
    <cellStyle name="Percent 12 2 3" xfId="8628" xr:uid="{949787D5-B10C-4086-A61B-5B1A6C0EBE01}"/>
    <cellStyle name="Percent 12 2 4" xfId="11773" xr:uid="{05DBBBAD-B582-44FA-9E13-3BBF4AD25672}"/>
    <cellStyle name="Percent 13" xfId="7657" xr:uid="{10649AFE-223B-4839-9C81-9458617E2738}"/>
    <cellStyle name="Percent 13 2" xfId="59" xr:uid="{A3EDBB29-D71D-4AF7-B1B5-17A2A98F02A7}"/>
    <cellStyle name="Percent 13 2 2" xfId="80" xr:uid="{D742C5CE-19D3-4663-9C3B-9469DDD6C291}"/>
    <cellStyle name="Percent 13 2 2 2" xfId="8484" xr:uid="{05AFD9C9-A650-4113-98BB-31754CFD3B1E}"/>
    <cellStyle name="Percent 13 2 2 2 2" xfId="13785" xr:uid="{5F973C31-535E-4C32-96BB-C3FB4517FA6E}"/>
    <cellStyle name="Percent 13 2 2 2 2 2" xfId="17769" xr:uid="{6FB64CB7-2C22-48E6-BF13-F91DCDC7DF27}"/>
    <cellStyle name="Percent 13 2 2 2 2 3" xfId="16512" xr:uid="{C9A3CAF3-A3E3-422B-9492-D584943ED37F}"/>
    <cellStyle name="Percent 13 2 2 2 3" xfId="12995" xr:uid="{FF5A9317-9653-4D22-8417-1D886AF306B4}"/>
    <cellStyle name="Percent 13 2 2 2 3 2" xfId="17269" xr:uid="{9D3F62D7-8665-4EEF-A83F-297028A77C3F}"/>
    <cellStyle name="Percent 13 2 2 2 4" xfId="15999" xr:uid="{0552E421-C865-4460-902E-3F705C2869ED}"/>
    <cellStyle name="Percent 13 2 2 3" xfId="13354" xr:uid="{EE550854-D36D-427C-87EA-C3B9B92E2C4F}"/>
    <cellStyle name="Percent 13 2 2 3 2" xfId="17528" xr:uid="{E9F46BCE-A4F8-4BE1-8CB6-08D352F8372E}"/>
    <cellStyle name="Percent 13 2 2 3 3" xfId="16271" xr:uid="{E1A2D656-114E-4408-AA39-1E6400D24216}"/>
    <cellStyle name="Percent 13 2 2 4" xfId="12563" xr:uid="{76BA9986-4FE2-43FD-81C6-B4C980928CFE}"/>
    <cellStyle name="Percent 13 2 2 4 2" xfId="17028" xr:uid="{E8F69EB1-C438-4644-B5A0-8DB116A1AABF}"/>
    <cellStyle name="Percent 13 2 2 5" xfId="15567" xr:uid="{7EC09951-9A37-4550-9AB6-3D7E171BC2C9}"/>
    <cellStyle name="Percent 13 2 3" xfId="104" xr:uid="{7155FC56-D47B-4255-A951-6F3D3C1012BF}"/>
    <cellStyle name="Percent 13 2 3 2" xfId="13744" xr:uid="{83A476EF-3CD6-45CF-A867-FED5BD5731D9}"/>
    <cellStyle name="Percent 13 2 3 2 2" xfId="17745" xr:uid="{DAE15913-5676-4A00-9F55-C474F774435A}"/>
    <cellStyle name="Percent 13 2 3 2 3" xfId="16488" xr:uid="{CA8E14AE-C951-4EBA-B942-1FB53E025743}"/>
    <cellStyle name="Percent 13 2 3 3" xfId="12954" xr:uid="{CD839162-37CB-4FAD-8408-9E3DDCC8C880}"/>
    <cellStyle name="Percent 13 2 3 3 2" xfId="17245" xr:uid="{5734599A-001E-4C13-9587-09CA438B31CC}"/>
    <cellStyle name="Percent 13 2 3 4" xfId="15958" xr:uid="{AB81BA83-8033-434F-BAA4-E6F16815479F}"/>
    <cellStyle name="Percent 13 2 4" xfId="13321" xr:uid="{9F0B85F7-E61E-4B45-8B5C-CB8688BAF163}"/>
    <cellStyle name="Percent 13 2 4 2" xfId="17504" xr:uid="{EB1BEC6A-4EF6-4FFF-A566-9E24A36CD539}"/>
    <cellStyle name="Percent 13 2 4 3" xfId="16247" xr:uid="{A98037A3-709A-4B11-8188-44B2B4A002D7}"/>
    <cellStyle name="Percent 13 2 5" xfId="13818" xr:uid="{BAD16472-CE3F-4754-ACAB-199E8512F0C8}"/>
    <cellStyle name="Percent 13 2 5 2" xfId="17781" xr:uid="{F2BAD0EA-122E-4EF8-970C-CBDFF08F1C4F}"/>
    <cellStyle name="Percent 13 2 5 3" xfId="16525" xr:uid="{2E350C8D-F3D6-48BF-8676-2B3D3CD462E0}"/>
    <cellStyle name="Percent 13 2 6" xfId="12529" xr:uid="{FEB32B61-E45E-4BB6-9B68-BA96B84F5917}"/>
    <cellStyle name="Percent 13 2 6 2" xfId="17004" xr:uid="{62872C49-78FD-4694-AFE2-3C1FB456EED0}"/>
    <cellStyle name="Percent 13 2 7" xfId="15533" xr:uid="{FC3BE9C2-698A-4606-B8EB-52D5E06D0CB9}"/>
    <cellStyle name="Percent 13 3" xfId="94" xr:uid="{0ABFD967-21FB-4683-AC59-D6049126080E}"/>
    <cellStyle name="Percent 13 3 2" xfId="12177" xr:uid="{0F8514CD-CB09-4553-ACDB-A678BC61F617}"/>
    <cellStyle name="Percent 13 3 2 2" xfId="13763" xr:uid="{482B99F7-3169-4C66-A5E5-9E628AC720AA}"/>
    <cellStyle name="Percent 13 3 2 2 2" xfId="17755" xr:uid="{2F4703E1-F793-4C2E-B8B7-7FFDC0B87147}"/>
    <cellStyle name="Percent 13 3 2 2 3" xfId="16498" xr:uid="{A1463D9B-E3B2-4800-884E-19D89A40A94C}"/>
    <cellStyle name="Percent 13 3 2 3" xfId="12973" xr:uid="{4C1AF48F-045C-47C5-912E-1B0C70297BBD}"/>
    <cellStyle name="Percent 13 3 2 3 2" xfId="17255" xr:uid="{0C634AB0-8627-4F82-ACEE-C25C39B2FF49}"/>
    <cellStyle name="Percent 13 3 2 4" xfId="15977" xr:uid="{16D5DEE8-805B-40EE-9E0A-870CECB6ED67}"/>
    <cellStyle name="Percent 13 3 3" xfId="13338" xr:uid="{D14FAC44-9BDA-47D7-83CD-AC12ADA7596E}"/>
    <cellStyle name="Percent 13 3 3 2" xfId="17514" xr:uid="{94B3B3E4-FEB1-441B-BE44-C1A2BCCE4848}"/>
    <cellStyle name="Percent 13 3 3 3" xfId="16257" xr:uid="{76A3E2E0-A212-402D-9A23-D8D701D156BB}"/>
    <cellStyle name="Percent 13 3 4" xfId="12546" xr:uid="{9DDDAC01-BC25-41B6-AE54-58E743391372}"/>
    <cellStyle name="Percent 13 3 4 2" xfId="17014" xr:uid="{BBEADA68-3C2B-40F1-8A81-28487DC09E5B}"/>
    <cellStyle name="Percent 13 3 5" xfId="15550" xr:uid="{DF51D2B9-84E8-4DA4-8BCA-473043FABD1E}"/>
    <cellStyle name="Percent 14" xfId="7658" xr:uid="{DC17EF52-E704-4E0A-B59D-4FB77558EA1F}"/>
    <cellStyle name="Percent 15" xfId="8436" xr:uid="{7B0F898D-E4CF-4F42-AEA0-728FC41E6BD8}"/>
    <cellStyle name="Percent 15 2" xfId="12167" xr:uid="{8DE81A8F-1095-404D-9471-494A46AEB7D2}"/>
    <cellStyle name="Percent 15 2 2" xfId="13753" xr:uid="{CB3AEBC1-EB80-4F01-9FC7-C4760FAA49A6}"/>
    <cellStyle name="Percent 15 2 2 2" xfId="17750" xr:uid="{B83F3A46-F8CB-4728-8EFA-32CFC2E11A4C}"/>
    <cellStyle name="Percent 15 2 2 3" xfId="16493" xr:uid="{73BABE72-14F4-4020-AF08-C58DC3772FD5}"/>
    <cellStyle name="Percent 15 2 3" xfId="12963" xr:uid="{959C07B6-E04D-4A82-B62C-300C21DF212C}"/>
    <cellStyle name="Percent 15 2 3 2" xfId="17250" xr:uid="{0B3D41C9-D885-42BF-9F4F-B587C4ADA43B}"/>
    <cellStyle name="Percent 15 2 4" xfId="15967" xr:uid="{6494C90C-5899-4DA2-B6C2-8E6CB90E86E6}"/>
    <cellStyle name="Percent 15 3" xfId="13329" xr:uid="{DDCA0462-DF83-4267-9C9D-54A695399C06}"/>
    <cellStyle name="Percent 15 3 2" xfId="17509" xr:uid="{C5271CBC-DC4C-45D9-89D7-F84924361FBA}"/>
    <cellStyle name="Percent 15 3 3" xfId="16252" xr:uid="{41E001DD-7C81-4FF8-928A-A609B904DA10}"/>
    <cellStyle name="Percent 15 4" xfId="13977" xr:uid="{797927B9-268F-44E8-9A7E-CAFE1236C8BA}"/>
    <cellStyle name="Percent 15 4 2" xfId="20163" xr:uid="{3365173C-42C2-4E53-865F-211801303029}"/>
    <cellStyle name="Percent 15 5" xfId="12537" xr:uid="{8E583D5A-9037-45F7-8AB8-24D87E5C7AFD}"/>
    <cellStyle name="Percent 15 5 2" xfId="17009" xr:uid="{5BC55627-B84D-45AA-B149-EEA2288147F3}"/>
    <cellStyle name="Percent 15 6" xfId="15541" xr:uid="{6AE3CAFA-076D-477F-9C7C-4244D7532B21}"/>
    <cellStyle name="Percent 16" xfId="8460" xr:uid="{30F16992-E7A6-4100-AB8F-21702B39F6DD}"/>
    <cellStyle name="Percent 16 2" xfId="14788" xr:uid="{1DA269AD-594D-4D08-888B-BD9397A5F55B}"/>
    <cellStyle name="Percent 16 2 2" xfId="20180" xr:uid="{983454D6-A952-41F2-945D-DDB3F52EEB05}"/>
    <cellStyle name="Percent 17" xfId="8493" xr:uid="{002FDEE4-D0D5-4D65-A743-6E0DD4EB14A9}"/>
    <cellStyle name="Percent 17 2" xfId="12202" xr:uid="{CE7F2663-D7F6-4561-9118-18B751A3E0C9}"/>
    <cellStyle name="Percent 17 2 2" xfId="13792" xr:uid="{82200D53-BC5A-4B15-8AAA-61956BE93C6B}"/>
    <cellStyle name="Percent 17 2 2 2" xfId="17773" xr:uid="{F84A8A96-9E30-4503-A81A-66B03EACAD67}"/>
    <cellStyle name="Percent 17 2 2 3" xfId="16516" xr:uid="{906EDCE0-1C50-487B-8000-3D5C625E49AB}"/>
    <cellStyle name="Percent 17 2 3" xfId="13002" xr:uid="{B243ED05-7D8C-4CDE-9A69-117792DA750B}"/>
    <cellStyle name="Percent 17 2 3 2" xfId="17273" xr:uid="{510298C5-639D-4925-8BAB-74BE3F64C8F0}"/>
    <cellStyle name="Percent 17 2 4" xfId="16006" xr:uid="{EF3FD61E-F044-4ADA-BAD7-59E4D63A09DB}"/>
    <cellStyle name="Percent 17 3" xfId="13358" xr:uid="{618FD1D6-E386-4750-9CAA-A4F7970F4338}"/>
    <cellStyle name="Percent 17 3 2" xfId="17532" xr:uid="{8EC6CC38-B013-47BB-B2BF-8845F6AEE401}"/>
    <cellStyle name="Percent 17 3 3" xfId="16275" xr:uid="{43BB5E36-9173-4FBF-B04F-E80CDCE031D6}"/>
    <cellStyle name="Percent 17 4" xfId="12568" xr:uid="{305293A7-0A04-4494-97FD-19721E87E673}"/>
    <cellStyle name="Percent 17 4 2" xfId="17032" xr:uid="{6AFD5D3A-EA3E-4E86-B0DD-8B611E51CEAF}"/>
    <cellStyle name="Percent 17 5" xfId="15572" xr:uid="{0B08E1A7-FF3C-441B-A040-3B2B62483081}"/>
    <cellStyle name="Percent 18" xfId="8500" xr:uid="{5EA14FBB-F184-42F8-8008-27E4F6B85E33}"/>
    <cellStyle name="Percent 18 2" xfId="10143" xr:uid="{79644992-E84C-4178-AAD8-75C1ED8BCE1F}"/>
    <cellStyle name="Percent 18 2 2" xfId="21512" xr:uid="{DB6B8F1F-17CF-4CF1-BBCE-50680B7A6DDE}"/>
    <cellStyle name="Percent 18 3" xfId="14771" xr:uid="{3313A918-961E-49F7-BD3D-C9C2B5E31F97}"/>
    <cellStyle name="Percent 19" xfId="8513" xr:uid="{9097FA02-3392-45EE-B942-516BCDBBEA25}"/>
    <cellStyle name="Percent 19 2" xfId="10150" xr:uid="{C216D4EA-EAB7-409A-B76C-388F0F5A584A}"/>
    <cellStyle name="Percent 19 2 2" xfId="20354" xr:uid="{46F54984-B1CE-4683-B9B3-39490EDF80B4}"/>
    <cellStyle name="Percent 19 3" xfId="13815" xr:uid="{F2C1DBAE-1234-458F-A8A5-618F4A8BEA7C}"/>
    <cellStyle name="Percent 2" xfId="102" xr:uid="{0C70E6E3-E388-4937-A022-333F70917D13}"/>
    <cellStyle name="Percent 2 10" xfId="430" xr:uid="{EFF5E17D-6E78-4869-85DF-8F26AA1A73DD}"/>
    <cellStyle name="Percent 2 10 2" xfId="20347" xr:uid="{B25635A6-8713-4964-A91F-CDAFD86B27C1}"/>
    <cellStyle name="Percent 2 10 3" xfId="17281" xr:uid="{FEB79495-BA6B-4FF8-BFBD-CD1649F00CDC}"/>
    <cellStyle name="Percent 2 11" xfId="18292" xr:uid="{71CBC01E-B8F2-48DB-A4C7-64E370D81D91}"/>
    <cellStyle name="Percent 2 12" xfId="18282" xr:uid="{7A8F6AC4-2A6A-480B-90C5-E7A2B3C383D4}"/>
    <cellStyle name="Percent 2 2" xfId="96" xr:uid="{BF1C5565-5D0E-45ED-93B3-783338C1FC25}"/>
    <cellStyle name="Percent 2 2 2" xfId="8545" xr:uid="{E070DED9-BD34-49EF-9994-C5A40002BE03}"/>
    <cellStyle name="Percent 2 2 2 2" xfId="10157" xr:uid="{85E8B896-46E0-4D3D-AE29-656482EFA27E}"/>
    <cellStyle name="Percent 2 2 2 2 2" xfId="21784" xr:uid="{2C96DCC2-8370-4CA0-B878-5A8BAAAFC814}"/>
    <cellStyle name="Percent 2 2 2 3" xfId="7659" xr:uid="{2B5CFD72-BCF0-439E-9798-29F52734D98B}"/>
    <cellStyle name="Percent 2 2 2 4" xfId="21623" xr:uid="{E81F2C85-AD1F-43ED-99A5-6CD1B77CD824}"/>
    <cellStyle name="Percent 2 2 2 5" xfId="18535" xr:uid="{3EA267FF-3C19-417D-A7CA-BDF9C48DB1FF}"/>
    <cellStyle name="Percent 2 3" xfId="432" xr:uid="{D6B065C4-460A-4893-BF13-415D6CED56DD}"/>
    <cellStyle name="Percent 2 3 2" xfId="17286" xr:uid="{ED8B1FC1-F325-4BF0-A396-90555FF31D6A}"/>
    <cellStyle name="Percent 2 3 2 2" xfId="21741" xr:uid="{0A79583C-9DFB-4227-923B-B89F250E1C4C}"/>
    <cellStyle name="Percent 2 3 2 3" xfId="21622" xr:uid="{6E405F5C-B8FC-4422-99A4-E1B33CBA5EF7}"/>
    <cellStyle name="Percent 2 3 3" xfId="18293" xr:uid="{1468B070-C29B-4891-9AB3-1EA906777BB8}"/>
    <cellStyle name="Percent 2 3 4" xfId="18288" xr:uid="{E424F865-D7B2-467D-94A1-0B7052037EBA}"/>
    <cellStyle name="Percent 2 4" xfId="433" xr:uid="{AE834012-5C05-4B67-B597-DC0AE6AEF729}"/>
    <cellStyle name="Percent 2 5" xfId="7660" xr:uid="{AB0B9836-F97F-4A11-BDCF-07B83B61BB5C}"/>
    <cellStyle name="Percent 2 6" xfId="7661" xr:uid="{1D818CA9-6ED3-45FA-ABD8-A3FC1BD0D10A}"/>
    <cellStyle name="Percent 2 7" xfId="8468" xr:uid="{0AAC300A-EDE4-4BD9-9675-7AB074D164BC}"/>
    <cellStyle name="Percent 2 7 2" xfId="10138" xr:uid="{B05FECBF-3AB3-490D-8598-55215D6288CF}"/>
    <cellStyle name="Percent 2 7 2 2" xfId="18120" xr:uid="{E91A04ED-C1EF-4C5D-B3A0-5E3D23C171CC}"/>
    <cellStyle name="Percent 2 7 3" xfId="20127" xr:uid="{9355D217-5763-4423-B3E8-0E54DB7BAE1A}"/>
    <cellStyle name="Percent 2 7 4" xfId="11777" xr:uid="{F54E0CB5-78C2-415A-A1B4-E2C0744238B2}"/>
    <cellStyle name="Percent 2 8" xfId="8490" xr:uid="{30480C43-FF85-4ADE-B92C-BCE5F095492C}"/>
    <cellStyle name="Percent 2 8 2" xfId="13906" xr:uid="{6A814A01-DD4B-4F59-89FB-88D49C368235}"/>
    <cellStyle name="Percent 2 9" xfId="8499" xr:uid="{013A712F-6551-41BE-9B59-BF333BF663FB}"/>
    <cellStyle name="Percent 2_CONSO" xfId="7662" xr:uid="{3504D87E-9E93-48C3-B28F-6B96CDE2AF70}"/>
    <cellStyle name="Percent 20" xfId="8514" xr:uid="{004E78BF-1CA1-4B3F-B4A4-64918D3CE628}"/>
    <cellStyle name="Percent 20 2" xfId="10151" xr:uid="{3268C809-182F-4639-B2B6-5D798144C237}"/>
    <cellStyle name="Percent 20 2 2" xfId="20342" xr:uid="{23EC579A-55C3-42A2-B2CE-060C17A1364D}"/>
    <cellStyle name="Percent 20 3" xfId="13969" xr:uid="{21BA8EDE-1916-41E2-8D82-A7C964285066}"/>
    <cellStyle name="Percent 21" xfId="8515" xr:uid="{0220917C-F522-443E-BBF3-73B4FB54FB82}"/>
    <cellStyle name="Percent 21 2" xfId="10152" xr:uid="{8C970B98-7C51-4582-A4B6-5B4764D8BB89}"/>
    <cellStyle name="Percent 21 2 2" xfId="20234" xr:uid="{0EB37572-BB21-4AB3-9144-489D4EAD0C2E}"/>
    <cellStyle name="Percent 21 3" xfId="18273" xr:uid="{CEE6D9AD-1323-4E2C-8171-6B17A0FC5236}"/>
    <cellStyle name="Percent 22" xfId="8516" xr:uid="{5B8BE7A5-6FDC-4108-AC8A-D222C56CD754}"/>
    <cellStyle name="Percent 22 2" xfId="10153" xr:uid="{D00A2DBB-FB91-4B5B-8BDC-7F6A21024CD2}"/>
    <cellStyle name="Percent 22 2 2" xfId="20302" xr:uid="{440DA315-4082-4EFF-8004-A29642B26CDA}"/>
    <cellStyle name="Percent 22 3" xfId="18428" xr:uid="{54C8DB83-C0FE-4E7F-807C-5A666C3C8C02}"/>
    <cellStyle name="Percent 23" xfId="8564" xr:uid="{B60B8768-4FC5-4D01-8607-9129C3B4CBB6}"/>
    <cellStyle name="Percent 23 2" xfId="20242" xr:uid="{17CE508F-F9BD-4B36-BC9B-7AF4595A6CE6}"/>
    <cellStyle name="Percent 23 3" xfId="20339" xr:uid="{2F3CA4DE-81F0-4EB5-B78D-0DC5BF3985B6}"/>
    <cellStyle name="Percent 23 4" xfId="18355" xr:uid="{CCD0BFD3-178C-4A64-B998-7EDC5AE3A84E}"/>
    <cellStyle name="Percent 24" xfId="8567" xr:uid="{0B0EB1DA-0511-4BF3-848C-E5A6AABBE1F0}"/>
    <cellStyle name="Percent 24 2" xfId="20292" xr:uid="{32DD0CAB-BED3-40AF-A3A3-51D0BE99E0F1}"/>
    <cellStyle name="Percent 24 3" xfId="21509" xr:uid="{3C7ED962-1E02-40A5-A802-ADA843B1E4A9}"/>
    <cellStyle name="Percent 24 4" xfId="18407" xr:uid="{4DF1B071-4E91-401C-A36C-66B1AF32A346}"/>
    <cellStyle name="Percent 25" xfId="8568" xr:uid="{E96BDFAB-8DEE-47DB-8653-4BCB600CE1E0}"/>
    <cellStyle name="Percent 25 2" xfId="20300" xr:uid="{8608D20F-11C0-4C54-91FA-3CED93C836FC}"/>
    <cellStyle name="Percent 25 3" xfId="18421" xr:uid="{61C95D7E-B763-4873-8455-7880DC716506}"/>
    <cellStyle name="Percent 26" xfId="18358" xr:uid="{102DE1FC-8D29-4394-8F8A-EFD0D8063E79}"/>
    <cellStyle name="Percent 26 2" xfId="20244" xr:uid="{5B50E1F3-0A3B-47E2-BFD2-0C9B8C3C3071}"/>
    <cellStyle name="Percent 27" xfId="18362" xr:uid="{A27D70F5-945A-4921-A05C-FCADD44A1EFF}"/>
    <cellStyle name="Percent 27 2" xfId="20248" xr:uid="{02DCB67F-DD91-4A8F-BF6B-4DDA160DF0C9}"/>
    <cellStyle name="Percent 28" xfId="18416" xr:uid="{689DF4D3-F338-4FD3-BF4C-73EA42608E5C}"/>
    <cellStyle name="Percent 28 2" xfId="20297" xr:uid="{C9B0A0E6-DAE2-4863-80A6-2E60D2DDA927}"/>
    <cellStyle name="Percent 29" xfId="18280" xr:uid="{F6828D67-2781-482F-BBB3-95CC2E875C6B}"/>
    <cellStyle name="Percent 3" xfId="60" xr:uid="{A9F7B389-98ED-4FAA-B111-E97FED56F67D}"/>
    <cellStyle name="Percent 3 2" xfId="7663" xr:uid="{CCC45B63-AF3D-4916-A912-B4E17D0DE7C1}"/>
    <cellStyle name="Percent 3 2 2" xfId="18090" xr:uid="{6CD85721-10F0-40E6-BEE5-E864DCA7A403}"/>
    <cellStyle name="Percent 3 2 2 2" xfId="18137" xr:uid="{F6B6546B-E246-45C6-9DDA-C7B1FBBB274F}"/>
    <cellStyle name="Percent 3 2 3" xfId="18101" xr:uid="{F64B2EE8-7E6F-4119-9A70-B9F07295C558}"/>
    <cellStyle name="Percent 3 2 3 2" xfId="18149" xr:uid="{CCFA6C6F-BD38-4A5C-8601-53BFB0C283D4}"/>
    <cellStyle name="Percent 3 2 4" xfId="18116" xr:uid="{6F5E96CD-BEB3-4283-960C-B0DA8CCB1800}"/>
    <cellStyle name="Percent 3 2 5" xfId="18251" xr:uid="{D5BEBD68-0EC1-469B-A7CF-712B39EB542F}"/>
    <cellStyle name="Percent 3 2 6" xfId="18072" xr:uid="{C4DC8319-0915-4AF0-A3B1-1C979509CD1B}"/>
    <cellStyle name="Percent 3 3" xfId="8485" xr:uid="{D89D9258-3F50-4627-BDE3-B9C2C5988BB9}"/>
    <cellStyle name="Percent 3 3 2" xfId="10140" xr:uid="{D39ED995-A2DD-4DAE-9E10-7CA10CE85FE4}"/>
    <cellStyle name="Percent 3 3 2 2" xfId="18012" xr:uid="{024EFBC1-1BF8-4F7D-8A4A-8B4DA17A24D6}"/>
    <cellStyle name="Percent 3 3 2 3" xfId="18263" xr:uid="{3DB9326B-FDF0-41CB-B612-2538DA1C4885}"/>
    <cellStyle name="Percent 3 3 2 4" xfId="18125" xr:uid="{6A2B6F79-7F3F-415F-81CB-6E13DAF25406}"/>
    <cellStyle name="Percent 3 3 2 5" xfId="16756" xr:uid="{493248B7-B954-4676-9732-86386DD3D5D8}"/>
    <cellStyle name="Percent 3 3 2 6" xfId="14754" xr:uid="{4428CE39-E198-4407-BB1F-CA08004AF19F}"/>
    <cellStyle name="Percent 3 3 3" xfId="20131" xr:uid="{E39C86DF-55A5-4E63-BDCD-8695A5C590D1}"/>
    <cellStyle name="Percent 3 3 4" xfId="11781" xr:uid="{965DEF3E-6007-4996-A641-699D072476D2}"/>
    <cellStyle name="Percent 3 4" xfId="8560" xr:uid="{E57EB275-32EA-4491-8A08-CA8461F51523}"/>
    <cellStyle name="Percent 3 4 2" xfId="18131" xr:uid="{BEE8D680-0995-4070-ADD5-EDA7351257B4}"/>
    <cellStyle name="Percent 3 4 3" xfId="18265" xr:uid="{A24218DD-7CF2-43E8-858B-6B66674416C5}"/>
    <cellStyle name="Percent 3 4 4" xfId="18086" xr:uid="{30D49F83-53D0-4454-AC93-23326AC89E72}"/>
    <cellStyle name="Percent 3 4 5" xfId="20345" xr:uid="{654F7AE7-0952-433D-AA04-1D73B685CF7A}"/>
    <cellStyle name="Percent 3 4 6" xfId="14767" xr:uid="{614A3A7F-B1EC-47C0-A1C4-E74FEE5B48F7}"/>
    <cellStyle name="Percent 3 5" xfId="434" xr:uid="{061405F8-9CC9-467F-B48C-2868FA53E222}"/>
    <cellStyle name="Percent 3 5 2" xfId="18143" xr:uid="{55E1CD7F-A9AD-44E2-80E3-28F9BD03446F}"/>
    <cellStyle name="Percent 3 5 3" xfId="18260" xr:uid="{5B45C40A-5557-461E-AF99-D74244192361}"/>
    <cellStyle name="Percent 3 5 4" xfId="18096" xr:uid="{D9387D7B-DAEB-4E6F-A66B-0FAF4BD24499}"/>
    <cellStyle name="Percent 3 6" xfId="8622" xr:uid="{149CD01F-3C15-4AC0-ADDB-EE6BA6D6DD89}"/>
    <cellStyle name="Percent 3 6 2" xfId="18155" xr:uid="{07E1FAE6-E1E9-4220-84AC-9C063E5724A1}"/>
    <cellStyle name="Percent 3 6 3" xfId="20305" xr:uid="{4A74BA43-2E5E-47DA-929C-D6F5565BE625}"/>
    <cellStyle name="Percent 3 6 4" xfId="18107" xr:uid="{63F1526C-5D6B-4DF1-AD32-AE265D230982}"/>
    <cellStyle name="Percent 3 7" xfId="18113" xr:uid="{5E9E3F9C-D9A2-4DCE-8991-941249836190}"/>
    <cellStyle name="Percent 3 7 2" xfId="21757" xr:uid="{9BBEB899-BF69-4605-9F5C-A5A9052FC24D}"/>
    <cellStyle name="Percent 3 7 3" xfId="21532" xr:uid="{B3AA7BD7-140A-44D4-8C88-543131DD7754}"/>
    <cellStyle name="Percent 3 8" xfId="18228" xr:uid="{0C2A7E3C-B107-4943-97F9-3A51EA126B49}"/>
    <cellStyle name="Percent 3 9" xfId="21559" xr:uid="{58993CEE-3EB8-4934-88CC-CA2FEFB21A02}"/>
    <cellStyle name="Percent 30" xfId="20201" xr:uid="{0CFD2F76-68E8-44D6-9620-912186F0ED87}"/>
    <cellStyle name="Percent 31" xfId="18314" xr:uid="{1A3193DF-BD2C-430E-9375-36E521B9D1C1}"/>
    <cellStyle name="Percent 32" xfId="20327" xr:uid="{F2CD8016-00C4-4AA0-A182-C4B35FA6DFA2}"/>
    <cellStyle name="Percent 33" xfId="21587" xr:uid="{298927CC-0891-4113-B194-2FE0666BAA6A}"/>
    <cellStyle name="Percent 34" xfId="11784" xr:uid="{07E75FB0-13D1-40DB-BBC5-7893D700890A}"/>
    <cellStyle name="Percent 35" xfId="21848" xr:uid="{BCA79B17-1BD2-4535-948B-44AFC81F0579}"/>
    <cellStyle name="Percent 36" xfId="21847" xr:uid="{60BE1244-0F2A-454A-B531-A9E397E58188}"/>
    <cellStyle name="Percent 37" xfId="21850" xr:uid="{EDC11BB6-3922-4993-B200-E50E4B60E7BC}"/>
    <cellStyle name="Percent 38" xfId="21865" xr:uid="{7AC7A473-ABFA-4AD4-AC5F-78F304BED3BD}"/>
    <cellStyle name="Percent 39" xfId="21872" xr:uid="{37EDB587-737F-48E3-A792-001613082AA0}"/>
    <cellStyle name="Percent 4" xfId="435" xr:uid="{FC450B24-E1D9-4752-A156-AA8E75FC07EC}"/>
    <cellStyle name="Percent 4 2" xfId="436" xr:uid="{F6FA93D1-A17A-4444-BEC6-3A29122CE342}"/>
    <cellStyle name="Percent 4 2 2" xfId="16033" xr:uid="{3001B4AA-EBD8-47C5-9D84-01A0445EBB39}"/>
    <cellStyle name="Percent 4 2 3" xfId="18573" xr:uid="{767BD942-F6A4-4BCE-9277-3657421EEFE2}"/>
    <cellStyle name="Percent 4 2 4" xfId="16026" xr:uid="{13D48F64-95C7-45B1-A589-CBBF73516640}"/>
    <cellStyle name="Percent 4 3" xfId="8455" xr:uid="{E8439256-202D-4B63-A2A6-04FFDD394D28}"/>
    <cellStyle name="Percent 4 3 2" xfId="12181" xr:uid="{9D7AF9FE-0F9B-491B-BB7E-88B4ACDECC07}"/>
    <cellStyle name="Percent 4 3 2 2" xfId="13767" xr:uid="{20741EF5-BFF5-4A3E-87BF-D9EA376DC72D}"/>
    <cellStyle name="Percent 4 3 2 2 2" xfId="17758" xr:uid="{B23161BE-14D6-44CA-9EDE-23949FB10467}"/>
    <cellStyle name="Percent 4 3 2 2 3" xfId="16501" xr:uid="{B33B6CE1-36CB-411D-9652-147E18410339}"/>
    <cellStyle name="Percent 4 3 2 3" xfId="12977" xr:uid="{D56835C7-A46E-4F1E-8A97-D5FC8B3CC6E6}"/>
    <cellStyle name="Percent 4 3 2 3 2" xfId="17258" xr:uid="{B56A679C-9F04-4AAE-B0C2-14AC0E2CEE00}"/>
    <cellStyle name="Percent 4 3 2 4" xfId="15981" xr:uid="{C9EE298D-4334-4AB4-B46D-2805AEAE10FC}"/>
    <cellStyle name="Percent 4 3 3" xfId="13342" xr:uid="{7F722490-FEB9-464F-B309-56692C59BF96}"/>
    <cellStyle name="Percent 4 3 3 2" xfId="17517" xr:uid="{3D8854F5-3C53-4625-B320-0A58B8FA8CEE}"/>
    <cellStyle name="Percent 4 3 3 3" xfId="16260" xr:uid="{2C45243B-9BFD-45B6-B269-6A4073CFEA86}"/>
    <cellStyle name="Percent 4 3 4" xfId="12550" xr:uid="{B8FBA5B0-B65B-4751-B843-EFE1D9E6EA15}"/>
    <cellStyle name="Percent 4 3 4 2" xfId="17017" xr:uid="{A57254E3-9609-4800-8680-5764FCB278FC}"/>
    <cellStyle name="Percent 4 3 5" xfId="15554" xr:uid="{4E2B653F-03E7-4697-BC30-570BA8BC2087}"/>
    <cellStyle name="Percent 4 4" xfId="16032" xr:uid="{40772D5C-E1EE-4340-9801-03E8678509DE}"/>
    <cellStyle name="Percent 4 5" xfId="17283" xr:uid="{BA57A655-8AED-411D-AB59-307EE9074A1F}"/>
    <cellStyle name="Percent 4 5 2" xfId="21739" xr:uid="{3D1B6871-76ED-45EC-A848-6CAACED12968}"/>
    <cellStyle name="Percent 4 5 3" xfId="21632" xr:uid="{A485E361-ACDC-452C-98B5-1DDBD608CC41}"/>
    <cellStyle name="Percent 4 6" xfId="18568" xr:uid="{2313980C-971A-46B1-BB6C-EB72D41FB435}"/>
    <cellStyle name="Percent 4 6 2" xfId="21787" xr:uid="{617AE041-79A6-4874-A9C2-DAEDBC53F213}"/>
    <cellStyle name="Percent 4 6 3" xfId="21533" xr:uid="{D795EF39-E8FD-411E-A99D-D92265EDA405}"/>
    <cellStyle name="Percent 4 7" xfId="21547" xr:uid="{C3BC94E4-AFEB-4C7A-B33F-DB3B4F0CC82B}"/>
    <cellStyle name="Percent 4 8" xfId="16017" xr:uid="{71E1C6F3-55DD-47A2-BE42-23E539EB7412}"/>
    <cellStyle name="Percent 40" xfId="11588" xr:uid="{2B3E97F2-66B0-4A62-8F97-6AAA1F2B9035}"/>
    <cellStyle name="Percent 41" xfId="21880" xr:uid="{5121C987-2346-4035-9880-1B130AAEF7AF}"/>
    <cellStyle name="Percent 42" xfId="21873" xr:uid="{DF5C9199-4592-4721-9E0D-C27D393222DE}"/>
    <cellStyle name="Percent 43" xfId="11589" xr:uid="{03EC3B8E-62B5-4E9A-8AEE-36D4D3F5EFC6}"/>
    <cellStyle name="Percent 44" xfId="21856" xr:uid="{EC7D38C1-ECBB-4AB8-A7D6-FCFCDB3FE346}"/>
    <cellStyle name="Percent 45" xfId="21868" xr:uid="{C8F6922D-EB97-4276-83C4-360D4AE7F88B}"/>
    <cellStyle name="Percent 46" xfId="11585" xr:uid="{E69D8321-F94C-45DC-9D8F-8379620362AC}"/>
    <cellStyle name="Percent 47" xfId="21876" xr:uid="{F66DFC3F-5BA5-4CDE-B332-191DAC83AECE}"/>
    <cellStyle name="Percent 48" xfId="21875" xr:uid="{E2AB09C6-D399-47EA-AB8A-D4A1F9BD87B2}"/>
    <cellStyle name="Percent 49" xfId="11591" xr:uid="{C501DAD5-D93B-4E27-B5C1-57DBFE432238}"/>
    <cellStyle name="Percent 5" xfId="437" xr:uid="{975A6E44-2FF0-414A-96CD-41F9840F9EC6}"/>
    <cellStyle name="Percent 5 2" xfId="18546" xr:uid="{87C098AD-D9A9-498C-BA15-C81700FCCF9C}"/>
    <cellStyle name="Percent 5 3" xfId="18551" xr:uid="{C316474A-59D4-44D9-90DC-A7FE079A2EC4}"/>
    <cellStyle name="Percent 5 4" xfId="18539" xr:uid="{6700AB87-4DE3-4A43-BE10-BABBA097FF8F}"/>
    <cellStyle name="Percent 50" xfId="21849" xr:uid="{A52742AE-921E-43B1-8E5C-3F08A7F8BED4}"/>
    <cellStyle name="Percent 54" xfId="16776" xr:uid="{2FCBA096-27FE-450D-90DE-82BC702E0DA4}"/>
    <cellStyle name="Percent 6" xfId="438" xr:uid="{1BEEC77E-8D1E-4BAF-9D9F-9B2FFA4863C5}"/>
    <cellStyle name="Percent 6 10" xfId="7664" xr:uid="{6B6E87CB-93FD-48DA-BD67-0F9DA476CF8B}"/>
    <cellStyle name="Percent 6 11" xfId="7665" xr:uid="{B44AC936-AF03-4430-91D7-B6B2E749ACCF}"/>
    <cellStyle name="Percent 6 12" xfId="7666" xr:uid="{B7352732-FF7B-43FC-B87C-3535753AA668}"/>
    <cellStyle name="Percent 6 13" xfId="7667" xr:uid="{60F3584B-E763-4506-B530-15B97C756812}"/>
    <cellStyle name="Percent 6 14" xfId="7668" xr:uid="{F71D6CD7-E3BD-4487-BAAF-A560F11C3080}"/>
    <cellStyle name="Percent 6 15" xfId="7669" xr:uid="{3AB4F785-F2F1-437A-A179-71E240CBA132}"/>
    <cellStyle name="Percent 6 16" xfId="7670" xr:uid="{BD4F683F-176D-46AF-AC40-D9BDFAA9B76D}"/>
    <cellStyle name="Percent 6 17" xfId="7671" xr:uid="{C3BEE93B-768C-409E-83E2-63A210A8C7B8}"/>
    <cellStyle name="Percent 6 18" xfId="7672" xr:uid="{0F5AF78D-BEC9-4528-81E9-637EF3B2A68F}"/>
    <cellStyle name="Percent 6 19" xfId="7673" xr:uid="{02968049-70BC-4D18-993A-94DB0B5D4D25}"/>
    <cellStyle name="Percent 6 2" xfId="7674" xr:uid="{7B696CA5-D862-47B3-813B-826DE0E955C5}"/>
    <cellStyle name="Percent 6 2 2" xfId="7675" xr:uid="{B3606B02-6360-4AB2-A385-1B7D68CCA0D4}"/>
    <cellStyle name="Percent 6 20" xfId="7676" xr:uid="{057DA14F-522A-4928-AEE9-3DF67A945095}"/>
    <cellStyle name="Percent 6 21" xfId="7677" xr:uid="{97E847E1-D260-40EB-8DD7-B23B1459A36B}"/>
    <cellStyle name="Percent 6 22" xfId="7678" xr:uid="{70FCF2F4-FBA0-4BA4-9383-71B67C1CC13D}"/>
    <cellStyle name="Percent 6 3" xfId="7679" xr:uid="{61025888-233B-4A08-9110-9C83EE96E3A9}"/>
    <cellStyle name="Percent 6 3 2" xfId="7680" xr:uid="{2CA28072-C7C7-48EF-8B91-4706CC9E3F9C}"/>
    <cellStyle name="Percent 6 3 3" xfId="7681" xr:uid="{56A4E7AB-3589-44EF-BD99-7C3BF96F3361}"/>
    <cellStyle name="Percent 6 4" xfId="7682" xr:uid="{F562AEAE-2A54-4558-9AEB-FE7E6196C33B}"/>
    <cellStyle name="Percent 6 5" xfId="7683" xr:uid="{2E7F4075-F6AE-4C47-A122-305D75E18CCA}"/>
    <cellStyle name="Percent 6 6" xfId="7684" xr:uid="{EF13EF1C-230A-40C8-AA29-3AB981BB6E35}"/>
    <cellStyle name="Percent 6 7" xfId="7685" xr:uid="{5A16A7DC-353F-4930-A377-7CE545C355B2}"/>
    <cellStyle name="Percent 6 8" xfId="7686" xr:uid="{460AB6D2-76A8-41C5-A873-C0BE6D21F032}"/>
    <cellStyle name="Percent 6 9" xfId="7687" xr:uid="{D736D3C5-4CF8-4DD9-B636-D8C41E95C52A}"/>
    <cellStyle name="Percent 7" xfId="439" xr:uid="{15E6ABBD-726B-4CF2-B794-671D57783A33}"/>
    <cellStyle name="Percent 8" xfId="440" xr:uid="{7A880FEB-2662-4969-836F-F0F37630262F}"/>
    <cellStyle name="Percent 9" xfId="441" xr:uid="{70D11F85-B888-469D-8676-11A3300EB69C}"/>
    <cellStyle name="PSChar" xfId="7688" xr:uid="{C200C25F-F366-4AC2-9E77-1C060F33AB63}"/>
    <cellStyle name="PSDate" xfId="7689" xr:uid="{4632C9F3-D26B-42B4-BE70-A446163674E2}"/>
    <cellStyle name="pwstyle" xfId="442" xr:uid="{245EE378-3129-4D1F-B46C-1D4DB3B3B2DF}"/>
    <cellStyle name="Q" xfId="443" xr:uid="{83354819-36CD-49CE-AAD4-A8213191F101}"/>
    <cellStyle name="Q_20-2 NAN" xfId="444" xr:uid="{178A465C-0F84-4616-A72D-D343D3D50BAA}"/>
    <cellStyle name="Q_20-2 NAN_30 P j" xfId="7690" xr:uid="{9AA5972E-D175-4CA3-85EE-14F25C8CC3F9}"/>
    <cellStyle name="Q_20-2 NAN_30-2" xfId="445" xr:uid="{3A60F371-397D-4E0B-B98E-E91830961B7B}"/>
    <cellStyle name="Q_20-2 NAN_Book1" xfId="446" xr:uid="{A6C5BBEA-9C47-442C-8D3D-529A9378893C}"/>
    <cellStyle name="Q_20-2 NAN_CC" xfId="447" xr:uid="{30BA6088-7DD0-43A2-BFA7-C6121FA7A9F7}"/>
    <cellStyle name="Q_20-2 NAN_KK_HOT POT_02.29.08" xfId="448" xr:uid="{47190984-11DD-49C6-B6EF-0A4FCEF70F9F}"/>
    <cellStyle name="Q_20-2 NAN_L" xfId="449" xr:uid="{EEAE851D-3244-4997-96AB-8525557DCCA8}"/>
    <cellStyle name="Q_20-2 NAN_SPSU Q1'08" xfId="7691" xr:uid="{89307566-BDDD-40A5-BBEE-60D2822ED018}"/>
    <cellStyle name="Q_20-2 NAN_SPSU_07_Kwang" xfId="450" xr:uid="{9443FF72-93B4-4E37-99C0-D338376359E6}"/>
    <cellStyle name="Q_20-2 NAN_SPSU_30_12.31.07_kwang" xfId="451" xr:uid="{7799B07B-F781-4E27-B4AF-EF966211312D}"/>
    <cellStyle name="Q_20-2 NAN_SPSU_70_cutoff P j" xfId="7692" xr:uid="{5FEBE441-877B-456D-9AD1-E90382525E0E}"/>
    <cellStyle name="Q_20-2 NAN_SPSU_Q3'07_nid update" xfId="452" xr:uid="{619F881B-DC22-4C8C-83DC-D1B7030A3370}"/>
    <cellStyle name="Q_20-2 NAN_SPSU_WP_M,MM,CC_YE2007" xfId="453" xr:uid="{CDC1BAD3-5DD4-4BB3-82BC-4CEC6051C475}"/>
    <cellStyle name="Q_20-2 NAN_SPSU_WP_M,MM_YE2007" xfId="454" xr:uid="{BD3B0842-DD3A-4634-B51E-BBC8F78BD7BD}"/>
    <cellStyle name="Q_20-2 NAN_SPSU_WP08_Kwang" xfId="7693" xr:uid="{636F4149-8C2D-4B62-9D11-5ADA9198FC0D}"/>
    <cellStyle name="Q_20-2 NAN_WP_SPSU Q3'08" xfId="7694" xr:uid="{233FA151-6129-4319-82DF-F17C6B12B3C4}"/>
    <cellStyle name="Q_30 P j" xfId="7695" xr:uid="{8FE755D4-85C5-4665-9C69-52530BB42320}"/>
    <cellStyle name="Q_30-2" xfId="455" xr:uid="{EA5B1F15-CC67-410A-92AE-991E8C9DBD3C}"/>
    <cellStyle name="Q_70 note" xfId="456" xr:uid="{A681DC74-A55F-4797-8420-7900934A2379}"/>
    <cellStyle name="Q_AAW_WP_Q2'08" xfId="7696" xr:uid="{5DFDD3EE-B0A6-4735-9C8B-145F89F7947D}"/>
    <cellStyle name="Q_AAW_WP_Q3'08_new grouping" xfId="7697" xr:uid="{85497096-7411-4AC8-88F4-725C50BE75D8}"/>
    <cellStyle name="Q_AAW-TopQ151_update" xfId="457" xr:uid="{9D60D2ED-BCB4-406C-9B5F-0BA6A2820052}"/>
    <cellStyle name="Q_AC_FS_06.30.10" xfId="458" xr:uid="{031F9B21-E1DE-4064-9032-0C4FF249E0D5}"/>
    <cellStyle name="Q_AC_WP_03.31.10_tong" xfId="459" xr:uid="{C8949FC1-A025-4532-B24E-173A22202C4D}"/>
    <cellStyle name="Q_Accured interest" xfId="460" xr:uid="{BBC7CAD6-B2D9-4617-A6A3-B935FA2FC7F0}"/>
    <cellStyle name="Q_Aqua_point_FS" xfId="461" xr:uid="{02A5DC3E-9947-4763-888E-C3DC89B9BCCD}"/>
    <cellStyle name="Q_Aqua_point_FS_OK" xfId="462" xr:uid="{26ED1E6D-7471-4D65-B71D-F07603781FD9}"/>
    <cellStyle name="Q_AR-turnover" xfId="463" xr:uid="{7BA66459-781E-465D-83AB-969DD230AF49}"/>
    <cellStyle name="Q_B &amp; Z" xfId="464" xr:uid="{7B0E0952-B6EE-40F7-AEC7-0E6341280419}"/>
    <cellStyle name="Q_B &amp; Z_10" xfId="465" xr:uid="{B77FC4EB-A547-477A-9C24-FD56764B2122}"/>
    <cellStyle name="Q_B &amp; Z_10&amp;20&amp;30" xfId="466" xr:uid="{A9D1CC13-674E-4BF9-A9FE-01FE88ABD68F}"/>
    <cellStyle name="Q_B &amp; Z_30 P j" xfId="7698" xr:uid="{4126AA41-DB60-448D-9DBD-55316EC7F713}"/>
    <cellStyle name="Q_B &amp; Z_30-2" xfId="467" xr:uid="{7DC91073-60F2-489E-8B97-FF65D900F44E}"/>
    <cellStyle name="Q_B &amp; Z_70 note" xfId="468" xr:uid="{6C4861B6-8B16-4D50-A793-420747D29A3C}"/>
    <cellStyle name="Q_B &amp; Z_AC_WP_03.31.10_tong" xfId="469" xr:uid="{2F079BD3-A7C4-480B-AD87-3279F426043C}"/>
    <cellStyle name="Q_B &amp; Z_Accured interest" xfId="470" xr:uid="{D82806E1-341B-40D6-90BA-9F42EC4C86F7}"/>
    <cellStyle name="Q_B &amp; Z_Aqua_point_FS" xfId="471" xr:uid="{1C111AEE-094E-4E04-9828-37EB5CE3085F}"/>
    <cellStyle name="Q_B &amp; Z_Aqua_point_FS_OK" xfId="472" xr:uid="{386CA21A-774A-4A8C-94A4-D41EDE526A99}"/>
    <cellStyle name="Q_B &amp; Z_BB_EPPCO_03.31.09" xfId="473" xr:uid="{7BA20A96-F00A-45C5-9677-7D92BA9A8DE5}"/>
    <cellStyle name="Q_B &amp; Z_Book1" xfId="474" xr:uid="{3EB9F419-0AA0-45DE-85CF-AC71977BF249}"/>
    <cellStyle name="Q_B &amp; Z_CC" xfId="475" xr:uid="{EDCA376C-DA8A-407C-B5BC-7F4B800F38A8}"/>
    <cellStyle name="Q_B &amp; Z_EPC_NN_03.31.09" xfId="476" xr:uid="{30E40D02-8ED5-46B5-A542-0248BB5D7814}"/>
    <cellStyle name="Q_B &amp; Z_EPPCO sum adj" xfId="477" xr:uid="{3A5F965A-4627-49E3-93C7-B7457C98C682}"/>
    <cellStyle name="Q_B &amp; Z_EPPCO_Q2'09_Pum" xfId="478" xr:uid="{7AB6BDAD-ECF0-4A97-BF45-076A3BE50240}"/>
    <cellStyle name="Q_B &amp; Z_EPPCO_U_12.31.07" xfId="7699" xr:uid="{086E6DC7-2CFC-453A-9923-28F5269946CC}"/>
    <cellStyle name="Q_B &amp; Z_GL_WP_Q109" xfId="479" xr:uid="{FAEF25C8-DF5E-4B22-9D0E-BDB16BA88AAC}"/>
    <cellStyle name="Q_B &amp; Z_Joice_A,30" xfId="480" xr:uid="{2423028E-FE59-4F0C-9874-DEB234355E60}"/>
    <cellStyle name="Q_B &amp; Z_KK_Pet care_05.22.08" xfId="481" xr:uid="{AC154FFF-CB1E-4258-9BB0-7CC448A0AD2F}"/>
    <cellStyle name="Q_B &amp; Z_KK_THONG LOR_05.22.08" xfId="482" xr:uid="{CB8167B3-1A32-41D7-91F9-E110516DA5F1}"/>
    <cellStyle name="Q_B &amp; Z_L" xfId="483" xr:uid="{55A3AB23-6948-4C40-9109-7A1FCEC1D4E6}"/>
    <cellStyle name="Q_B &amp; Z_LEXUS_12.31.09" xfId="484" xr:uid="{AD61D491-4C6B-4816-84FE-107B45A47D77}"/>
    <cellStyle name="Q_B &amp; Z_MME_WP_Q1'10_FRI" xfId="485" xr:uid="{7F43D9B5-C587-4F13-BA90-790E581233BD}"/>
    <cellStyle name="Q_B &amp; Z_Photolibrary_WP_06.30.09" xfId="486" xr:uid="{F34F2AC6-4F64-4343-8763-1F9D79C461DA}"/>
    <cellStyle name="Q_B &amp; Z_predictive_40" xfId="487" xr:uid="{BE856C78-A791-4EEA-94E2-73ED8CBC2E3D}"/>
    <cellStyle name="Q_B &amp; Z_S002_FS_06.30.09_joice" xfId="488" xr:uid="{24E9F2A1-738E-4486-A8B3-124192B1A383}"/>
    <cellStyle name="Q_B &amp; Z_S002_FS_12.31.08_Joice" xfId="489" xr:uid="{C787EAAD-C4D2-457B-9E41-4701AD693133}"/>
    <cellStyle name="Q_B &amp; Z_SCMT_BB_12.31.08" xfId="490" xr:uid="{354E7898-9390-4879-83A3-5A7A50FDF595}"/>
    <cellStyle name="Q_B &amp; Z_SCMT_KK_12.31.08" xfId="491" xr:uid="{A63B551E-AEDF-4224-A624-8C3AF8FDD1BF}"/>
    <cellStyle name="Q_B &amp; Z_SCMT_MM_12.31.08" xfId="492" xr:uid="{D8455A3A-4251-4833-AFCA-B858D0BBDB53}"/>
    <cellStyle name="Q_B &amp; Z_SPSU Q1'08" xfId="7700" xr:uid="{38873E3D-18F9-4509-BE52-F2779DC53D32}"/>
    <cellStyle name="Q_B &amp; Z_SPSU_07_Kwang" xfId="493" xr:uid="{81C9BAB5-6D4D-43F5-8547-48A74FF21431}"/>
    <cellStyle name="Q_B &amp; Z_SPSU_30_12.31.07_kwang" xfId="494" xr:uid="{C4A08803-B00B-49C3-A5B7-121A596863EB}"/>
    <cellStyle name="Q_B &amp; Z_SPSU_30_12.31.07_kwang_30 P j" xfId="7701" xr:uid="{4D082BDB-8BF5-404A-B8E3-F19AE8B911AB}"/>
    <cellStyle name="Q_B &amp; Z_SPSU_30_12.31.07_kwang_30_SPSU_Q1'08" xfId="495" xr:uid="{611BC3AE-7B7A-4A81-8BB8-44BBCA330086}"/>
    <cellStyle name="Q_B &amp; Z_SPSU_30_12.31.07_kwang_30-2" xfId="496" xr:uid="{A9FDF46F-E2EF-4D97-A7C5-26D4F4EAE904}"/>
    <cellStyle name="Q_B &amp; Z_SPSU_30_12.31.07_kwang_EPC_M, MM_03.31.09" xfId="497" xr:uid="{6A0E7C52-4F0C-4FC1-A956-4B2DBFBF2AA7}"/>
    <cellStyle name="Q_B &amp; Z_SPSU_30_12.31.07_kwang_kwang" xfId="498" xr:uid="{C863B4D6-0C0D-4173-8A5A-93AE70EF1C9A}"/>
    <cellStyle name="Q_B &amp; Z_SPSU_30_12.31.07_kwang_WP_EPC gLoY" xfId="499" xr:uid="{F4DB2342-B677-4788-86D8-24DD3E81294E}"/>
    <cellStyle name="Q_B &amp; Z_SPSU_30_12.31.07_kwang_ZP_BS_12.31.08" xfId="500" xr:uid="{BB551247-410D-4E67-BD51-CFF5047DE742}"/>
    <cellStyle name="Q_B &amp; Z_SPSU_30_12.31.07_kwang_ZP_D" xfId="501" xr:uid="{1E55196B-5DE7-44BB-A356-2A22AE4E2696}"/>
    <cellStyle name="Q_B &amp; Z_SPSU_70_cutoff P j" xfId="7702" xr:uid="{F14B038C-870B-4A28-9711-9445B8CB3847}"/>
    <cellStyle name="Q_B &amp; Z_SPSU_KK_12.31.07" xfId="502" xr:uid="{BCAFB627-FB8C-420D-85BF-CE53B5451960}"/>
    <cellStyle name="Q_B &amp; Z_SPSU_KK_12.31.07_30 P j" xfId="7703" xr:uid="{D14C9587-1987-4CA4-999F-0B623BEE515F}"/>
    <cellStyle name="Q_B &amp; Z_SPSU_KK_12.31.07_kwang" xfId="503" xr:uid="{4969744B-963E-49D5-BDA3-2F3BFFD374D0}"/>
    <cellStyle name="Q_B &amp; Z_SPSU_Q3'07_nid update" xfId="504" xr:uid="{3FBF47C7-9889-46E6-8784-51D01B5A51CA}"/>
    <cellStyle name="Q_B &amp; Z_SPSU_WP_M,MM,CC_YE2007" xfId="505" xr:uid="{41E07CA7-FD1D-4F24-9DF2-FA3AA2EC97F7}"/>
    <cellStyle name="Q_B &amp; Z_SPSU_WP_M,MM_YE2007" xfId="506" xr:uid="{F189765A-10C5-45B8-8850-4F9A9D653882}"/>
    <cellStyle name="Q_B &amp; Z_SPSU_WP_U_2007" xfId="507" xr:uid="{7B4FF4B8-6568-4F54-9815-2A4A583B2131}"/>
    <cellStyle name="Q_B &amp; Z_SPSU_WP_U_2007_30 P j" xfId="7704" xr:uid="{BD7C9DA4-6C86-4201-9363-9E80A158F792}"/>
    <cellStyle name="Q_B &amp; Z_SPSU_WP_U_2007_EPC_M, MM_03.31.09" xfId="508" xr:uid="{2848A716-72B2-4CA5-B2F2-DE1F9C836742}"/>
    <cellStyle name="Q_B &amp; Z_SPSU_WP_U_2007_kwang" xfId="509" xr:uid="{D6FD5E8E-3751-4A35-8303-26231535572C}"/>
    <cellStyle name="Q_B &amp; Z_SPSU_WP_U_2007_WP_EPC gLoY" xfId="510" xr:uid="{F13F0D87-58F8-4419-B21C-89B88F58B3E3}"/>
    <cellStyle name="Q_B &amp; Z_SPSU_WP_U_2007_ZP_BS_12.31.08" xfId="511" xr:uid="{0B292D2F-B562-447D-A8F1-9813BE1AECE8}"/>
    <cellStyle name="Q_B &amp; Z_SPSU_WP_U_2007_ZP_D" xfId="512" xr:uid="{0346D37E-161E-425F-9373-18A25AB65B29}"/>
    <cellStyle name="Q_B &amp; Z_SPSU_WP08_Kwang" xfId="7705" xr:uid="{15FC9648-F8D8-4F45-928D-588A7239BEF8}"/>
    <cellStyle name="Q_B &amp; Z_sum adj" xfId="513" xr:uid="{136D5CEF-F3B7-4C1E-BF45-68C01BB4E82C}"/>
    <cellStyle name="Q_B &amp; Z_ThaOt_12.31.07_kwang" xfId="514" xr:uid="{98231B13-1166-4B22-868F-994824F43193}"/>
    <cellStyle name="Q_B &amp; Z_ThaOt_12.31.07_kwang_30 P j" xfId="7706" xr:uid="{CCF5112F-24A3-4EEC-A079-6E1D38630826}"/>
    <cellStyle name="Q_B &amp; Z_ThaOt_12.31.07_kwang_EPC_M, MM_03.31.09" xfId="515" xr:uid="{487377A7-2512-4A09-9D10-7E7696C94E45}"/>
    <cellStyle name="Q_B &amp; Z_ThaOt_12.31.07_kwang_kwang" xfId="516" xr:uid="{2D7AF694-0032-4BC4-AA60-B3EE89826238}"/>
    <cellStyle name="Q_B &amp; Z_ThaOt_12.31.07_kwang_WP_EPC gLoY" xfId="517" xr:uid="{D0A666DD-AFD6-4E89-A709-E64ABEE3AA2A}"/>
    <cellStyle name="Q_B &amp; Z_ThaOt_12.31.07_kwang_ZP_BS_12.31.08" xfId="518" xr:uid="{EA0C4483-B65C-4115-BD5C-76A8BA942CC7}"/>
    <cellStyle name="Q_B &amp; Z_ThaOt_12.31.07_kwang_ZP_D" xfId="519" xr:uid="{EC6AC042-A5C4-41BE-A34A-3A791CC9F9D1}"/>
    <cellStyle name="Q_B &amp; Z_Top_tarakorn_12.31.08" xfId="520" xr:uid="{36E3BB53-3459-4364-A582-A8AAE34C9416}"/>
    <cellStyle name="Q_B &amp; Z_TPH_03.31.09" xfId="521" xr:uid="{F90B02EB-BEC8-41AE-8C6A-69BF1B0EF0E7}"/>
    <cellStyle name="Q_B &amp; Z_TPH_12.31.08" xfId="522" xr:uid="{205AE0CD-C7AA-4480-BBFA-71E3FA26CB69}"/>
    <cellStyle name="Q_B &amp; Z_UFM_WP08_kwang" xfId="523" xr:uid="{DCDE4633-A85B-4E21-8A4C-C95F0CC0B071}"/>
    <cellStyle name="Q_B &amp; Z_WP_EPC" xfId="524" xr:uid="{5D5B3D78-1AC7-4E35-A0D2-7CAF26201114}"/>
    <cellStyle name="Q_B &amp; Z_WP_EPC_03.31.09_tai" xfId="525" xr:uid="{E533358D-7536-4451-9305-22E4D8B00C96}"/>
    <cellStyle name="Q_B &amp; Z_WP_EPPCO_Q1'09_kwang" xfId="526" xr:uid="{F455BE16-681C-4531-933B-1F6A92BE2A8C}"/>
    <cellStyle name="Q_B &amp; Z_WP_PR_YE2007" xfId="527" xr:uid="{FCB691DE-A69E-4B8C-9ED4-090D8128F888}"/>
    <cellStyle name="Q_B &amp; Z_WP_SPSU Q3'08" xfId="7707" xr:uid="{A3480C6A-6B19-48C7-A215-69FB412AC7FB}"/>
    <cellStyle name="Q_B &amp; Z_ZP_BS_12.31.08" xfId="528" xr:uid="{359CCEE8-F153-4F35-BF5B-607E453D411B}"/>
    <cellStyle name="Q_B &amp; Z_ZP_D" xfId="529" xr:uid="{8FBA3874-DA43-4FAA-B68E-ABE5FD26A018}"/>
    <cellStyle name="Q_B &amp; Z_ZP_KK" xfId="530" xr:uid="{8FE8AFFC-49E8-4DF3-8951-5048B6218062}"/>
    <cellStyle name="Q_B &amp; Z_โรงพยาบาลสัตว์ทองหล่อ_09.30.08" xfId="531" xr:uid="{EF0FD9AF-BD03-4648-A3AE-DEBE50E9581B}"/>
    <cellStyle name="Q_B &amp; Z_โรงพยาบาลสัตว์ทองหล่อ12.31.07" xfId="532" xr:uid="{7314A982-86BA-4B4C-9FFA-11294169B20B}"/>
    <cellStyle name="Q_B &amp; Z_รายได้" xfId="7708" xr:uid="{3EECF713-262E-4EB1-B326-ADF3E8FCA864}"/>
    <cellStyle name="Q_BB_EPPCO_03.31.09" xfId="533" xr:uid="{2BAFEE5F-7A1D-4D39-B44F-E8B25CB16E7B}"/>
    <cellStyle name="Q_Book1" xfId="534" xr:uid="{E1D01229-5EAA-4CB6-B22C-A498297464D1}"/>
    <cellStyle name="Q_Book1_PND 1" xfId="7709" xr:uid="{54A5F8BF-FCA2-4A30-9804-2C7358DFB309}"/>
    <cellStyle name="Q_Book1_SCMT_30" xfId="7710" xr:uid="{D71B6DF8-CD99-4121-A826-57E88C580EF4}"/>
    <cellStyle name="Q_Book1_SCMT_BB_12.31.08" xfId="535" xr:uid="{AFDD6913-C074-4DB3-8B62-69EF36E0F7BE}"/>
    <cellStyle name="Q_Book1_SCMT_MM_12.31.08" xfId="536" xr:uid="{6C90E645-41E3-436E-B4FD-2EB3727DFEE5}"/>
    <cellStyle name="Q_CC" xfId="537" xr:uid="{23D97CF7-BEFC-4A7D-B13F-740D167117CD}"/>
    <cellStyle name="Q_EPC_NN_03.31.09" xfId="538" xr:uid="{38C8CFF8-858D-43E5-BA77-78CFFB62CA14}"/>
    <cellStyle name="Q_EPPCO sum adj" xfId="539" xr:uid="{10143970-6CB2-4DF4-B38B-A2CB09D9EC85}"/>
    <cellStyle name="Q_EPPCO_FS_03.31.08" xfId="540" xr:uid="{11D6C5E2-4467-4F2E-955D-A155DF31DBF5}"/>
    <cellStyle name="Q_EPPCO_Q2'09_Pum" xfId="541" xr:uid="{8B2C9C68-1A67-489D-A035-1CB98D561F85}"/>
    <cellStyle name="Q_EPPCO_U_12.31.07" xfId="7711" xr:uid="{2ECC5DB3-2C32-47CB-8640-3C6561BEDD67}"/>
    <cellStyle name="Q_F123" xfId="542" xr:uid="{71C17043-8900-4F12-9A85-25F80BED1230}"/>
    <cellStyle name="Q_F123_30 P j" xfId="7712" xr:uid="{244647FC-4368-469A-82AE-45D24721B190}"/>
    <cellStyle name="Q_F123_30-2" xfId="543" xr:uid="{872AF87F-83B0-42EE-8E8B-E783A2F62D42}"/>
    <cellStyle name="Q_F123_Book1" xfId="544" xr:uid="{CC4FC916-0ACA-4CA5-A09B-FED04613D5E7}"/>
    <cellStyle name="Q_F123_CC" xfId="545" xr:uid="{2D3A6A19-1100-4E94-897F-EBA8F55FF35E}"/>
    <cellStyle name="Q_F123_KK_HOT POT_02.29.08" xfId="546" xr:uid="{0CDFD375-14FE-498E-A884-BA49140F80CD}"/>
    <cellStyle name="Q_F123_L" xfId="547" xr:uid="{1D906D6D-88E8-452C-9042-07548D8DFC88}"/>
    <cellStyle name="Q_F123_SPSU Q1'08" xfId="7713" xr:uid="{B0C9913B-F224-4742-A5C4-C49D54D7B0D9}"/>
    <cellStyle name="Q_F123_SPSU_07_Kwang" xfId="548" xr:uid="{FE6CC610-4200-40CE-96F6-7B4FF9B2C0A2}"/>
    <cellStyle name="Q_F123_SPSU_30_12.31.07_kwang" xfId="549" xr:uid="{FB7F445F-7377-4DB9-9AE7-6D76C6BDD7F5}"/>
    <cellStyle name="Q_F123_SPSU_70_cutoff P j" xfId="7714" xr:uid="{9CCF4F40-735D-431E-9342-6F0257F5F16D}"/>
    <cellStyle name="Q_F123_SPSU_Q3'07_nid update" xfId="550" xr:uid="{414F5F16-E2AF-496D-B5D6-7BA7CB621D8D}"/>
    <cellStyle name="Q_F123_SPSU_WP_M,MM,CC_YE2007" xfId="551" xr:uid="{6D2D6E31-2DA4-47A3-9DB9-6A3B0F82FD19}"/>
    <cellStyle name="Q_F123_SPSU_WP_M,MM_YE2007" xfId="552" xr:uid="{3E23F8F1-E25C-4675-8227-21AE19964AD9}"/>
    <cellStyle name="Q_F123_SPSU_WP08_Kwang" xfId="7715" xr:uid="{100AB7FE-9B5F-40CE-B713-82A188692D98}"/>
    <cellStyle name="Q_F123_WP_SPSU Q3'08" xfId="7716" xr:uid="{82F08AFD-01DE-4678-947A-6C4D28420072}"/>
    <cellStyle name="Q_GL_WP_Q109" xfId="553" xr:uid="{9718BD34-25DD-4B55-8C70-4A007F093E9C}"/>
    <cellStyle name="Q_Joice_A,30" xfId="554" xr:uid="{6089BE11-E302-42BE-959F-D1E91FCCCC94}"/>
    <cellStyle name="Q_KK_Pet care_05.22.08" xfId="555" xr:uid="{916EEE3D-FF2E-45C7-B768-29F3520C3BF2}"/>
    <cellStyle name="Q_KK_THONG LOR_05.22.08" xfId="556" xr:uid="{34FB730C-B82A-4409-9CC8-A5C10ED64346}"/>
    <cellStyle name="Q_L" xfId="557" xr:uid="{BA293259-4BF7-46F2-B220-DAD9924CBB33}"/>
    <cellStyle name="Q_L_1" xfId="558" xr:uid="{F4B20453-55DF-4E4C-B415-2AF609F7A3CA}"/>
    <cellStyle name="Q_L_30 P j" xfId="7717" xr:uid="{DC2D7EF3-4645-4575-A533-AA28BC07BF35}"/>
    <cellStyle name="Q_L_30-2" xfId="559" xr:uid="{B114F3CC-C6F9-45DA-B4F6-386505FD3D20}"/>
    <cellStyle name="Q_L_Book1" xfId="560" xr:uid="{5E6049F0-71CB-47C3-868E-43D957586B51}"/>
    <cellStyle name="Q_L_CC" xfId="561" xr:uid="{BDFD5931-0563-434A-A697-D3C2C7696422}"/>
    <cellStyle name="Q_L_KK_HOT POT_02.29.08" xfId="562" xr:uid="{3EFE2AC9-3706-4948-87B5-AD5C95B30B96}"/>
    <cellStyle name="Q_L_L" xfId="563" xr:uid="{4AD72525-800A-4845-8EDF-CFB2EA2742B0}"/>
    <cellStyle name="Q_L_SPSU Q1'08" xfId="7718" xr:uid="{0133C27F-84A6-4FD2-B82D-4EC5F23F82A5}"/>
    <cellStyle name="Q_L_SPSU_07_Kwang" xfId="564" xr:uid="{8ADC73BA-E11B-475F-976A-3FFA3CEE7F47}"/>
    <cellStyle name="Q_L_SPSU_30_12.31.07_kwang" xfId="565" xr:uid="{3A7AC1A6-3077-4E85-B7D6-A557CE4E07DD}"/>
    <cellStyle name="Q_L_SPSU_70_cutoff P j" xfId="7719" xr:uid="{528C3442-1A66-44CA-B07D-25BDE2A445F1}"/>
    <cellStyle name="Q_L_SPSU_Q3'07_nid update" xfId="566" xr:uid="{CAB64D68-B236-4DF1-951D-B1A73F4DA2B1}"/>
    <cellStyle name="Q_L_SPSU_WP_M,MM,CC_YE2007" xfId="567" xr:uid="{591910D5-1D73-40DA-9716-27D38076018F}"/>
    <cellStyle name="Q_L_SPSU_WP_M,MM_YE2007" xfId="568" xr:uid="{14AF0C78-9348-4FDC-B2F0-D05A5EF0F23E}"/>
    <cellStyle name="Q_L_SPSU_WP08_Kwang" xfId="7720" xr:uid="{00828B43-3B78-4E98-924F-A846868890BF}"/>
    <cellStyle name="Q_L_WP_SPSU Q3'08" xfId="7721" xr:uid="{49CFE261-3577-4200-A06E-6E599211126B}"/>
    <cellStyle name="Q_LEXUS_12.31.09" xfId="569" xr:uid="{75DE416E-106D-4DA8-82ED-E427C7FCD532}"/>
    <cellStyle name="Q_LION_WP_03.31.10" xfId="570" xr:uid="{B9F51F55-DE6F-4316-8F93-7801756C5EB9}"/>
    <cellStyle name="Q_LION_WP_06.30.10_BS_Liaa" xfId="7722" xr:uid="{41269F71-CA28-4D54-A86D-784D515B2457}"/>
    <cellStyle name="Q_Mitr_TOP_PL_12.31.08" xfId="7723" xr:uid="{404DBA47-3E26-4BA3-9003-F0A5D3235E42}"/>
    <cellStyle name="Q_MME_WP_Q1'10_FRI" xfId="571" xr:uid="{1EC6C67A-CFD7-49F1-8D67-E7A5F40A5561}"/>
    <cellStyle name="Q_MME_WP_Q1'10_tong" xfId="572" xr:uid="{2E3FB40B-2E11-4BB0-877C-DFDB87F04CCD}"/>
    <cellStyle name="Q_MPW_TOP 12.31.08" xfId="7724" xr:uid="{9588F22D-237A-4DE4-A091-81ED35DA9056}"/>
    <cellStyle name="Q_PCR_B_12.31.06(afterconfirm)" xfId="573" xr:uid="{91FD6E1E-C9E6-441A-8B91-AC8E21BDEBE7}"/>
    <cellStyle name="Q_PCR_BB_12.31.07" xfId="574" xr:uid="{36B0F709-F4BD-4742-BD57-4F0E8A8CD3A2}"/>
    <cellStyle name="Q_PCR_FS_" xfId="575" xr:uid="{CB39E27F-841D-4A0F-A225-64A7691196C7}"/>
    <cellStyle name="Q_PHC_WP_Oct'07" xfId="576" xr:uid="{CC31ECBA-0A7A-43A3-87F2-69678991B6E4}"/>
    <cellStyle name="Q_PHC_WP_Q2'10_WP" xfId="7725" xr:uid="{A2EDF9C4-D375-468D-99ED-2190D4031CDF}"/>
    <cellStyle name="Q_Photolibrary_WP_06.30.09" xfId="577" xr:uid="{44BB349D-4F4E-4F7F-A57A-0CBB97A263DF}"/>
    <cellStyle name="Q_predictive_40" xfId="578" xr:uid="{CF8D9934-8FEF-4C36-8CF2-9E2666CABF6A}"/>
    <cellStyle name="Q_S002_FS_06.30.09_joice" xfId="579" xr:uid="{4442F897-7CD5-48B6-8CB3-B67DBBF3DD8F}"/>
    <cellStyle name="Q_S002_FS_12.31.08_Joice" xfId="580" xr:uid="{D027A737-55B2-4554-8427-DD412C61E0AA}"/>
    <cellStyle name="Q_Salary_09.30.04" xfId="581" xr:uid="{3A9779D2-F063-4D42-B2F1-5C2CADD55C08}"/>
    <cellStyle name="Q_Salary_09.30.04_30 P j" xfId="7726" xr:uid="{74C42A87-91B2-450D-8577-803E22DCDC59}"/>
    <cellStyle name="Q_Salary_09.30.04_30-2" xfId="582" xr:uid="{9DB308DB-7E87-45A2-B7E2-FCDCD15EAB87}"/>
    <cellStyle name="Q_Salary_09.30.04_Book1" xfId="583" xr:uid="{3E6E8B01-98BF-413B-B8CB-35CF58606458}"/>
    <cellStyle name="Q_Salary_09.30.04_CC" xfId="584" xr:uid="{D7A9BCB8-2842-4C8D-BDE3-FC05E31266DA}"/>
    <cellStyle name="Q_Salary_09.30.04_KK_HOT POT_02.29.08" xfId="585" xr:uid="{D46CBB55-7ACD-4928-9EF6-D69136E76FE3}"/>
    <cellStyle name="Q_Salary_09.30.04_L" xfId="586" xr:uid="{22FD894F-E643-41EB-8A24-7C9A4B07DED7}"/>
    <cellStyle name="Q_Salary_09.30.04_SPSU Q1'08" xfId="7727" xr:uid="{823E1BF2-69DE-4B6F-A8CB-E4CA056DA252}"/>
    <cellStyle name="Q_Salary_09.30.04_SPSU_07_Kwang" xfId="587" xr:uid="{6697AE4F-20A1-4BA6-9C87-C45927FAFBFD}"/>
    <cellStyle name="Q_Salary_09.30.04_SPSU_30_12.31.07_kwang" xfId="588" xr:uid="{5FA769A0-BF5E-46AB-87C4-140F15FD0B8C}"/>
    <cellStyle name="Q_Salary_09.30.04_SPSU_70_cutoff P j" xfId="7728" xr:uid="{CE1E84DB-1BA8-42D9-8B6E-B5016D572E37}"/>
    <cellStyle name="Q_Salary_09.30.04_SPSU_Q3'07_nid update" xfId="589" xr:uid="{321BC2BF-6C66-4161-B59D-0CE4BEBA14CF}"/>
    <cellStyle name="Q_Salary_09.30.04_SPSU_WP_M,MM,CC_YE2007" xfId="590" xr:uid="{1879290A-0F4C-4D97-BE1D-947E2F5FAEDD}"/>
    <cellStyle name="Q_Salary_09.30.04_SPSU_WP_M,MM_YE2007" xfId="591" xr:uid="{D613F8E1-7EBE-4823-9DE0-7948B0C11778}"/>
    <cellStyle name="Q_Salary_09.30.04_SPSU_WP08_Kwang" xfId="7729" xr:uid="{B6BD36DF-0C2F-4A49-BCEE-4ED66EEE71CE}"/>
    <cellStyle name="Q_Salary_09.30.04_WP_SPSU Q3'08" xfId="7730" xr:uid="{0CC3195F-8EA6-408C-B1FB-C7AB1319F3D8}"/>
    <cellStyle name="Q_SCMT_BB_12.31.08" xfId="592" xr:uid="{2D083FA3-0933-463B-B4FD-E9B9BEC363A7}"/>
    <cellStyle name="Q_SCMT_KK_12.31.08" xfId="593" xr:uid="{B0B1B274-B256-49AC-9CC8-DB71D2956146}"/>
    <cellStyle name="Q_SCMT_MM_12.31.08" xfId="594" xr:uid="{8859BE94-0035-4D0F-86F0-28F0DFADE822}"/>
    <cellStyle name="Q_SPSU Q1'08" xfId="7731" xr:uid="{E335F4E2-FCAA-46A7-B8CF-7BE4D6D4B286}"/>
    <cellStyle name="Q_SPSU_07_Kwang" xfId="595" xr:uid="{02944F0A-AE1E-4C63-ADA9-DF4AFA206844}"/>
    <cellStyle name="Q_SPSU_30_12.31.07_kwang" xfId="596" xr:uid="{6350618F-1B8E-41AF-993E-69BB6A5F7292}"/>
    <cellStyle name="Q_SPSU_30_12.31.07_kwang_30 P j" xfId="7732" xr:uid="{64197517-E4B9-4CD8-8602-81621364BE76}"/>
    <cellStyle name="Q_SPSU_30_12.31.07_kwang_30_SPSU_Q1'08" xfId="597" xr:uid="{119B5DF9-1C89-4104-B915-6E462C0D3711}"/>
    <cellStyle name="Q_SPSU_30_12.31.07_kwang_30-2" xfId="598" xr:uid="{8675D7A6-C3A1-4D1D-9C84-BFBFA2C85444}"/>
    <cellStyle name="Q_SPSU_30_12.31.07_kwang_EPC_M, MM_03.31.09" xfId="599" xr:uid="{C6F9A95F-6214-4C54-B6CE-E0D27DFABC91}"/>
    <cellStyle name="Q_SPSU_30_12.31.07_kwang_kwang" xfId="600" xr:uid="{F6D3E04F-96C9-4EF7-A258-621726340500}"/>
    <cellStyle name="Q_SPSU_30_12.31.07_kwang_WP_EPC gLoY" xfId="601" xr:uid="{F87204BF-8A98-480D-9C82-1F83DB6D21C7}"/>
    <cellStyle name="Q_SPSU_30_12.31.07_kwang_ZP_BS_12.31.08" xfId="602" xr:uid="{BA84D5D9-4A43-4233-93D6-D846D8025768}"/>
    <cellStyle name="Q_SPSU_30_12.31.07_kwang_ZP_D" xfId="603" xr:uid="{B46F0869-43BC-4427-AC3E-358F213E4AC9}"/>
    <cellStyle name="Q_SPSU_70_cutoff P j" xfId="7733" xr:uid="{90CD901C-4600-40B4-BE66-901EEB6A3C90}"/>
    <cellStyle name="Q_SPSU_KK_12.31.07" xfId="604" xr:uid="{B8E479C3-1632-431F-8B47-CD21EBCEE129}"/>
    <cellStyle name="Q_SPSU_KK_12.31.07_30 P j" xfId="7734" xr:uid="{551CB566-01E7-4433-B86B-4B91FE700028}"/>
    <cellStyle name="Q_SPSU_KK_12.31.07_kwang" xfId="605" xr:uid="{75A7B662-CF51-4059-A740-D2CA963763EF}"/>
    <cellStyle name="Q_SPSU_Q3'07_nid update" xfId="606" xr:uid="{1C92E89E-C835-4C43-BA95-1E9FF7417152}"/>
    <cellStyle name="Q_SPSU_WP_M,MM,CC_YE2007" xfId="607" xr:uid="{DF0AE6C3-490A-40D9-97AB-75BA89E87050}"/>
    <cellStyle name="Q_SPSU_WP_M,MM_YE2007" xfId="608" xr:uid="{D6EFD7CB-17E0-4339-B4A5-980B7143D444}"/>
    <cellStyle name="Q_SPSU_WP_U_2007" xfId="609" xr:uid="{E7DD13A7-B65D-4C86-900E-1EBB56D1F51B}"/>
    <cellStyle name="Q_SPSU_WP_U_2007_30 P j" xfId="7735" xr:uid="{9CE04E69-E8AD-4CD0-BA5A-F27C73ED2F43}"/>
    <cellStyle name="Q_SPSU_WP_U_2007_EPC_M, MM_03.31.09" xfId="610" xr:uid="{BEC6EFFD-F5E2-47AD-83E3-18BC0B0DDD6E}"/>
    <cellStyle name="Q_SPSU_WP_U_2007_kwang" xfId="611" xr:uid="{F6DC8DCD-7DE1-4A81-9279-4FC224B2B44D}"/>
    <cellStyle name="Q_SPSU_WP_U_2007_WP_EPC gLoY" xfId="612" xr:uid="{0336678E-3BAF-419D-BEB6-39F78F7CEFB9}"/>
    <cellStyle name="Q_SPSU_WP_U_2007_ZP_BS_12.31.08" xfId="613" xr:uid="{04BDEED5-C198-44DB-874F-DE9686CE5F07}"/>
    <cellStyle name="Q_SPSU_WP_U_2007_ZP_D" xfId="614" xr:uid="{3D19C78F-284F-4E0A-9BF3-16E57E9096EC}"/>
    <cellStyle name="Q_SPSU_WP08_Kwang" xfId="7736" xr:uid="{358B6C3D-18B6-4885-BEE4-3C88B85415FA}"/>
    <cellStyle name="Q_SR_10_06(1).30.09" xfId="615" xr:uid="{535A540A-406B-4D2E-A5EF-375D9ED350A2}"/>
    <cellStyle name="Q_sum adj" xfId="616" xr:uid="{0CDD35AF-2681-4D71-8A9B-C51AA59A901A}"/>
    <cellStyle name="Q_THA_12.31.06" xfId="617" xr:uid="{735D7208-0A04-4E2C-A2C6-68093A9F5D3C}"/>
    <cellStyle name="Q_THA_12.31.06_EPPCO_Q2'09_Pum" xfId="618" xr:uid="{BAF3BE7C-6F75-4BDA-BA98-3F9259648CFA}"/>
    <cellStyle name="Q_THA_12.31.06_WP_EPC" xfId="619" xr:uid="{EADE4EC7-BCEF-448A-838B-2B8A86A7463A}"/>
    <cellStyle name="Q_THA_12.31.06_WP_EPPCO_Q1'09_kwang" xfId="620" xr:uid="{3A40EAB7-8E47-416D-9B7D-636895756771}"/>
    <cellStyle name="Q_THA_20_12.31.07" xfId="621" xr:uid="{55C7BADF-8472-4C07-A472-38B9F81E0205}"/>
    <cellStyle name="Q_ThaOt_12.31.07_kwang" xfId="622" xr:uid="{98789EDC-8FB0-44CA-A26D-9F26A28A6508}"/>
    <cellStyle name="Q_ThaOt_12.31.07_kwang_30 P j" xfId="7737" xr:uid="{BF2FD421-E610-4451-B1E3-2D36E83ACC19}"/>
    <cellStyle name="Q_ThaOt_12.31.07_kwang_EPC_M, MM_03.31.09" xfId="623" xr:uid="{0964E828-1361-4A26-9D73-8D4EE9EC5251}"/>
    <cellStyle name="Q_ThaOt_12.31.07_kwang_kwang" xfId="624" xr:uid="{52C9EE38-3B7B-4DF0-A45C-1F2E3D36B899}"/>
    <cellStyle name="Q_ThaOt_12.31.07_kwang_WP_EPC gLoY" xfId="625" xr:uid="{47182316-BBBD-4BC0-BE65-A04E978D3644}"/>
    <cellStyle name="Q_ThaOt_12.31.07_kwang_ZP_BS_12.31.08" xfId="626" xr:uid="{27851D96-F92D-45AB-B853-EB2C30641344}"/>
    <cellStyle name="Q_ThaOt_12.31.07_kwang_ZP_D" xfId="627" xr:uid="{05B24445-A4C8-4255-9D01-D5C8E6DCEC09}"/>
    <cellStyle name="Q_Top_tarakorn_12.31.08" xfId="628" xr:uid="{C6F5A6FD-2846-4C7D-9ED1-3AE46EEF5621}"/>
    <cellStyle name="Q_TOP_WP_Q2,10_PL" xfId="7738" xr:uid="{932AC75A-95B5-4486-BFBE-95FB433FAB9C}"/>
    <cellStyle name="Q_TPH_03.31.09" xfId="629" xr:uid="{F3BB6E7A-247D-4DBF-BA1F-8645CA527745}"/>
    <cellStyle name="Q_TPH_12.31.08" xfId="630" xr:uid="{E010EB98-CB5D-48BB-88F7-3B4C230C9BC2}"/>
    <cellStyle name="Q_UFM_WP08_kwang" xfId="631" xr:uid="{894C971F-A05C-4CEF-89B4-3B70983793CB}"/>
    <cellStyle name="Q_UST_12.31.08(update02.23.09)" xfId="632" xr:uid="{702CDCAE-DE6C-41C5-8F72-85F34D677640}"/>
    <cellStyle name="Q_UST_WP_Q3'09" xfId="633" xr:uid="{01CBD929-A083-4AE6-A615-E4F38F0A076F}"/>
    <cellStyle name="Q_UST-WP-Q208" xfId="7739" xr:uid="{E46E60B0-7D2C-4264-BBF4-21945CB66F0E}"/>
    <cellStyle name="Q_VISION_WP_03.31.10" xfId="634" xr:uid="{7F04E2F1-1420-4383-B45E-A6ADF9CBF818}"/>
    <cellStyle name="Q_WP_EPC" xfId="635" xr:uid="{9407BE1F-B184-4A6A-B6BD-6D3E1430B08C}"/>
    <cellStyle name="Q_WP_EPC_03.31.09_tai" xfId="636" xr:uid="{6620F921-27C8-427A-907F-D91DEF58C064}"/>
    <cellStyle name="Q_WP_EPPCO_Q1'09_kwang" xfId="637" xr:uid="{46ACB1A8-B6AC-4B45-ABD8-982E4886055A}"/>
    <cellStyle name="Q_WP_PC 12.31.07" xfId="638" xr:uid="{5659DED4-DD82-4160-B750-9FD843EFE25B}"/>
    <cellStyle name="Q_WP_PC 12.31.07_BB_EPPCO_03.31.09" xfId="639" xr:uid="{F5BA8BD9-6ADB-495F-B1D4-214A393AE77E}"/>
    <cellStyle name="Q_WP_PC 12.31.07_EPC_M, MM_03.31.09" xfId="640" xr:uid="{C94A7161-5401-454F-B3AD-B57110210A3D}"/>
    <cellStyle name="Q_WP_PC 12.31.07_EPC_NN_03.31.09" xfId="641" xr:uid="{8FD3EAEE-5ABA-4302-B9B9-4482628881A0}"/>
    <cellStyle name="Q_WP_PC 12.31.07_EPPCO_Q2'09_Pum" xfId="642" xr:uid="{ACC8906F-6717-4516-A2EB-6DDC9E2938C0}"/>
    <cellStyle name="Q_WP_PC 12.31.07_Top_tarakorn_12.31.08" xfId="643" xr:uid="{5AC12447-0DF6-4879-BE8E-05FBF56A35B5}"/>
    <cellStyle name="Q_WP_PC 12.31.07_WP_EPC gLoY" xfId="644" xr:uid="{2BC71541-6366-4EDA-A5D3-E76022BCE2CB}"/>
    <cellStyle name="Q_WP_PC 12.31.07_WP_EPPCO_Q1'09_kwang" xfId="645" xr:uid="{47182716-16E9-43CA-A5CC-C9D48227DA16}"/>
    <cellStyle name="Q_WP_PC 12.31.07_ZP_BS_12.31.08" xfId="646" xr:uid="{9DE3DFE1-F832-4FEB-851D-0188F21D88C6}"/>
    <cellStyle name="Q_WP_PC 12.31.07_ZP_D" xfId="647" xr:uid="{932A6958-6DE2-402C-8281-5ACE8A285B44}"/>
    <cellStyle name="Q_WP_PR_YE2007" xfId="648" xr:uid="{6D9F3949-5BA3-4B40-B96B-0DE8E7C85F85}"/>
    <cellStyle name="Q_WP_SPSU Q3'08" xfId="7740" xr:uid="{9C8F11F9-6C1D-42B5-967D-B2C4FA760A7E}"/>
    <cellStyle name="Q_WT" xfId="649" xr:uid="{0DDA43DD-20D0-4021-864A-91486C408C42}"/>
    <cellStyle name="Q_WT_10" xfId="650" xr:uid="{31CD3DFF-A67D-4408-A3D8-7546F8477126}"/>
    <cellStyle name="Q_WT_10&amp;20&amp;30" xfId="651" xr:uid="{95CFF8E2-091D-48D3-8D1A-A80CC397490F}"/>
    <cellStyle name="Q_WT_30 P j" xfId="7741" xr:uid="{FFA132B1-95DF-45E6-A7D3-194C610082E4}"/>
    <cellStyle name="Q_WT_30-2" xfId="652" xr:uid="{C74107F2-70A6-43ED-97A1-C33E8F87C2F6}"/>
    <cellStyle name="Q_WT_70 note" xfId="653" xr:uid="{D51BC933-6AE3-4823-B793-7FEFDA2829C1}"/>
    <cellStyle name="Q_WT_AC_WP_03.31.10_tong" xfId="654" xr:uid="{DE2733A3-D271-45D7-8E20-EF0E01F7C024}"/>
    <cellStyle name="Q_WT_Accured interest" xfId="655" xr:uid="{C9620A5E-FE9F-4A04-A190-8C030C383CFD}"/>
    <cellStyle name="Q_WT_Aqua_point_FS" xfId="656" xr:uid="{2FA0673A-3E09-4B59-A82A-D7195A585326}"/>
    <cellStyle name="Q_WT_Aqua_point_FS_OK" xfId="657" xr:uid="{A2C24654-BE93-45BB-8A2F-D5239CB9FC1C}"/>
    <cellStyle name="Q_WT_BB_EPPCO_03.31.09" xfId="658" xr:uid="{7026A815-472B-4CA4-8A60-AD392D1D05F5}"/>
    <cellStyle name="Q_WT_Book1" xfId="659" xr:uid="{DA150D4F-85FD-408D-860C-376E04DF720D}"/>
    <cellStyle name="Q_WT_CC" xfId="660" xr:uid="{CFB8247D-7CFE-44B7-9B85-A2426D9E6056}"/>
    <cellStyle name="Q_WT_EPC_NN_03.31.09" xfId="661" xr:uid="{10187315-DA18-47A4-B6B7-87B7FC5253CD}"/>
    <cellStyle name="Q_WT_EPPCO sum adj" xfId="662" xr:uid="{2038562E-60AA-495E-B47D-03F0CE5F0C7A}"/>
    <cellStyle name="Q_WT_EPPCO_Q2'09_Pum" xfId="663" xr:uid="{033F4AA8-1692-460D-B4CD-53FC67F357C2}"/>
    <cellStyle name="Q_WT_EPPCO_U_12.31.07" xfId="7742" xr:uid="{CD37D679-1A2B-421F-9D01-BB3AD352769B}"/>
    <cellStyle name="Q_WT_GL_WP_Q109" xfId="664" xr:uid="{95487334-7DF2-441C-AAE2-D4D0E0967026}"/>
    <cellStyle name="Q_WT_Joice_A,30" xfId="665" xr:uid="{E7570081-1F14-47A7-8CD0-A66496E77F07}"/>
    <cellStyle name="Q_WT_KK_Pet care_05.22.08" xfId="666" xr:uid="{9BCBF327-4768-42DE-8261-BACE43B81F32}"/>
    <cellStyle name="Q_WT_KK_THONG LOR_05.22.08" xfId="667" xr:uid="{6000C461-1CA9-468E-9EB7-CCF0644D4E5D}"/>
    <cellStyle name="Q_WT_L" xfId="668" xr:uid="{0F129104-5BC0-4548-8F34-BA443D88E0D8}"/>
    <cellStyle name="Q_WT_LEXUS_12.31.09" xfId="669" xr:uid="{0F4E90BE-5A91-470F-BB40-6CE06D54EE18}"/>
    <cellStyle name="Q_WT_MME_WP_Q1'10_FRI" xfId="670" xr:uid="{869D2C24-3F57-4140-A26C-909D3D99E462}"/>
    <cellStyle name="Q_WT_Photolibrary_WP_06.30.09" xfId="671" xr:uid="{25FF997B-B041-4D24-90E3-E2D3BD2E393F}"/>
    <cellStyle name="Q_WT_predictive_40" xfId="672" xr:uid="{C41C11A1-62C2-4A41-A060-A0574B95A7DD}"/>
    <cellStyle name="Q_WT_S002_FS_06.30.09_joice" xfId="673" xr:uid="{8C6CAD66-045F-45B6-8892-B59187ED0199}"/>
    <cellStyle name="Q_WT_S002_FS_12.31.08_Joice" xfId="674" xr:uid="{C7F01A65-5358-4DDE-B20D-605B84C5375A}"/>
    <cellStyle name="Q_WT_SCMT_BB_12.31.08" xfId="675" xr:uid="{FA245DCA-20CF-4C35-9E84-90C7CF5308CE}"/>
    <cellStyle name="Q_WT_SCMT_KK_12.31.08" xfId="676" xr:uid="{11D9E405-C2AC-4CB4-A89B-2896E8151AF1}"/>
    <cellStyle name="Q_WT_SCMT_MM_12.31.08" xfId="677" xr:uid="{79817592-149E-4C72-8245-EC46A67D557C}"/>
    <cellStyle name="Q_WT_SPSU Q1'08" xfId="7743" xr:uid="{D840E4F1-A729-46E5-933B-C8AA711AC46D}"/>
    <cellStyle name="Q_WT_SPSU_07_Kwang" xfId="678" xr:uid="{DA4FDCD3-FE18-4B8A-8173-B18FD3F6112F}"/>
    <cellStyle name="Q_WT_SPSU_30_12.31.07_kwang" xfId="679" xr:uid="{8771D28F-2914-4D4F-B5D4-BE968A3530C6}"/>
    <cellStyle name="Q_WT_SPSU_30_12.31.07_kwang_30 P j" xfId="7744" xr:uid="{F0324D5F-0FF8-42AA-BB18-462964918D3A}"/>
    <cellStyle name="Q_WT_SPSU_30_12.31.07_kwang_30_SPSU_Q1'08" xfId="680" xr:uid="{6B253537-AD66-44B5-9055-8525B75336D6}"/>
    <cellStyle name="Q_WT_SPSU_30_12.31.07_kwang_30-2" xfId="681" xr:uid="{4AF37A10-572B-4210-A7EA-8587981BEF7A}"/>
    <cellStyle name="Q_WT_SPSU_30_12.31.07_kwang_EPC_M, MM_03.31.09" xfId="682" xr:uid="{D329F80F-EE4A-4F92-81CC-9ECBCAD344DF}"/>
    <cellStyle name="Q_WT_SPSU_30_12.31.07_kwang_kwang" xfId="683" xr:uid="{970F8BB2-E7AB-44EE-B159-050457201477}"/>
    <cellStyle name="Q_WT_SPSU_30_12.31.07_kwang_WP_EPC gLoY" xfId="684" xr:uid="{AE2E7B20-F6A2-468E-9C6C-0186129D627D}"/>
    <cellStyle name="Q_WT_SPSU_30_12.31.07_kwang_ZP_BS_12.31.08" xfId="685" xr:uid="{441AA46A-7AA3-4481-83C7-D3BCF1B8254D}"/>
    <cellStyle name="Q_WT_SPSU_30_12.31.07_kwang_ZP_D" xfId="686" xr:uid="{CF422346-6389-4B70-8070-47CD7AC3800F}"/>
    <cellStyle name="Q_WT_SPSU_70_cutoff P j" xfId="7745" xr:uid="{48183CB8-C8FF-4B93-A656-D7ED86CD1C2F}"/>
    <cellStyle name="Q_WT_SPSU_KK_12.31.07" xfId="687" xr:uid="{4267C8D0-3799-4981-B2F3-3B8762967696}"/>
    <cellStyle name="Q_WT_SPSU_KK_12.31.07_30 P j" xfId="7746" xr:uid="{D679A673-74C8-43D1-B36C-595874F5C96B}"/>
    <cellStyle name="Q_WT_SPSU_KK_12.31.07_kwang" xfId="688" xr:uid="{3CDAC811-4301-4D08-86A4-43768FA2F872}"/>
    <cellStyle name="Q_WT_SPSU_Q3'07_nid update" xfId="689" xr:uid="{FEDB9AA1-0A06-4AC4-A27A-CFAC984E22A7}"/>
    <cellStyle name="Q_WT_SPSU_WP_M,MM,CC_YE2007" xfId="690" xr:uid="{E8528DF2-CCB7-4776-9814-EFB5C5387110}"/>
    <cellStyle name="Q_WT_SPSU_WP_M,MM_YE2007" xfId="691" xr:uid="{78159C78-4364-4166-89F1-6AA1B2E7E0B6}"/>
    <cellStyle name="Q_WT_SPSU_WP_U_2007" xfId="692" xr:uid="{7B563D93-262C-4C77-BCE1-86051AE937E7}"/>
    <cellStyle name="Q_WT_SPSU_WP_U_2007_30 P j" xfId="7747" xr:uid="{F1A2F141-63EF-42B1-B6C6-69A0679B5194}"/>
    <cellStyle name="Q_WT_SPSU_WP_U_2007_EPC_M, MM_03.31.09" xfId="693" xr:uid="{EC83AFFD-6F99-4359-841A-85C334BE6490}"/>
    <cellStyle name="Q_WT_SPSU_WP_U_2007_kwang" xfId="694" xr:uid="{8FF36126-38B4-4AB2-8B0A-60ED59F2B96D}"/>
    <cellStyle name="Q_WT_SPSU_WP_U_2007_WP_EPC gLoY" xfId="695" xr:uid="{43C16DA9-D87D-40C7-9887-93BD2F508649}"/>
    <cellStyle name="Q_WT_SPSU_WP_U_2007_ZP_BS_12.31.08" xfId="696" xr:uid="{4C22E407-C775-4CAB-8D85-F41FA8B004DA}"/>
    <cellStyle name="Q_WT_SPSU_WP_U_2007_ZP_D" xfId="697" xr:uid="{0CFA3BE0-13A9-41D2-ABC4-67F45E77B89F}"/>
    <cellStyle name="Q_WT_SPSU_WP08_Kwang" xfId="7748" xr:uid="{5143A67E-86FC-49AB-AA89-389279ED443C}"/>
    <cellStyle name="Q_WT_sum adj" xfId="698" xr:uid="{09D5F4CA-3137-4F84-8C80-C875C64576BF}"/>
    <cellStyle name="Q_WT_ThaOt_12.31.07_kwang" xfId="699" xr:uid="{DA6D8127-AD02-464B-8B78-53F020FE6AAA}"/>
    <cellStyle name="Q_WT_ThaOt_12.31.07_kwang_30 P j" xfId="7749" xr:uid="{498EE10E-1A50-4D26-9C43-63F547521116}"/>
    <cellStyle name="Q_WT_ThaOt_12.31.07_kwang_EPC_M, MM_03.31.09" xfId="700" xr:uid="{26946B0C-B1BE-439F-99D7-01064377E625}"/>
    <cellStyle name="Q_WT_ThaOt_12.31.07_kwang_kwang" xfId="701" xr:uid="{A0C90DA6-F58A-4FE8-AA18-80B88FD75C49}"/>
    <cellStyle name="Q_WT_ThaOt_12.31.07_kwang_WP_EPC gLoY" xfId="702" xr:uid="{52300D63-8C2F-40A9-8925-E05B53360324}"/>
    <cellStyle name="Q_WT_ThaOt_12.31.07_kwang_ZP_BS_12.31.08" xfId="703" xr:uid="{C0564A78-3338-4A8D-8CA4-B6AFAEF650C2}"/>
    <cellStyle name="Q_WT_ThaOt_12.31.07_kwang_ZP_D" xfId="704" xr:uid="{830C0A53-E3A0-4776-87BD-5CCE763DE74D}"/>
    <cellStyle name="Q_WT_Top_tarakorn_12.31.08" xfId="705" xr:uid="{D683FFC3-9EFF-4B4A-B10B-E13C8EF6596E}"/>
    <cellStyle name="Q_WT_TPH_03.31.09" xfId="706" xr:uid="{CAE3BC94-73C0-4716-9305-5A7BFC019BA8}"/>
    <cellStyle name="Q_WT_TPH_12.31.08" xfId="707" xr:uid="{260DE35D-DDD7-449F-8561-C90E808DC1F0}"/>
    <cellStyle name="Q_WT_UFM_WP08_kwang" xfId="708" xr:uid="{9883C33B-6C08-4A1D-A0F9-D45F4BB9C666}"/>
    <cellStyle name="Q_WT_WP_EPC" xfId="709" xr:uid="{CBF4AC3A-0F8D-4B3B-AAF6-86D0B42C330B}"/>
    <cellStyle name="Q_WT_WP_EPC_03.31.09_tai" xfId="710" xr:uid="{5516E384-1A79-43A2-B12C-014E6EADFFB1}"/>
    <cellStyle name="Q_WT_WP_EPPCO_Q1'09_kwang" xfId="711" xr:uid="{E28DC6C5-FFB7-44CC-BA1C-8085022C9AA0}"/>
    <cellStyle name="Q_WT_WP_PR_YE2007" xfId="712" xr:uid="{9A78F010-A6BB-4C5C-AA5E-4E32CADC3FB2}"/>
    <cellStyle name="Q_WT_WP_SPSU Q3'08" xfId="7750" xr:uid="{A78F4628-8F2A-43F5-8622-744D55BFB44F}"/>
    <cellStyle name="Q_WT_ZP_BS_12.31.08" xfId="713" xr:uid="{9CFDB15A-8C5E-49F8-9A1B-FB5700D04A93}"/>
    <cellStyle name="Q_WT_ZP_D" xfId="714" xr:uid="{06221088-1F97-45E7-98A9-4BD316CA7EFA}"/>
    <cellStyle name="Q_WT_ZP_KK" xfId="715" xr:uid="{1B1F189E-8580-4D41-A951-E8FE2A314A73}"/>
    <cellStyle name="Q_WT_โรงพยาบาลสัตว์ทองหล่อ_09.30.08" xfId="716" xr:uid="{2FB304B2-8D81-40C0-AFE8-D079E2CD70E5}"/>
    <cellStyle name="Q_WT_โรงพยาบาลสัตว์ทองหล่อ12.31.07" xfId="717" xr:uid="{24AE34DB-A3EC-44B7-8E80-2156D3901E88}"/>
    <cellStyle name="Q_WT_รายได้" xfId="7751" xr:uid="{3F4F1A8B-6C82-4067-B964-04CAEE128DF1}"/>
    <cellStyle name="Q_ZP_BS_12.31.08" xfId="718" xr:uid="{EF97350B-90E4-41FF-80DA-B9006E59EAD3}"/>
    <cellStyle name="Q_ZP_D" xfId="719" xr:uid="{D3C712CE-F87D-4FFA-8963-DC1B7918B66F}"/>
    <cellStyle name="Q_ZP_KK" xfId="720" xr:uid="{C62E3B99-1769-4E78-A040-AAEB340FFC51}"/>
    <cellStyle name="Q_ZP_WP_12.31.07" xfId="721" xr:uid="{171ADB74-CE4A-4E89-8214-201830D8E53F}"/>
    <cellStyle name="Q_โรงพยาบาลสัตว์ทองหล่อ_09.30.08" xfId="722" xr:uid="{95AEE851-2C36-4C2C-AA13-69AA0AF45C3B}"/>
    <cellStyle name="Q_โรงพยาบาลสัตว์ทองหล่อ12.31.07" xfId="723" xr:uid="{0B966CDD-7A64-4F91-958D-9C0F3E1D5A21}"/>
    <cellStyle name="Quantity" xfId="31" xr:uid="{45F407A1-84BC-4169-BEC6-01B8F357C602}"/>
    <cellStyle name="Quantity 2" xfId="8611" xr:uid="{A1BA9755-C8C1-40E7-9996-E4169252C6B0}"/>
    <cellStyle name="Quantity 2 2" xfId="10169" xr:uid="{7A248A2E-2C23-4C20-ACEA-65B544A9F28E}"/>
    <cellStyle name="Quantity 3" xfId="8614" xr:uid="{F9BD5B8A-E121-4ACE-8FF2-26AE3B1CAE9F}"/>
    <cellStyle name="Quantity 3 2" xfId="10172" xr:uid="{ECC4C1FE-5483-4FD5-96C9-816AC0361177}"/>
    <cellStyle name="Quantity 3 3" xfId="10178" xr:uid="{205FE4D8-1B39-4BC2-AD25-9AAD51BC8F4E}"/>
    <cellStyle name="Result" xfId="1175" xr:uid="{AFE7CC98-3BD0-4991-A452-602EBE2663F9}"/>
    <cellStyle name="Result2" xfId="1176" xr:uid="{5788E443-B28F-456E-84DB-37FC5FB0A7AC}"/>
    <cellStyle name="RevList" xfId="724" xr:uid="{C911D058-7D1D-4669-AF92-8BE36C3EF8AC}"/>
    <cellStyle name="Rittichai" xfId="725" xr:uid="{84F31E04-B10F-44B4-91F0-D891220640CF}"/>
    <cellStyle name="Salomon Logo" xfId="726" xr:uid="{17EC5AD7-0A90-4A35-895E-A5F0E930129D}"/>
    <cellStyle name="Salomon Logo 2" xfId="14655" xr:uid="{3EBB3576-B965-4ACB-8F60-0CF36CF2EE05}"/>
    <cellStyle name="Salomon Logo 2 2" xfId="20166" xr:uid="{ADABCE18-E321-44E8-8617-F1781EBD5B66}"/>
    <cellStyle name="Salomon Logo 3" xfId="18581" xr:uid="{C97DFA7A-E076-4278-AB4D-6307E113EC64}"/>
    <cellStyle name="SAPBEXaggData" xfId="727" xr:uid="{43B5E9EA-C46A-4787-9C03-E4823CBE2CD3}"/>
    <cellStyle name="SAPBEXaggData 2" xfId="13910" xr:uid="{8E9A4ACC-2D3D-4529-96BC-82368B54DA8C}"/>
    <cellStyle name="SAPBEXaggData 2 2" xfId="21220" xr:uid="{7A4EC5C8-125C-4096-94D7-77CC481842E8}"/>
    <cellStyle name="SAPBEXaggData 3" xfId="14654" xr:uid="{2F68799F-7676-4236-95F9-AD40CE33D554}"/>
    <cellStyle name="SAPBEXaggData 3 2" xfId="20821" xr:uid="{7BA9D80E-F17B-4C37-982A-F8AB53F09675}"/>
    <cellStyle name="SAPBEXaggData 4" xfId="20411" xr:uid="{A1B37EA2-ED43-47D3-B2CF-22CEB3CBE5C6}"/>
    <cellStyle name="SAPBEXaggDataEmph" xfId="728" xr:uid="{C55B841D-592E-48A5-9F3D-B682227E2A35}"/>
    <cellStyle name="SAPBEXaggDataEmph 2" xfId="13911" xr:uid="{4E1F3AE2-1BC7-433E-A1B0-5B634004FA18}"/>
    <cellStyle name="SAPBEXaggDataEmph 2 2" xfId="21219" xr:uid="{E474572A-89BD-4A46-9AC5-89090309EB9D}"/>
    <cellStyle name="SAPBEXaggDataEmph 3" xfId="14653" xr:uid="{AAF96567-77D9-48AF-917B-AFA1A728C459}"/>
    <cellStyle name="SAPBEXaggDataEmph 3 2" xfId="20822" xr:uid="{3748C699-181A-4346-90C6-E2BE5F1C9610}"/>
    <cellStyle name="SAPBEXaggDataEmph 4" xfId="21400" xr:uid="{0215E4DF-CEE4-41A0-96F4-01F6F5126962}"/>
    <cellStyle name="SAPBEXaggItem" xfId="729" xr:uid="{0D02FFD9-596E-4A27-97B0-D67E6A368164}"/>
    <cellStyle name="SAPBEXaggItem 2" xfId="13912" xr:uid="{8F8AD6C1-D830-463E-9147-3ECA0F6F8E20}"/>
    <cellStyle name="SAPBEXaggItem 2 2" xfId="21218" xr:uid="{D6922ADA-7FBF-4CC2-8F19-75CC9CE56322}"/>
    <cellStyle name="SAPBEXaggItem 3" xfId="14652" xr:uid="{C976E833-DE14-4F1F-9452-600CAC3857C3}"/>
    <cellStyle name="SAPBEXaggItem 3 2" xfId="20823" xr:uid="{858CEC8F-7B93-4D9F-A184-9928DE4DD95E}"/>
    <cellStyle name="SAPBEXaggItem 4" xfId="21399" xr:uid="{2CDCA1CC-2578-4DE9-95B8-06B13039B074}"/>
    <cellStyle name="SAPBEXaggItemX" xfId="730" xr:uid="{D2CEC817-03B4-4AE1-9A14-A82091F777AE}"/>
    <cellStyle name="SAPBEXaggItemX 2" xfId="13913" xr:uid="{A833C276-E24D-4F38-A35C-81888A619A9F}"/>
    <cellStyle name="SAPBEXaggItemX 2 2" xfId="21217" xr:uid="{CB6DF0DF-8362-4704-90A8-0E04BFF80D44}"/>
    <cellStyle name="SAPBEXaggItemX 3" xfId="14651" xr:uid="{79CD0D76-862B-4205-8B82-6B84ED3730B9}"/>
    <cellStyle name="SAPBEXaggItemX 3 2" xfId="20824" xr:uid="{98E59A45-3B2D-4BC5-BEEB-CE878EFFCAC8}"/>
    <cellStyle name="SAPBEXaggItemX 4" xfId="20410" xr:uid="{59D99BAA-DE01-4E5F-9865-A45372220CDE}"/>
    <cellStyle name="SAPBEXchaText" xfId="731" xr:uid="{3A994FD8-16E4-411A-A881-CFE745B48A0E}"/>
    <cellStyle name="SAPBEXexcBad7" xfId="732" xr:uid="{A866484E-6DAB-40FF-97BA-A083F39B8E7B}"/>
    <cellStyle name="SAPBEXexcBad7 2" xfId="13914" xr:uid="{69B2E21A-21D7-4C19-ADED-6A9ACBA125BF}"/>
    <cellStyle name="SAPBEXexcBad7 2 2" xfId="21216" xr:uid="{312473A5-5A3F-49F1-A42E-193BD690C5ED}"/>
    <cellStyle name="SAPBEXexcBad7 3" xfId="14650" xr:uid="{60038CE9-2495-44FE-BC9C-916AA8335833}"/>
    <cellStyle name="SAPBEXexcBad7 3 2" xfId="20825" xr:uid="{6FA402A8-18DB-475B-AFA6-2B11352F71D1}"/>
    <cellStyle name="SAPBEXexcBad7 4" xfId="21398" xr:uid="{3B89E7DC-9C47-4ABD-9894-57C4CEE01DC0}"/>
    <cellStyle name="SAPBEXexcBad8" xfId="733" xr:uid="{65420C22-D6CF-4738-A89F-851E8A8A03CB}"/>
    <cellStyle name="SAPBEXexcBad8 2" xfId="13915" xr:uid="{02B902DA-BAA3-4D55-BBA0-832C8657B426}"/>
    <cellStyle name="SAPBEXexcBad8 2 2" xfId="21215" xr:uid="{AFA7DEED-04F1-48C2-9521-CBA6B3D106AD}"/>
    <cellStyle name="SAPBEXexcBad8 3" xfId="14649" xr:uid="{CF1F3461-7A5B-4F6F-BC25-8EB50C77E173}"/>
    <cellStyle name="SAPBEXexcBad8 3 2" xfId="20826" xr:uid="{552F99F4-1B8E-4E75-9D74-386EA3DAEC3A}"/>
    <cellStyle name="SAPBEXexcBad8 4" xfId="21397" xr:uid="{EE99D108-CDB8-485F-81BB-B2E942F96D1C}"/>
    <cellStyle name="SAPBEXexcBad9" xfId="734" xr:uid="{269E4BD5-2D73-43FB-A16C-CBC7147A86FE}"/>
    <cellStyle name="SAPBEXexcBad9 2" xfId="13916" xr:uid="{1F47D3E9-CFA1-4DE8-8B94-62850F79FC1E}"/>
    <cellStyle name="SAPBEXexcBad9 2 2" xfId="21214" xr:uid="{E5B0861D-D237-4FC5-B3C4-5707EA164C3D}"/>
    <cellStyle name="SAPBEXexcBad9 3" xfId="14648" xr:uid="{6C076DB3-36C3-487A-962F-0BC6AAE392FF}"/>
    <cellStyle name="SAPBEXexcBad9 3 2" xfId="20827" xr:uid="{2474B23D-E548-4721-A864-6CC911324B9B}"/>
    <cellStyle name="SAPBEXexcBad9 4" xfId="20409" xr:uid="{1BB64B79-A237-4EDD-AAD0-2F7CA07849AB}"/>
    <cellStyle name="SAPBEXexcCritical4" xfId="735" xr:uid="{8DD80BF1-720D-4776-8F70-46AF994ADDAA}"/>
    <cellStyle name="SAPBEXexcCritical4 2" xfId="13917" xr:uid="{8C1725BD-DEFC-427B-81EE-A6070C300639}"/>
    <cellStyle name="SAPBEXexcCritical4 2 2" xfId="21213" xr:uid="{775242BA-C249-41A0-8035-7FE1268A2543}"/>
    <cellStyle name="SAPBEXexcCritical4 3" xfId="14647" xr:uid="{455D5895-CF80-48CE-B3C9-CB85CD6F0312}"/>
    <cellStyle name="SAPBEXexcCritical4 3 2" xfId="20828" xr:uid="{27DCD9A8-8F0C-45A0-B841-B6070756670F}"/>
    <cellStyle name="SAPBEXexcCritical4 4" xfId="20408" xr:uid="{40DE9E75-6F5A-482A-AC60-2D23CB6B0140}"/>
    <cellStyle name="SAPBEXexcCritical5" xfId="736" xr:uid="{A561182E-0B7A-4153-8896-522DD94DDD58}"/>
    <cellStyle name="SAPBEXexcCritical5 2" xfId="13918" xr:uid="{DD231731-9A74-4CCC-BA29-0AF6B6272B0E}"/>
    <cellStyle name="SAPBEXexcCritical5 2 2" xfId="21212" xr:uid="{EF5BDCC9-B303-4248-AAED-397CFE7AEBB0}"/>
    <cellStyle name="SAPBEXexcCritical5 3" xfId="14646" xr:uid="{64084CA3-48E5-44D6-98D7-F5D6A7A6BAF8}"/>
    <cellStyle name="SAPBEXexcCritical5 3 2" xfId="20829" xr:uid="{9C6A1A2F-126B-4243-B071-AE6D2927524F}"/>
    <cellStyle name="SAPBEXexcCritical5 4" xfId="20407" xr:uid="{99CED9EB-63D2-492F-B394-9C187EBFDC3C}"/>
    <cellStyle name="SAPBEXexcCritical6" xfId="737" xr:uid="{782DA9E7-9B45-41EA-804C-331C4DA0DB7B}"/>
    <cellStyle name="SAPBEXexcCritical6 2" xfId="13919" xr:uid="{2F0DB7A6-A053-4653-9C7B-0C72A5B3B0A5}"/>
    <cellStyle name="SAPBEXexcCritical6 2 2" xfId="21211" xr:uid="{26F4D75D-5D0A-408F-801C-E0AD4189435C}"/>
    <cellStyle name="SAPBEXexcCritical6 3" xfId="14645" xr:uid="{6B23D5C2-CF6F-4596-BC7D-0973ABBEF823}"/>
    <cellStyle name="SAPBEXexcCritical6 3 2" xfId="20830" xr:uid="{38E3896E-2305-430E-B6A8-9BE392A60C71}"/>
    <cellStyle name="SAPBEXexcCritical6 4" xfId="21396" xr:uid="{B3D22110-8E65-4B8F-A3DC-1CC9FCCC1043}"/>
    <cellStyle name="SAPBEXexcGood1" xfId="738" xr:uid="{B5341546-82A4-4AA7-8A50-02EAAB9A4A8E}"/>
    <cellStyle name="SAPBEXexcGood1 2" xfId="13920" xr:uid="{13D55E34-D22D-4363-A933-74A81E9DF569}"/>
    <cellStyle name="SAPBEXexcGood1 2 2" xfId="20382" xr:uid="{0077187E-0AA9-4E39-A9E1-F8F1A12EAB55}"/>
    <cellStyle name="SAPBEXexcGood1 3" xfId="14644" xr:uid="{C49869B4-FCB4-4A0D-BCE5-70BC5FC1338C}"/>
    <cellStyle name="SAPBEXexcGood1 3 2" xfId="20831" xr:uid="{87900BCB-9FBE-4D9E-9E95-FE0F80FA21F4}"/>
    <cellStyle name="SAPBEXexcGood1 4" xfId="20406" xr:uid="{657E10C0-A9D2-4D92-945C-4B56C646DC70}"/>
    <cellStyle name="SAPBEXexcGood2" xfId="739" xr:uid="{2C7D70C1-39C4-4CC4-AE97-507AE3DDD73D}"/>
    <cellStyle name="SAPBEXexcGood2 2" xfId="13921" xr:uid="{14B52906-9A34-49E4-9EA0-500DD3DC5FBB}"/>
    <cellStyle name="SAPBEXexcGood2 2 2" xfId="21210" xr:uid="{3F0D8912-D57F-42CB-B48E-B9FC3690550F}"/>
    <cellStyle name="SAPBEXexcGood2 3" xfId="14643" xr:uid="{0C8B6DFF-13D6-48EE-8D6F-A64036C7C072}"/>
    <cellStyle name="SAPBEXexcGood2 3 2" xfId="20832" xr:uid="{2CBC107D-C376-4ED6-B3BE-2AE3590A051A}"/>
    <cellStyle name="SAPBEXexcGood2 4" xfId="20405" xr:uid="{7482AC98-39EC-459B-9CB9-8CBC6407A629}"/>
    <cellStyle name="SAPBEXexcGood3" xfId="740" xr:uid="{B5D4F808-414C-4EB1-AFD8-1CE5BEDD3092}"/>
    <cellStyle name="SAPBEXexcGood3 2" xfId="13922" xr:uid="{9FD6B6BD-04C4-4948-8E49-D0B6FE75AE2D}"/>
    <cellStyle name="SAPBEXexcGood3 2 2" xfId="21209" xr:uid="{2505A1D5-F2D2-4B3C-8388-76FC6B19D522}"/>
    <cellStyle name="SAPBEXexcGood3 3" xfId="14642" xr:uid="{64539AD1-E6E3-44FF-9664-EF1253CC4E15}"/>
    <cellStyle name="SAPBEXexcGood3 3 2" xfId="20833" xr:uid="{20D9CE13-575D-4D37-9814-BD9ABF3E1767}"/>
    <cellStyle name="SAPBEXexcGood3 4" xfId="21395" xr:uid="{A260F944-B2C4-4186-BF4C-2F41CD5E80EE}"/>
    <cellStyle name="SAPBEXfilterDrill" xfId="741" xr:uid="{ED3B6BE9-0CFE-4A13-BF43-4CD0C137D49A}"/>
    <cellStyle name="SAPBEXfilterDrill 2" xfId="14641" xr:uid="{6EBD23C4-2736-419B-BA54-41275F0E7913}"/>
    <cellStyle name="SAPBEXfilterDrill 2 2" xfId="20165" xr:uid="{CF742B9F-3045-4DE5-B28D-C56DA3C32A64}"/>
    <cellStyle name="SAPBEXfilterDrill 3" xfId="18582" xr:uid="{19380C13-0A76-4D08-8299-7A84861051C9}"/>
    <cellStyle name="SAPBEXfilterItem" xfId="742" xr:uid="{EEBD02B8-5110-4C81-9115-CC54D8F108DB}"/>
    <cellStyle name="SAPBEXfilterText" xfId="743" xr:uid="{4DEB1DC4-57B9-41E3-A8B9-7AB964FBEA87}"/>
    <cellStyle name="SAPBEXformats" xfId="744" xr:uid="{6EAC5714-170E-4C94-904E-2851BA3031C5}"/>
    <cellStyle name="SAPBEXformats 2" xfId="13923" xr:uid="{D942FFF2-BEC2-43EA-B0EE-C8BFE1CAD937}"/>
    <cellStyle name="SAPBEXformats 2 2" xfId="21208" xr:uid="{22AE23D8-B4CC-4C36-87EB-159FD8C0BB2C}"/>
    <cellStyle name="SAPBEXformats 3" xfId="14640" xr:uid="{1D87F6CA-4F87-42BE-B6F3-1532898C1E40}"/>
    <cellStyle name="SAPBEXformats 3 2" xfId="20834" xr:uid="{EA34A42D-F921-4F02-BA8A-23DFFB222E6D}"/>
    <cellStyle name="SAPBEXformats 4" xfId="20404" xr:uid="{F8698DF9-A005-4759-AA91-6ED00058462A}"/>
    <cellStyle name="SAPBEXheaderItem" xfId="745" xr:uid="{8EAB4FAE-F424-41F9-831F-D1869E41E328}"/>
    <cellStyle name="SAPBEXheaderText" xfId="746" xr:uid="{4D25692E-C799-4E8F-A2DF-2C0A629642D1}"/>
    <cellStyle name="SAPBEXHLevel0" xfId="747" xr:uid="{E34142E2-A2FD-4E7F-9968-32E96B0CDD9D}"/>
    <cellStyle name="SAPBEXHLevel0 2" xfId="13924" xr:uid="{768B4DCB-F1D2-4C3E-BA7A-CA610A03BAAC}"/>
    <cellStyle name="SAPBEXHLevel0 2 2" xfId="21207" xr:uid="{6732DBE7-B6AF-4E34-A2EC-12161AC2F6D1}"/>
    <cellStyle name="SAPBEXHLevel0 3" xfId="14639" xr:uid="{364739D0-9E0D-4E61-B118-2810571F60B2}"/>
    <cellStyle name="SAPBEXHLevel0 3 2" xfId="20835" xr:uid="{A58C4AD6-90E4-4209-BBFB-AF42BCD8B6E7}"/>
    <cellStyle name="SAPBEXHLevel0 4" xfId="20403" xr:uid="{76CFE239-9454-4DB6-B026-25DB293C029B}"/>
    <cellStyle name="SAPBEXHLevel0X" xfId="748" xr:uid="{57A6C164-23BE-4B9D-A4CE-8C8A78602A6E}"/>
    <cellStyle name="SAPBEXHLevel0X 2" xfId="13925" xr:uid="{F1673CF9-4718-4E3D-9D9A-771D1D4F36CB}"/>
    <cellStyle name="SAPBEXHLevel0X 2 2" xfId="21206" xr:uid="{5F39EA56-9FE1-4EEF-840C-FD725D0E66B8}"/>
    <cellStyle name="SAPBEXHLevel0X 3" xfId="14638" xr:uid="{C3180829-8158-4BC2-82D4-EBC03E97CD5B}"/>
    <cellStyle name="SAPBEXHLevel0X 3 2" xfId="20836" xr:uid="{A23C7628-314F-45E0-9240-0472135DF4DD}"/>
    <cellStyle name="SAPBEXHLevel0X 4" xfId="20402" xr:uid="{61864846-F41B-4782-B48C-8D4231B33C77}"/>
    <cellStyle name="SAPBEXHLevel1" xfId="749" xr:uid="{6C2E8292-6E2F-4B11-A8A7-EA3EFF606091}"/>
    <cellStyle name="SAPBEXHLevel1 2" xfId="13926" xr:uid="{4A6F99E2-914D-4BD6-961F-1FE7EE7C0916}"/>
    <cellStyle name="SAPBEXHLevel1 2 2" xfId="21205" xr:uid="{FA3A90F3-2222-41A3-B343-EC4B54046DBD}"/>
    <cellStyle name="SAPBEXHLevel1 3" xfId="14637" xr:uid="{ED7FEF93-CFCA-48F7-A323-F25752283B9C}"/>
    <cellStyle name="SAPBEXHLevel1 3 2" xfId="20837" xr:uid="{9491BDA5-8C74-4001-A0E6-9ED934A0411D}"/>
    <cellStyle name="SAPBEXHLevel1 4" xfId="20401" xr:uid="{3063CC28-E184-439D-B7FF-E57D23F14833}"/>
    <cellStyle name="SAPBEXHLevel1X" xfId="750" xr:uid="{00F09513-CF1E-43EE-B259-C1990635D3CB}"/>
    <cellStyle name="SAPBEXHLevel1X 2" xfId="13927" xr:uid="{5437AC08-D547-4ABA-9E77-E2770EAAC8EA}"/>
    <cellStyle name="SAPBEXHLevel1X 2 2" xfId="21204" xr:uid="{58C749C5-8FE8-4FD1-AB61-AE9BC8BAFDEC}"/>
    <cellStyle name="SAPBEXHLevel1X 3" xfId="14636" xr:uid="{A9CDDA8A-DC5A-4644-9943-7D9699347DB5}"/>
    <cellStyle name="SAPBEXHLevel1X 3 2" xfId="20838" xr:uid="{D505CCDC-611A-4F73-9A4F-A7C445509251}"/>
    <cellStyle name="SAPBEXHLevel1X 4" xfId="20400" xr:uid="{BDE163DF-8B34-4C8F-A844-718FB6835870}"/>
    <cellStyle name="SAPBEXHLevel2" xfId="751" xr:uid="{C0214603-BCC4-4AF2-A846-FF5AD3FFEE30}"/>
    <cellStyle name="SAPBEXHLevel2 2" xfId="13928" xr:uid="{F41B0A8E-2733-4779-AA1E-8C6C28D8B18F}"/>
    <cellStyle name="SAPBEXHLevel2 2 2" xfId="21203" xr:uid="{A296E7AF-FE8F-46AD-8AAC-A0149CB0A71F}"/>
    <cellStyle name="SAPBEXHLevel2 3" xfId="14635" xr:uid="{31BDB721-B542-46F1-AC0E-247AB615E313}"/>
    <cellStyle name="SAPBEXHLevel2 3 2" xfId="20839" xr:uid="{15481B63-19CF-49E9-BD6F-42D773757C13}"/>
    <cellStyle name="SAPBEXHLevel2 4" xfId="20399" xr:uid="{70F6D683-C376-4F3A-897A-504072B3EBEF}"/>
    <cellStyle name="SAPBEXHLevel2X" xfId="752" xr:uid="{AC8B2086-6E04-44E9-BBC4-E6505FD98E16}"/>
    <cellStyle name="SAPBEXHLevel2X 2" xfId="13929" xr:uid="{605BEBD7-B8FC-4AA2-B780-82979CDA5C9B}"/>
    <cellStyle name="SAPBEXHLevel2X 2 2" xfId="21202" xr:uid="{DC646C37-9ADD-4A97-B145-EB786D1DD7D1}"/>
    <cellStyle name="SAPBEXHLevel2X 3" xfId="14634" xr:uid="{79F5CF8A-B1EC-4BD3-B3B1-B7F434714FEB}"/>
    <cellStyle name="SAPBEXHLevel2X 3 2" xfId="20840" xr:uid="{A076B035-6A9C-4047-B730-F7451CDED397}"/>
    <cellStyle name="SAPBEXHLevel2X 4" xfId="20398" xr:uid="{42706473-64DE-4FA3-8DBC-F248999524EC}"/>
    <cellStyle name="SAPBEXHLevel3" xfId="753" xr:uid="{C8EB6596-2747-4E20-8CE6-6FD4E6FBA161}"/>
    <cellStyle name="SAPBEXHLevel3 2" xfId="13930" xr:uid="{E7AD26C4-F98D-4720-9812-87F0A83BBEEC}"/>
    <cellStyle name="SAPBEXHLevel3 2 2" xfId="21201" xr:uid="{6E33DE35-C611-428B-B4E2-EBEF289DC2AF}"/>
    <cellStyle name="SAPBEXHLevel3 3" xfId="14633" xr:uid="{4B07806A-2E60-4564-A2A3-8E3CE0CF2EC4}"/>
    <cellStyle name="SAPBEXHLevel3 3 2" xfId="20841" xr:uid="{00CC121B-BDFB-4CD4-9B66-1F7764C0210C}"/>
    <cellStyle name="SAPBEXHLevel3 4" xfId="21394" xr:uid="{D7727CB6-3C59-4F94-8603-73475C60218E}"/>
    <cellStyle name="SAPBEXHLevel3X" xfId="754" xr:uid="{095A060C-F93E-4BD4-BE28-67DB6BD1E98F}"/>
    <cellStyle name="SAPBEXHLevel3X 2" xfId="13931" xr:uid="{3CFF400C-819C-4E6F-9CC5-3CA5FF73E904}"/>
    <cellStyle name="SAPBEXHLevel3X 2 2" xfId="21200" xr:uid="{3CD11858-C155-4621-B61D-2FA85DA92EAF}"/>
    <cellStyle name="SAPBEXHLevel3X 3" xfId="14632" xr:uid="{A5E5AAF1-19C1-436D-AED5-F50F0458AE4A}"/>
    <cellStyle name="SAPBEXHLevel3X 3 2" xfId="20842" xr:uid="{11B7716E-804C-40FA-8E7E-335294D74BD2}"/>
    <cellStyle name="SAPBEXHLevel3X 4" xfId="21393" xr:uid="{2A698206-C43F-4512-803A-7B5458D280AB}"/>
    <cellStyle name="SAPBEXinputData" xfId="755" xr:uid="{4E23FF0F-80B4-4FFD-BE1D-F8EE904E8D80}"/>
    <cellStyle name="SAPBEXinputData 2" xfId="14785" xr:uid="{CEA23F18-F3D1-4993-9823-F519EBFCD885}"/>
    <cellStyle name="SAPBEXinputData 2 2" xfId="21387" xr:uid="{7DC3EB05-7166-4725-BDD0-60104A320C64}"/>
    <cellStyle name="SAPBEXinputData 3" xfId="20388" xr:uid="{686E41B7-900F-437A-8E70-037EA1E61D1C}"/>
    <cellStyle name="SAPBEXresData" xfId="756" xr:uid="{D7F58956-2B09-4987-8782-79B57E521204}"/>
    <cellStyle name="SAPBEXresData 2" xfId="13932" xr:uid="{8795CBD5-1D8E-4F41-97E3-B5AB27245438}"/>
    <cellStyle name="SAPBEXresData 2 2" xfId="21199" xr:uid="{98A0AF85-0170-4581-9311-91C807BB83C6}"/>
    <cellStyle name="SAPBEXresData 3" xfId="14621" xr:uid="{165C0F52-ED4F-4C9C-83ED-B89912584F16}"/>
    <cellStyle name="SAPBEXresData 3 2" xfId="20853" xr:uid="{471B50A4-87AC-4D59-A657-266E765D9479}"/>
    <cellStyle name="SAPBEXresData 4" xfId="20397" xr:uid="{2444C585-796F-49FB-9D1F-1139890600DD}"/>
    <cellStyle name="SAPBEXresDataEmph" xfId="757" xr:uid="{31D8AD36-A9F3-4B85-8AD5-62D728F4173A}"/>
    <cellStyle name="SAPBEXresDataEmph 2" xfId="13933" xr:uid="{3AFA0722-9EA2-4F17-AF55-C0E8FA267149}"/>
    <cellStyle name="SAPBEXresDataEmph 2 2" xfId="21198" xr:uid="{10268015-A1F5-42BC-BD4A-3F1BC4AEFA39}"/>
    <cellStyle name="SAPBEXresDataEmph 3" xfId="14620" xr:uid="{735FC9FA-6F19-416E-8A6F-B3562D943525}"/>
    <cellStyle name="SAPBEXresDataEmph 3 2" xfId="20854" xr:uid="{3C9EA43C-AC77-4626-95A2-A53F0FAAC977}"/>
    <cellStyle name="SAPBEXresDataEmph 4" xfId="20396" xr:uid="{8A74D406-D1AB-494F-8BAD-95EB821CAB6A}"/>
    <cellStyle name="SAPBEXresItem" xfId="758" xr:uid="{A8B78853-E1E6-4F92-8C54-5202D83FA69C}"/>
    <cellStyle name="SAPBEXresItem 2" xfId="13934" xr:uid="{6C87289E-4C79-4CE3-8820-F2D12CF9131B}"/>
    <cellStyle name="SAPBEXresItem 2 2" xfId="21197" xr:uid="{DDEB0511-A700-40F8-91D5-A454D3879224}"/>
    <cellStyle name="SAPBEXresItem 3" xfId="14619" xr:uid="{E7346F0D-BCDB-4602-AEED-FD16337BF503}"/>
    <cellStyle name="SAPBEXresItem 3 2" xfId="20855" xr:uid="{A03395C5-29CA-4CC6-A70B-E6FD073EE80C}"/>
    <cellStyle name="SAPBEXresItem 4" xfId="21392" xr:uid="{085FB355-E8ED-4A5A-B1BE-29FA4E08F134}"/>
    <cellStyle name="SAPBEXresItemX" xfId="759" xr:uid="{3FCE00AD-CD5C-45EF-B9F4-E48AB37F3B9D}"/>
    <cellStyle name="SAPBEXresItemX 2" xfId="13935" xr:uid="{822309AB-6282-42FE-ADA1-DAB9C807583F}"/>
    <cellStyle name="SAPBEXresItemX 2 2" xfId="21196" xr:uid="{A9B28772-48B9-4C2F-B9D9-42168B740422}"/>
    <cellStyle name="SAPBEXresItemX 3" xfId="14618" xr:uid="{7A184362-494A-4744-A121-0C02AE46DD65}"/>
    <cellStyle name="SAPBEXresItemX 3 2" xfId="20856" xr:uid="{7E4E35EA-61DE-4990-9A20-E60BB498C119}"/>
    <cellStyle name="SAPBEXresItemX 4" xfId="20395" xr:uid="{EEF6FEF4-3B79-41B0-9F78-0C1E38B0F6D8}"/>
    <cellStyle name="SAPBEXstdData" xfId="760" xr:uid="{A01CA287-DCFC-4970-BEA9-CEAD27C943BF}"/>
    <cellStyle name="SAPBEXstdData 2" xfId="13936" xr:uid="{E9CF9866-4814-4974-86CE-0BFC0A913741}"/>
    <cellStyle name="SAPBEXstdData 2 2" xfId="21195" xr:uid="{B0D028BD-5C01-4D4F-A13D-05425E144EA6}"/>
    <cellStyle name="SAPBEXstdData 3" xfId="14617" xr:uid="{C7FBE0F2-7C83-4F37-B248-1DFFE15A4057}"/>
    <cellStyle name="SAPBEXstdData 3 2" xfId="20857" xr:uid="{FB8C70A0-48AF-4037-AF84-AE646DE815FD}"/>
    <cellStyle name="SAPBEXstdData 4" xfId="20394" xr:uid="{B22EBCB3-536A-4913-AE4D-7C716E5D4849}"/>
    <cellStyle name="SAPBEXstdDataEmph" xfId="761" xr:uid="{38E6D0E9-607B-4A14-9CFF-5B784DAA1CFD}"/>
    <cellStyle name="SAPBEXstdDataEmph 2" xfId="13937" xr:uid="{EE5858CC-F98B-43CE-8A0C-D088B33BE252}"/>
    <cellStyle name="SAPBEXstdDataEmph 2 2" xfId="21194" xr:uid="{6E0B1700-276B-4BF5-AB92-69B638CD373D}"/>
    <cellStyle name="SAPBEXstdDataEmph 3" xfId="14616" xr:uid="{3092680E-B479-4D00-A01A-7679011CB8BD}"/>
    <cellStyle name="SAPBEXstdDataEmph 3 2" xfId="20858" xr:uid="{24D393F1-AF8D-480F-A8DF-7EA103EE1680}"/>
    <cellStyle name="SAPBEXstdDataEmph 4" xfId="21391" xr:uid="{BA43EB62-E48B-43B1-9651-900743584E82}"/>
    <cellStyle name="SAPBEXstdItem" xfId="762" xr:uid="{048F2020-7F28-4AFF-BA66-A0AD09FEAD7C}"/>
    <cellStyle name="SAPBEXstdItem 2" xfId="13938" xr:uid="{15F4F632-6CFA-49E6-A719-38BB0C533E34}"/>
    <cellStyle name="SAPBEXstdItem 2 2" xfId="21193" xr:uid="{7CD15DA0-9DF3-4A72-A820-F544CD0AF92D}"/>
    <cellStyle name="SAPBEXstdItem 3" xfId="14615" xr:uid="{DDE18636-F414-480C-A607-4E7EB4BFE7F0}"/>
    <cellStyle name="SAPBEXstdItem 3 2" xfId="20859" xr:uid="{DE009806-ABAD-49A3-8DD2-214D1B745436}"/>
    <cellStyle name="SAPBEXstdItem 4" xfId="20393" xr:uid="{15C0B989-BA45-42D6-BECD-63335FAD9547}"/>
    <cellStyle name="SAPBEXstdItemX" xfId="763" xr:uid="{23A15DA2-42D6-403E-AA2C-6D81AF1F7E44}"/>
    <cellStyle name="SAPBEXstdItemX 2" xfId="13939" xr:uid="{07D560A7-4721-4160-BB8E-F4F466464345}"/>
    <cellStyle name="SAPBEXstdItemX 2 2" xfId="21192" xr:uid="{4947BDD7-745C-4752-B46A-2E22D0325A3F}"/>
    <cellStyle name="SAPBEXstdItemX 3" xfId="14614" xr:uid="{7E1C4D73-12FE-4918-92CD-F9380E5BA182}"/>
    <cellStyle name="SAPBEXstdItemX 3 2" xfId="20860" xr:uid="{35EBF43D-A163-4A69-A8F6-A2997E4CB52D}"/>
    <cellStyle name="SAPBEXstdItemX 4" xfId="20392" xr:uid="{53428960-F84F-4B71-BA30-CED6078FDC1C}"/>
    <cellStyle name="SAPBEXtitle" xfId="764" xr:uid="{B812A899-3C68-4055-B87A-E89A3AB1306E}"/>
    <cellStyle name="SAPBEXundefined" xfId="765" xr:uid="{2101CAC0-84D7-45C8-83F1-E484E0F76437}"/>
    <cellStyle name="SAPBEXundefined 2" xfId="13940" xr:uid="{2812CE26-1F47-49E4-94DB-B8784631064A}"/>
    <cellStyle name="SAPBEXundefined 2 2" xfId="21191" xr:uid="{3B173F7C-882A-4F3C-A0A3-A07FC258BDD1}"/>
    <cellStyle name="SAPBEXundefined 3" xfId="14613" xr:uid="{D30CBDDF-37B2-4FA6-B5DD-BECC56956CC8}"/>
    <cellStyle name="SAPBEXundefined 3 2" xfId="20372" xr:uid="{4AB31F91-7F8B-42F6-8999-9AF704B80B5B}"/>
    <cellStyle name="SAPBEXundefined 4" xfId="20391" xr:uid="{F746AB9D-F67D-4ACA-8E9C-B3172997DD9A}"/>
    <cellStyle name="Sheet Title" xfId="766" xr:uid="{94AD2D87-8EC4-4D5E-8367-63E871A269C8}"/>
    <cellStyle name="Sheet Title 2" xfId="7752" xr:uid="{E0FCD3E5-0FE4-44F9-AA57-0CF8C03AD688}"/>
    <cellStyle name="small border line" xfId="767" xr:uid="{3925FB98-659D-46C2-8E02-5231ECD57CED}"/>
    <cellStyle name="small border line 2" xfId="13941" xr:uid="{E9093D9F-7764-40F4-A335-72D39857EB83}"/>
    <cellStyle name="small border line 2 2" xfId="18261" xr:uid="{4B2B30F3-E9CF-47FC-B6E5-796953865431}"/>
    <cellStyle name="small border line 2 2 2" xfId="20228" xr:uid="{7DADB1C3-2E66-4630-9806-0B3A5B6DBD1E}"/>
    <cellStyle name="small border line 2 2 2 2" xfId="21806" xr:uid="{499E758E-2E1F-428A-808F-AA83CBE7B716}"/>
    <cellStyle name="small border line 2 2 2 3" xfId="21579" xr:uid="{227A5F04-CD27-4204-AE70-8E43D8AB9B5A}"/>
    <cellStyle name="small border line 2 2 2 4" xfId="21618" xr:uid="{B3A139F1-65B7-429A-B74E-AADA9918E7AC}"/>
    <cellStyle name="small border line 2 2 2 5" xfId="21520" xr:uid="{EADA46B2-2C99-4830-AE59-05589A0F898E}"/>
    <cellStyle name="small border line 2 2 2 6" xfId="21682" xr:uid="{3DDC759F-2A22-490D-A8D5-DA06624C3458}"/>
    <cellStyle name="small border line 2 2 2 7" xfId="21517" xr:uid="{73056318-27BD-438A-A9CB-8BEFA0D426A5}"/>
    <cellStyle name="small border line 2 2 2 8" xfId="21812" xr:uid="{A8D304BE-5BDA-4E38-AB02-16A2E5BD47E0}"/>
    <cellStyle name="small border line 2 2 2 9" xfId="21658" xr:uid="{052CB96F-E0F3-4134-8C56-56D87F13747C}"/>
    <cellStyle name="small border line 2 2 3" xfId="21777" xr:uid="{6A8E88DF-3E69-444A-9AC9-2CF329244058}"/>
    <cellStyle name="small border line 2 2 3 2" xfId="21799" xr:uid="{28CD0AC6-F906-4A2A-A1B3-9BEEE2AA874D}"/>
    <cellStyle name="small border line 2 2 3 3" xfId="21793" xr:uid="{1DB2FAFA-E527-4B55-B95F-14034773BD75}"/>
    <cellStyle name="small border line 2 2 3 4" xfId="21796" xr:uid="{30639195-A526-4696-80C4-E20BACF8BD77}"/>
    <cellStyle name="small border line 2 2 3 5" xfId="21607" xr:uid="{3C3BD969-C3BE-49DA-A8E6-3A105EC33503}"/>
    <cellStyle name="small border line 2 2 3 6" xfId="21652" xr:uid="{DAA49DDA-7836-450E-87AA-02E0C8840AAE}"/>
    <cellStyle name="small border line 2 2 3 7" xfId="21612" xr:uid="{DFF49479-95BF-4F1A-BEA7-1EF25D412D6E}"/>
    <cellStyle name="small border line 2 2 3 8" xfId="21586" xr:uid="{AB517521-B538-4918-B294-1610541CB99E}"/>
    <cellStyle name="small border line 2 3" xfId="20162" xr:uid="{D6CF4538-976E-4999-8CA2-60256A406ADB}"/>
    <cellStyle name="small border line 2 3 2" xfId="21803" xr:uid="{B6C6F98A-41D5-4506-93D5-0E47F52D5198}"/>
    <cellStyle name="small border line 2 3 3" xfId="21653" xr:uid="{E9952E5F-BA33-4F6E-9091-118C6BF90211}"/>
    <cellStyle name="small border line 2 3 4" xfId="21620" xr:uid="{F6770586-B894-4FD0-B03D-52E073E98B4B}"/>
    <cellStyle name="small border line 2 3 5" xfId="21616" xr:uid="{2F66D342-084C-460C-9050-FACDFD3CA2A4}"/>
    <cellStyle name="small border line 2 3 6" xfId="21681" xr:uid="{3AB18CF7-66ED-4047-BDB3-D234F13D0593}"/>
    <cellStyle name="small border line 2 3 7" xfId="21790" xr:uid="{B19B3514-A747-4CCE-B931-AF56D2B53178}"/>
    <cellStyle name="small border line 2 3 8" xfId="21516" xr:uid="{E861F0F3-5284-4EC4-B383-EF0200D57519}"/>
    <cellStyle name="small border line 2 3 9" xfId="21786" xr:uid="{6E008762-F67E-4FDE-A19E-549DCDBBBA74}"/>
    <cellStyle name="small border line 2 4" xfId="18296" xr:uid="{B13EEBB2-09CC-45B5-AFE7-F4919926C37F}"/>
    <cellStyle name="small border line 2 4 2" xfId="21782" xr:uid="{20D9CBC3-4E4F-40AC-A6E0-0AE2205D6C07}"/>
    <cellStyle name="small border line 2 4 3" xfId="21606" xr:uid="{5D235C68-6DDB-464D-9AD6-B642806C9C92}"/>
    <cellStyle name="small border line 2 4 4" xfId="21794" xr:uid="{E8CC59C9-22D3-4548-982E-11B34CC09C1E}"/>
    <cellStyle name="small border line 2 4 5" xfId="21798" xr:uid="{19F68E36-41B9-48D5-A0F0-C97EFA157A5A}"/>
    <cellStyle name="small border line 2 4 6" xfId="21678" xr:uid="{4A34FCE9-3AE1-4EDA-81CE-B1CA32A90C31}"/>
    <cellStyle name="small border line 2 4 7" xfId="21659" xr:uid="{ABDDC86B-833C-417A-9246-FBB5BAD242F6}"/>
    <cellStyle name="small border line 2 4 8" xfId="21748" xr:uid="{1ED95454-2580-4292-9A47-6D8A7897A0BE}"/>
    <cellStyle name="small border line 2 4 9" xfId="21580" xr:uid="{DE09DF24-8255-4485-B58B-FA899A6E0668}"/>
    <cellStyle name="small border line 2 5" xfId="21717" xr:uid="{D4BD433C-8828-4950-8C8B-BA5BFB9BC716}"/>
    <cellStyle name="small border line 2 5 2" xfId="21648" xr:uid="{DF8D9B5A-3556-4718-B948-805D12D52A9A}"/>
    <cellStyle name="small border line 2 5 3" xfId="21802" xr:uid="{48049435-9ED2-40F4-A6A8-8BCD606F9ADD}"/>
    <cellStyle name="small border line 2 5 4" xfId="21583" xr:uid="{5729C859-F6B8-42F9-8A8A-4915EF34A578}"/>
    <cellStyle name="small border line 2 5 5" xfId="21728" xr:uid="{6B1FBFE2-1449-48E9-9F1C-E119871495B0}"/>
    <cellStyle name="small border line 2 5 6" xfId="21679" xr:uid="{ED01EFEA-C00C-4A43-83E2-63E6E5C4B13C}"/>
    <cellStyle name="small border line 2 5 7" xfId="21808" xr:uid="{95EE5443-6263-4810-9E4F-AF891F859397}"/>
    <cellStyle name="small border line 2 5 8" xfId="21671" xr:uid="{C2C38D0F-6272-4D7D-A00C-5B9BA1BA75F8}"/>
    <cellStyle name="small border line 3" xfId="14612" xr:uid="{BC2AF4EE-71A9-47B9-8039-E3BF45C624C0}"/>
    <cellStyle name="small border line 3 2" xfId="18262" xr:uid="{E035DC79-3BFC-48C2-8C69-623A5A928294}"/>
    <cellStyle name="small border line 3 2 2" xfId="20229" xr:uid="{5013DF3B-BF0D-44BF-B605-12BBD07A0C5A}"/>
    <cellStyle name="small border line 3 2 2 2" xfId="21807" xr:uid="{E2D12338-206F-4483-B6E9-89E51EC981FC}"/>
    <cellStyle name="small border line 3 2 2 3" xfId="21582" xr:uid="{5772B32B-557A-4DF6-BB19-C1C0566E6C86}"/>
    <cellStyle name="small border line 3 2 2 4" xfId="21617" xr:uid="{AE864932-E19D-4A1E-9F04-86724F99B2AE}"/>
    <cellStyle name="small border line 3 2 2 5" xfId="21521" xr:uid="{E1303ECB-F7CD-4A3C-967F-975C7EAEE130}"/>
    <cellStyle name="small border line 3 2 2 6" xfId="21810" xr:uid="{B943B757-2A0E-4C71-90CA-02A6BDFA5BEB}"/>
    <cellStyle name="small border line 3 2 2 7" xfId="21732" xr:uid="{AB318E3A-FB9E-45B9-8168-51DC34074B37}"/>
    <cellStyle name="small border line 3 2 2 8" xfId="21576" xr:uid="{42AC93F7-4FD6-4F37-BD03-9E80DB9A66E1}"/>
    <cellStyle name="small border line 3 2 2 9" xfId="21675" xr:uid="{51332F5D-1AAE-444B-8FE9-E6252A1F9893}"/>
    <cellStyle name="small border line 3 2 3" xfId="21778" xr:uid="{4BCF4FA8-223B-48F0-A3CE-68BF770CEDDA}"/>
    <cellStyle name="small border line 3 2 3 2" xfId="21603" xr:uid="{EE2B0606-F128-462E-9F48-932B5AB5E513}"/>
    <cellStyle name="small border line 3 2 3 3" xfId="21683" xr:uid="{56B301E6-BFBC-4D58-9E40-331665FF7196}"/>
    <cellStyle name="small border line 3 2 3 4" xfId="21792" xr:uid="{D3A06FE5-D762-4EAA-BED9-A775205EA369}"/>
    <cellStyle name="small border line 3 2 3 5" xfId="21650" xr:uid="{37415889-2B3B-4438-854C-FB4C031EF3A6}"/>
    <cellStyle name="small border line 3 2 3 6" xfId="21522" xr:uid="{3D86A85E-93B4-44C4-B5AD-D785F23845C0}"/>
    <cellStyle name="small border line 3 2 3 7" xfId="21791" xr:uid="{D67F5AE1-39BD-427D-B725-9239B1A8279D}"/>
    <cellStyle name="small border line 3 2 3 8" xfId="21811" xr:uid="{5E293D7C-DD4A-4702-9C7B-12055276DE6C}"/>
    <cellStyle name="small border line 3 3" xfId="20164" xr:uid="{642CFA53-A1C1-4DB2-ACF4-DCCFC54D3B32}"/>
    <cellStyle name="small border line 3 3 2" xfId="21804" xr:uid="{03A04EC7-7C45-46FE-84FC-7EE6206162AD}"/>
    <cellStyle name="small border line 3 3 3" xfId="21664" xr:uid="{687D6E76-5D46-4801-93E0-43F4BDCE878A}"/>
    <cellStyle name="small border line 3 3 4" xfId="21619" xr:uid="{AF535CE8-50F0-4B2D-85A0-0648FD84183C}"/>
    <cellStyle name="small border line 3 3 5" xfId="21749" xr:uid="{36ED8B3A-10DA-4865-A9BD-E7E6399B37BC}"/>
    <cellStyle name="small border line 3 3 6" xfId="21657" xr:uid="{9182A36D-AB42-4EE5-AAAB-D0D39AE12572}"/>
    <cellStyle name="small border line 3 3 7" xfId="21519" xr:uid="{5129B89C-0A84-44CE-9F5E-E853925BCF2D}"/>
    <cellStyle name="small border line 3 3 8" xfId="21630" xr:uid="{645C9703-84DE-4FDB-9406-1A1CBD697FE7}"/>
    <cellStyle name="small border line 3 3 9" xfId="21518" xr:uid="{89462FA8-3CF2-468E-9430-CF6B2EA5B45B}"/>
    <cellStyle name="small border line 3 4" xfId="18295" xr:uid="{423D68DC-F84D-4DD8-8137-09FC8B71FB6D}"/>
    <cellStyle name="small border line 3 4 2" xfId="21781" xr:uid="{B6E1AEB5-0124-4DDD-ADF9-6BAA51D7B028}"/>
    <cellStyle name="small border line 3 4 3" xfId="21605" xr:uid="{24F4D29A-8CE1-40F0-8EF5-62B9E71ABAAE}"/>
    <cellStyle name="small border line 3 4 4" xfId="21809" xr:uid="{5DF62F6B-B7D0-4336-A3E8-03CA0968D8AC}"/>
    <cellStyle name="small border line 3 4 5" xfId="21665" xr:uid="{53F5787B-F633-4675-B85E-3040637D92DB}"/>
    <cellStyle name="small border line 3 4 6" xfId="21596" xr:uid="{98F9172D-D776-4860-8790-C25B9393B6AB}"/>
    <cellStyle name="small border line 3 4 7" xfId="21577" xr:uid="{98C451AD-42CA-40AE-A639-3DC616B4DB11}"/>
    <cellStyle name="small border line 3 4 8" xfId="21598" xr:uid="{BD60A39A-469A-4D66-814F-9AADE6190950}"/>
    <cellStyle name="small border line 3 4 9" xfId="21666" xr:uid="{38E24341-BBE9-4076-9DA9-A7B103275DE4}"/>
    <cellStyle name="small border line 3 5" xfId="21718" xr:uid="{9E569FBB-01A5-4B0F-9FC0-2BB6ADE62264}"/>
    <cellStyle name="small border line 3 5 2" xfId="21655" xr:uid="{49355682-6D78-4609-AA01-7A3F0E4D4B06}"/>
    <cellStyle name="small border line 3 5 3" xfId="21595" xr:uid="{65D185C7-7848-4C3A-B8A0-35C236330AE2}"/>
    <cellStyle name="small border line 3 5 4" xfId="21731" xr:uid="{61348388-5976-4CD5-A044-F904A4B5B8C1}"/>
    <cellStyle name="small border line 3 5 5" xfId="21746" xr:uid="{A1D106A9-04A8-415F-AAA7-6BA2265FCC9F}"/>
    <cellStyle name="small border line 3 5 6" xfId="21745" xr:uid="{3BBC8B01-E030-4929-A7EE-D9A4272C5E96}"/>
    <cellStyle name="small border line 3 5 7" xfId="21750" xr:uid="{89D87246-1B69-42F5-8A8B-A1736FF8D19B}"/>
    <cellStyle name="small border line 3 5 8" xfId="21674" xr:uid="{87B198B5-F584-415B-886B-BBB87ED441FD}"/>
    <cellStyle name="small border line 4" xfId="18229" xr:uid="{944C6D12-EB66-49DB-90BE-37DCF23E6B10}"/>
    <cellStyle name="small border line 4 2" xfId="20224" xr:uid="{0E834109-E2D7-4BED-AEB0-1797B39B0C90}"/>
    <cellStyle name="small border line 4 2 2" xfId="21805" xr:uid="{BD859558-4739-44AC-92B6-9A6AE7F3F06E}"/>
    <cellStyle name="small border line 4 2 3" xfId="21578" xr:uid="{4351E143-83AF-4E8C-971B-383E71936315}"/>
    <cellStyle name="small border line 4 2 4" xfId="21588" xr:uid="{7D170BEC-C085-434A-A088-BEB71081F227}"/>
    <cellStyle name="small border line 4 2 5" xfId="21660" xr:uid="{50AC3A08-A9EA-4488-82DD-E6D624F6B4BD}"/>
    <cellStyle name="small border line 4 2 6" xfId="21672" xr:uid="{16F79577-A71A-4088-B2F9-CB0178F4A6EF}"/>
    <cellStyle name="small border line 4 2 7" xfId="21744" xr:uid="{E1F6D108-45CB-41CD-9823-1754069F994D}"/>
    <cellStyle name="small border line 4 2 8" xfId="21730" xr:uid="{5BEED945-509F-4B80-91F6-D3FFFD98BEEA}"/>
    <cellStyle name="small border line 4 2 9" xfId="21627" xr:uid="{71942399-AB6D-421D-B679-6484491D06C1}"/>
    <cellStyle name="small border line 4 3" xfId="21772" xr:uid="{C60CC42A-DBCA-4E64-8ED2-9AC862E629D2}"/>
    <cellStyle name="small border line 4 3 2" xfId="21800" xr:uid="{4692EB76-1927-4A89-BF54-4BF5F63454E8}"/>
    <cellStyle name="small border line 4 3 3" xfId="21574" xr:uid="{B5586850-2C6E-48E5-AE89-6898D5A467EC}"/>
    <cellStyle name="small border line 4 3 4" xfId="21649" xr:uid="{B991DEFF-A97D-4070-8A84-DAFB8313F836}"/>
    <cellStyle name="small border line 4 3 5" xfId="21608" xr:uid="{938CD7A5-74B5-4BE9-AD8D-620D2845BDF8}"/>
    <cellStyle name="small border line 4 3 6" xfId="21589" xr:uid="{463BF601-C31E-40B5-936F-883E0EA8ECF0}"/>
    <cellStyle name="small border line 4 3 7" xfId="21647" xr:uid="{EB4A9A0B-C9A7-4AB6-8C66-C3DC82882856}"/>
    <cellStyle name="small border line 4 3 8" xfId="21621" xr:uid="{0915C66A-BB34-46AB-8A25-6160378C1E08}"/>
    <cellStyle name="small border line 5" xfId="18583" xr:uid="{AF373291-5F65-4579-A1ED-1CCE414F84D5}"/>
    <cellStyle name="small border line 5 2" xfId="21789" xr:uid="{5A368DB1-1180-4A7C-A266-D0D0EEF067F8}"/>
    <cellStyle name="small border line 5 3" xfId="21797" xr:uid="{A3429E11-8D35-46E9-99A1-F0CAC0418357}"/>
    <cellStyle name="small border line 5 4" xfId="21610" xr:uid="{46EAA52B-CA61-48F4-ADBD-0B9D06476D2D}"/>
    <cellStyle name="small border line 5 5" xfId="21795" xr:uid="{8C71AA6D-FAB1-46DA-9CE3-3E9036CD322D}"/>
    <cellStyle name="small border line 5 6" xfId="21656" xr:uid="{07260A13-8586-446E-8396-DB5FC0716523}"/>
    <cellStyle name="small border line 5 7" xfId="21601" xr:uid="{59E4030B-19D6-4271-9B2D-6AC015028C8F}"/>
    <cellStyle name="small border line 5 8" xfId="21609" xr:uid="{2C6B60B2-03FF-4CEB-9C73-994FD8DC31F3}"/>
    <cellStyle name="small border line 5 9" xfId="21813" xr:uid="{2F06699D-E677-4B10-B057-F4F5784F4743}"/>
    <cellStyle name="small border line 6" xfId="18294" xr:uid="{2950D28F-4E78-4D6E-9C1E-3841202C8E5E}"/>
    <cellStyle name="small border line 6 2" xfId="21780" xr:uid="{57429354-ACCC-4E9D-97A2-81BFFCAF81E1}"/>
    <cellStyle name="small border line 6 3" xfId="21604" xr:uid="{072B812F-232E-406D-978E-F32857EF1F8D}"/>
    <cellStyle name="small border line 6 4" xfId="21611" xr:uid="{3C3A2230-1516-4F83-8227-EE5A53EBC432}"/>
    <cellStyle name="small border line 6 5" xfId="21747" xr:uid="{9A56C29B-13D6-408A-B3AA-EBA91EE71372}"/>
    <cellStyle name="small border line 6 6" xfId="21584" xr:uid="{9839E9D3-BF5A-4D17-B9AC-68D1C9A61125}"/>
    <cellStyle name="small border line 6 7" xfId="21751" xr:uid="{9EB2250B-FECC-418A-8970-B23BD4C595EF}"/>
    <cellStyle name="small border line 6 8" xfId="21602" xr:uid="{5C6718CE-76E7-4B0A-A2B3-561452B70CF8}"/>
    <cellStyle name="small border line 6 9" xfId="21680" xr:uid="{EA682F80-CF26-49FE-866A-82A04D30389C}"/>
    <cellStyle name="small border line 7" xfId="21714" xr:uid="{E62B09EB-AD44-45C9-A22B-8E850427DBF2}"/>
    <cellStyle name="small border line 7 2" xfId="21654" xr:uid="{E0795E7E-BC8F-4E04-B719-86A2227EAABA}"/>
    <cellStyle name="small border line 7 3" xfId="21801" xr:uid="{CB1EFB4B-9919-4D97-B1AC-B4B61E517E35}"/>
    <cellStyle name="small border line 7 4" xfId="21684" xr:uid="{375109DB-BD85-43DE-9000-13AD8E33082C}"/>
    <cellStyle name="small border line 7 5" xfId="21661" xr:uid="{2EFF67ED-94A7-4069-A71A-EB3BEF6E1117}"/>
    <cellStyle name="small border line 7 6" xfId="21575" xr:uid="{768541BB-E98F-4603-A20A-10265A1AE4C1}"/>
    <cellStyle name="small border line 7 7" xfId="21673" xr:uid="{AF6EA2C4-4C59-4B14-B73E-DEB54DA4EABF}"/>
    <cellStyle name="small border line 7 8" xfId="21597" xr:uid="{CE5EE923-0B87-4FCC-B5F4-352677464070}"/>
    <cellStyle name="Standard_AR-Bilanzen9901" xfId="768" xr:uid="{AAD8AD7D-6913-4E22-9482-04D00B103291}"/>
    <cellStyle name="Style 1" xfId="769" xr:uid="{D5DE0D6A-8F87-45FD-93E3-651BAA71AE57}"/>
    <cellStyle name="Style 1 2" xfId="11820" xr:uid="{5A6CB1A2-0248-42B5-8908-31D4B3D7A1B8}"/>
    <cellStyle name="Style 1 2 2" xfId="13402" xr:uid="{52618BDD-DB4E-4857-89AD-FC298ED94DA8}"/>
    <cellStyle name="Style 1 2 3" xfId="12612" xr:uid="{0B97D7E6-0BF3-4B9E-988A-5B574B2518AD}"/>
    <cellStyle name="Style 1 2 4" xfId="15616" xr:uid="{4EA1697B-CCFF-403F-B412-07BC303207AA}"/>
    <cellStyle name="Style 1 3" xfId="13942" xr:uid="{0E90FD83-BFEE-4125-9E9C-39FD08239179}"/>
    <cellStyle name="Style 1 4" xfId="10199" xr:uid="{1FC156C2-8D8C-4919-92C6-2BE71D8563F6}"/>
    <cellStyle name="Style 1 5 4" xfId="21643" xr:uid="{69FFD0C4-6653-41E5-A696-81B9832D513F}"/>
    <cellStyle name="STYLE1" xfId="770" xr:uid="{3EB68005-0FB2-4B96-B9F1-DC9C575FA575}"/>
    <cellStyle name="STYLE2" xfId="771" xr:uid="{DF5FDA35-A74D-420B-B834-792DB4FE0FE3}"/>
    <cellStyle name="subhead" xfId="772" xr:uid="{FCFA040F-A36F-48B3-B607-D6C1408034CD}"/>
    <cellStyle name="Subtotal" xfId="773" xr:uid="{5C45F240-F3D0-40EE-B5D7-C6518FD997D7}"/>
    <cellStyle name="Table" xfId="774" xr:uid="{7BDA8D8C-2332-41F1-A532-AF265DEAC6C0}"/>
    <cellStyle name="Table 2" xfId="14786" xr:uid="{D3A09736-150A-47AE-B9DE-F0837B7F01AA}"/>
    <cellStyle name="Table 2 2" xfId="21388" xr:uid="{38B8BFEE-F834-4F36-A032-9565EE45706C}"/>
    <cellStyle name="Table 3" xfId="20389" xr:uid="{036F32D6-41F5-4A79-9C5D-09C66B312A68}"/>
    <cellStyle name="Table Head" xfId="775" xr:uid="{AA89815B-12F3-40D7-B3E0-65BA90A825FE}"/>
    <cellStyle name="Table Source" xfId="776" xr:uid="{0106A000-A0F0-4CFD-9C2C-A85F76553EF5}"/>
    <cellStyle name="Table Text" xfId="777" xr:uid="{8D987C10-59A4-4D02-8D1E-535AAB1CB574}"/>
    <cellStyle name="Table Title" xfId="778" xr:uid="{8FF713BD-B964-4BA1-A428-0A3FD6F92332}"/>
    <cellStyle name="Table Units" xfId="779" xr:uid="{F9828433-1B7A-4DBD-A8FC-A92ABED32B88}"/>
    <cellStyle name="Text" xfId="780" xr:uid="{5CDFE2CD-7A31-4A04-8EFF-F4F7B6D72E11}"/>
    <cellStyle name="Text 1" xfId="781" xr:uid="{D6FDACC8-09E2-45C7-91EA-3B82A8DD1CFC}"/>
    <cellStyle name="Text 2" xfId="782" xr:uid="{A89DBF38-757B-46DF-9C86-B27237330628}"/>
    <cellStyle name="Text Head 1" xfId="783" xr:uid="{E1DDECED-B7C1-4FE5-819C-4CE6B2ACFB78}"/>
    <cellStyle name="Text Head 2" xfId="784" xr:uid="{3B9341A9-EA6E-4654-9072-A60748BB9C43}"/>
    <cellStyle name="Text Indent 1" xfId="785" xr:uid="{3D86B818-4F12-415A-AF96-5CABF54F384A}"/>
    <cellStyle name="Text Indent 2" xfId="786" xr:uid="{91B1B320-E75B-4320-95AE-5E596F06B6D1}"/>
    <cellStyle name="Times New Roman" xfId="787" xr:uid="{B1296939-47F0-41C9-8FEE-4077FFD8CCC2}"/>
    <cellStyle name="Times New Roman 2" xfId="7753" xr:uid="{16029B30-4D42-490C-85D5-24082206BA57}"/>
    <cellStyle name="Title 2" xfId="788" xr:uid="{4310277C-72C6-4B75-B177-29B6DDE3A06C}"/>
    <cellStyle name="Title 2 10" xfId="7754" xr:uid="{D58780AF-4E2F-4E3D-8E5F-E633F905D0C3}"/>
    <cellStyle name="Title 2 11" xfId="7755" xr:uid="{FC926DE5-FDAC-4369-8534-B0721D3437BB}"/>
    <cellStyle name="Title 2 12" xfId="7756" xr:uid="{F0729C07-F5FA-4CA0-B6FD-339822A0645D}"/>
    <cellStyle name="Title 2 13" xfId="7757" xr:uid="{D78E22C8-CDFE-4E30-B730-93C70E3838D6}"/>
    <cellStyle name="Title 2 14" xfId="7758" xr:uid="{0076C2FB-983B-4DED-BB09-83E91F8EFA3D}"/>
    <cellStyle name="Title 2 15" xfId="7759" xr:uid="{1FBC7743-BDF8-4FA5-849B-741FF1C8EE1A}"/>
    <cellStyle name="Title 2 16" xfId="7760" xr:uid="{CADE0C21-8887-41C2-BFBD-A63EDBAD4B5E}"/>
    <cellStyle name="Title 2 17" xfId="7761" xr:uid="{7C651D79-03BA-4DC7-A17C-8ABA9C170B7F}"/>
    <cellStyle name="Title 2 18" xfId="7762" xr:uid="{6FFAE943-B770-4960-8100-DC499E9C8C5F}"/>
    <cellStyle name="Title 2 19" xfId="7763" xr:uid="{E039004E-D0E0-4601-9FB3-1B72DE075668}"/>
    <cellStyle name="Title 2 2" xfId="7764" xr:uid="{300AF725-7C49-4D00-B993-BF45A474DCB0}"/>
    <cellStyle name="Title 2 2 10" xfId="7765" xr:uid="{F2A830F5-DC1E-4D77-B547-D98050E28B68}"/>
    <cellStyle name="Title 2 2 11" xfId="7766" xr:uid="{55FA32F1-64EA-4828-8B58-4B2C028FFBFA}"/>
    <cellStyle name="Title 2 2 12" xfId="7767" xr:uid="{518DFF0C-D287-4B6D-B4E4-9D9CDCA0A49F}"/>
    <cellStyle name="Title 2 2 13" xfId="7768" xr:uid="{2006C025-E664-4BDD-AD63-47988AB5330F}"/>
    <cellStyle name="Title 2 2 14" xfId="7769" xr:uid="{2CA09B9A-3993-4588-9226-D06ED80D49A3}"/>
    <cellStyle name="Title 2 2 15" xfId="7770" xr:uid="{0B1C4D28-BD80-4107-8484-101916C606E2}"/>
    <cellStyle name="Title 2 2 16" xfId="7771" xr:uid="{9E4317F1-C249-4301-95DB-F7723ED8087C}"/>
    <cellStyle name="Title 2 2 17" xfId="7772" xr:uid="{84171A03-9616-4AFE-B058-48C67CE8E711}"/>
    <cellStyle name="Title 2 2 18" xfId="7773" xr:uid="{36A16315-AAD0-451C-9879-FFAA224F6DAB}"/>
    <cellStyle name="Title 2 2 19" xfId="7774" xr:uid="{6F4BD5A4-ED0B-421B-B268-B6C0B7C7B372}"/>
    <cellStyle name="Title 2 2 2" xfId="7775" xr:uid="{104D81A8-5F33-459C-991B-038CA586E4F2}"/>
    <cellStyle name="Title 2 2 2 10" xfId="7776" xr:uid="{D34CCA92-4198-4102-8F16-ABF57EEB62B2}"/>
    <cellStyle name="Title 2 2 2 11" xfId="7777" xr:uid="{DB1248A6-F137-4197-BBA6-F49B6E281BC6}"/>
    <cellStyle name="Title 2 2 2 12" xfId="7778" xr:uid="{CC47774A-992E-4C3D-BEA9-34960D503349}"/>
    <cellStyle name="Title 2 2 2 13" xfId="7779" xr:uid="{A6A99EB7-8417-4F14-8ECA-8AC5C1793698}"/>
    <cellStyle name="Title 2 2 2 14" xfId="7780" xr:uid="{63E4912C-3BDC-48FB-92E0-A920E1E4354E}"/>
    <cellStyle name="Title 2 2 2 15" xfId="7781" xr:uid="{565DFE87-B066-4A61-AF3D-9EEE9A51CB41}"/>
    <cellStyle name="Title 2 2 2 16" xfId="7782" xr:uid="{416178B4-FCC4-4C97-A472-6334FDCC81EA}"/>
    <cellStyle name="Title 2 2 2 17" xfId="7783" xr:uid="{875C3ADC-389B-4233-BB14-851F07F1C0CA}"/>
    <cellStyle name="Title 2 2 2 18" xfId="7784" xr:uid="{2CAF9F84-2963-4802-98AC-6E46A9B24416}"/>
    <cellStyle name="Title 2 2 2 19" xfId="7785" xr:uid="{AD6F29CE-0C53-4801-8096-7C82E72A8A7F}"/>
    <cellStyle name="Title 2 2 2 2" xfId="7786" xr:uid="{A5E3B613-6282-472A-A8E1-3063EDE041E9}"/>
    <cellStyle name="Title 2 2 2 20" xfId="7787" xr:uid="{0E0ECA3F-20C1-4511-924A-5B49E50D6C7B}"/>
    <cellStyle name="Title 2 2 2 21" xfId="7788" xr:uid="{93F1C718-5746-4017-B518-76CC631F3AB7}"/>
    <cellStyle name="Title 2 2 2 22" xfId="7789" xr:uid="{3A37D2CA-CF8E-466A-A1A8-39F42BE8CEE7}"/>
    <cellStyle name="Title 2 2 2 3" xfId="7790" xr:uid="{0EC8CB1A-C28A-45B6-A324-B5B5F5F7EC37}"/>
    <cellStyle name="Title 2 2 2 4" xfId="7791" xr:uid="{6A912382-7051-403E-AB85-B574872DD51E}"/>
    <cellStyle name="Title 2 2 2 5" xfId="7792" xr:uid="{2C139FA7-EBD3-47E1-A6F9-4AF5F0AA5DBB}"/>
    <cellStyle name="Title 2 2 2 6" xfId="7793" xr:uid="{2AA10D5B-F338-4E77-AC66-83CCAAC52B3F}"/>
    <cellStyle name="Title 2 2 2 7" xfId="7794" xr:uid="{914DF0B9-E3C7-4C42-8A01-A5EAAA3DA2DA}"/>
    <cellStyle name="Title 2 2 2 8" xfId="7795" xr:uid="{915D3AE0-004E-4218-A538-3C1C68102CCC}"/>
    <cellStyle name="Title 2 2 2 9" xfId="7796" xr:uid="{A7B0B08B-639B-47EC-B5E4-6BBB0C8F54CA}"/>
    <cellStyle name="Title 2 2 20" xfId="7797" xr:uid="{25497E7E-CD47-4AEC-8B1F-7AA19DF34172}"/>
    <cellStyle name="Title 2 2 21" xfId="7798" xr:uid="{2F52154A-C310-459E-B679-9F51A2979B31}"/>
    <cellStyle name="Title 2 2 22" xfId="7799" xr:uid="{6A917CB3-D02A-4573-923E-4D7BC307EA98}"/>
    <cellStyle name="Title 2 2 3" xfId="7800" xr:uid="{1D1902C3-4D43-4DF1-8EAA-5A186F77829C}"/>
    <cellStyle name="Title 2 2 4" xfId="7801" xr:uid="{A33EAA77-0E32-40B1-8041-D4ABEE9D4995}"/>
    <cellStyle name="Title 2 2 5" xfId="7802" xr:uid="{6ED95217-5E23-4241-8987-79D01248D8C1}"/>
    <cellStyle name="Title 2 2 6" xfId="7803" xr:uid="{1C4A8DBB-925E-4D00-A246-44B69383E422}"/>
    <cellStyle name="Title 2 2 7" xfId="7804" xr:uid="{F4ED1CF3-3E90-44FE-8739-6CC44F8790B5}"/>
    <cellStyle name="Title 2 2 8" xfId="7805" xr:uid="{B6E9E1E0-B97F-4536-9B5B-ECE30C28630F}"/>
    <cellStyle name="Title 2 2 9" xfId="7806" xr:uid="{11BA679B-5B32-476A-9DD3-F0ED772FDEFE}"/>
    <cellStyle name="Title 2 20" xfId="7807" xr:uid="{E3086915-74CC-4417-964A-9D0D342FF831}"/>
    <cellStyle name="Title 2 21" xfId="7808" xr:uid="{72D11F37-41AB-4B2E-B378-C13E1F4AB687}"/>
    <cellStyle name="Title 2 22" xfId="7809" xr:uid="{BD826271-236B-44FA-B296-173BF4C8DB7F}"/>
    <cellStyle name="Title 2 23" xfId="7810" xr:uid="{871E2E3E-D437-4F9C-96DE-A9D40D5609B0}"/>
    <cellStyle name="Title 2 24" xfId="7811" xr:uid="{C8C522B2-1110-4489-AFA9-02B6A81A2CD8}"/>
    <cellStyle name="Title 2 25" xfId="7812" xr:uid="{1B6C45C1-BBBA-40B1-B19A-EBD94155F939}"/>
    <cellStyle name="Title 2 26" xfId="7813" xr:uid="{B16DF42B-96B3-4D4D-B4B6-BAA13A8F0C7D}"/>
    <cellStyle name="Title 2 27" xfId="7814" xr:uid="{FB8D1550-B9C7-4178-9EC1-454E7EFBB2FE}"/>
    <cellStyle name="Title 2 28" xfId="7815" xr:uid="{36F39BC9-5E1F-437F-90B7-EA63CF66778C}"/>
    <cellStyle name="Title 2 29" xfId="7816" xr:uid="{7B6D4657-360D-4CF4-8AFD-78AB9D02BA97}"/>
    <cellStyle name="Title 2 3" xfId="7817" xr:uid="{CBD7B168-7C35-4D25-8C44-265B3F993FD0}"/>
    <cellStyle name="Title 2 30" xfId="7818" xr:uid="{6A061F5D-3F42-4E45-BEDF-590E3535BEFC}"/>
    <cellStyle name="Title 2 31" xfId="7819" xr:uid="{F649CC8D-06E9-4072-8BD9-37CD76B2B08C}"/>
    <cellStyle name="Title 2 32" xfId="7820" xr:uid="{02D5B1A8-CAA8-4264-ABEC-0E10C3536A26}"/>
    <cellStyle name="Title 2 33" xfId="7821" xr:uid="{1D80CC55-009B-4F48-8932-88E96B99E0BB}"/>
    <cellStyle name="Title 2 34" xfId="7822" xr:uid="{B5771A5B-A486-4698-9CB6-367A3EEE64BC}"/>
    <cellStyle name="Title 2 35" xfId="7823" xr:uid="{AA6E887F-B54E-4D29-A931-B502D10AD815}"/>
    <cellStyle name="Title 2 36" xfId="18230" xr:uid="{076FA22A-785F-496C-B79E-56E2EB2AFDBE}"/>
    <cellStyle name="Title 2 37" xfId="18037" xr:uid="{9BBDE658-9118-4610-9FDC-08B706479210}"/>
    <cellStyle name="Title 2 4" xfId="7824" xr:uid="{39979ED3-FE88-41F9-BAB6-12841347FCD8}"/>
    <cellStyle name="Title 2 5" xfId="7825" xr:uid="{085467BC-762A-43F9-A706-C5D7CA20B297}"/>
    <cellStyle name="Title 2 6" xfId="7826" xr:uid="{E0BCC649-9A05-4393-A7B7-3D6AA00B5B50}"/>
    <cellStyle name="Title 2 7" xfId="7827" xr:uid="{6AA31110-2FC3-4870-96E2-9178A69A60CD}"/>
    <cellStyle name="Title 2 8" xfId="7828" xr:uid="{F617E2AD-35B7-4C33-8E3A-EEF2EF72A434}"/>
    <cellStyle name="Title 2 9" xfId="7829" xr:uid="{07247643-1CC4-4863-9B98-C237FF3E96D9}"/>
    <cellStyle name="Title 3" xfId="789" xr:uid="{A51321ED-274E-4FAA-B728-27D36CBE0F98}"/>
    <cellStyle name="Title 3 10" xfId="7830" xr:uid="{1ACA7024-B457-40B3-9649-CF89A5FF021A}"/>
    <cellStyle name="Title 3 11" xfId="7831" xr:uid="{125B2BD5-47B5-4FE0-9827-9D62EC309ECE}"/>
    <cellStyle name="Title 3 12" xfId="7832" xr:uid="{930998A8-52FA-46AB-9924-7DEC1B9E7C7E}"/>
    <cellStyle name="Title 3 13" xfId="7833" xr:uid="{CEC0A940-1639-46EF-9550-D4D12A1B2008}"/>
    <cellStyle name="Title 3 14" xfId="7834" xr:uid="{747B69FE-2A17-4B82-A6FA-64FCBC9F1073}"/>
    <cellStyle name="Title 3 15" xfId="7835" xr:uid="{832C5D0C-AF1C-44F1-AC55-509648AA053C}"/>
    <cellStyle name="Title 3 16" xfId="7836" xr:uid="{A528668A-1CD1-451D-B0C4-9760171BFC34}"/>
    <cellStyle name="Title 3 17" xfId="7837" xr:uid="{24EC482C-3874-4ACC-A417-463E3721EA62}"/>
    <cellStyle name="Title 3 18" xfId="7838" xr:uid="{AB9F63CA-3E2A-4BDC-87FD-FEBD2168B518}"/>
    <cellStyle name="Title 3 19" xfId="7839" xr:uid="{98216760-AB46-4D59-8C41-CA691B308D94}"/>
    <cellStyle name="Title 3 2" xfId="7840" xr:uid="{9789AF34-0B02-406B-859A-6B2C299374F9}"/>
    <cellStyle name="Title 3 2 10" xfId="7841" xr:uid="{928E7715-AA22-44E0-A365-787909FA84CD}"/>
    <cellStyle name="Title 3 2 11" xfId="7842" xr:uid="{9BEA9FA8-5069-4C24-94A3-49BCAA09EF50}"/>
    <cellStyle name="Title 3 2 12" xfId="7843" xr:uid="{54603E02-6DAC-42B9-B958-35B7E42E2E69}"/>
    <cellStyle name="Title 3 2 13" xfId="7844" xr:uid="{2238A6C0-AE42-405F-9C8F-B29C9809B661}"/>
    <cellStyle name="Title 3 2 14" xfId="7845" xr:uid="{D23CA1BE-5A7A-491C-A671-284198084A8E}"/>
    <cellStyle name="Title 3 2 15" xfId="7846" xr:uid="{E44435A9-BA7C-4A39-BC1E-79A8B6EC194B}"/>
    <cellStyle name="Title 3 2 16" xfId="7847" xr:uid="{DECF78FF-A0D5-4F7A-AFAD-C68CD91E8D19}"/>
    <cellStyle name="Title 3 2 17" xfId="7848" xr:uid="{2F46CDF4-CCFE-4B1D-B1E5-07CAE2900C52}"/>
    <cellStyle name="Title 3 2 18" xfId="7849" xr:uid="{43D0E81A-68F5-4084-8C65-0F89CD3492C5}"/>
    <cellStyle name="Title 3 2 19" xfId="7850" xr:uid="{8D5A2ED3-6066-4D10-9C96-7E968B14EC0A}"/>
    <cellStyle name="Title 3 2 2" xfId="7851" xr:uid="{EA9F7780-BF63-4125-A975-2D0B80E87D1F}"/>
    <cellStyle name="Title 3 2 2 10" xfId="7852" xr:uid="{79F173F1-1BD8-440B-88F5-6BE0A8AAE2A3}"/>
    <cellStyle name="Title 3 2 2 11" xfId="7853" xr:uid="{8D84725A-8241-49D7-A9B9-30E7C8A9193B}"/>
    <cellStyle name="Title 3 2 2 12" xfId="7854" xr:uid="{CA0C91D8-7165-45F0-9CE1-933239842EE3}"/>
    <cellStyle name="Title 3 2 2 13" xfId="7855" xr:uid="{C0EE8E35-A5F9-42E4-93A6-30DF2054234A}"/>
    <cellStyle name="Title 3 2 2 14" xfId="7856" xr:uid="{8E93A3C5-2A04-410E-AAD2-C70367429D5D}"/>
    <cellStyle name="Title 3 2 2 15" xfId="7857" xr:uid="{E8280F6D-492B-4BAE-9ED7-D85EE70A92D3}"/>
    <cellStyle name="Title 3 2 2 16" xfId="7858" xr:uid="{4EF6567B-F9E4-424F-9BE8-60FE98FBBF34}"/>
    <cellStyle name="Title 3 2 2 17" xfId="7859" xr:uid="{AB585E1B-F2DA-4C79-9492-2FE33536F1FE}"/>
    <cellStyle name="Title 3 2 2 18" xfId="7860" xr:uid="{2B1783A6-D1C6-45F5-BB08-CFCD53655FC6}"/>
    <cellStyle name="Title 3 2 2 19" xfId="7861" xr:uid="{845BBA60-F776-4770-AB8A-A00F0E5DD5C7}"/>
    <cellStyle name="Title 3 2 2 2" xfId="7862" xr:uid="{7EE63CF8-E469-48AD-8CF4-899644882DA5}"/>
    <cellStyle name="Title 3 2 2 20" xfId="7863" xr:uid="{8FCABE48-CEC4-4E18-BB02-17D99DD123FC}"/>
    <cellStyle name="Title 3 2 2 21" xfId="7864" xr:uid="{581DD7C6-965A-4A75-AFED-C84F0C5370E4}"/>
    <cellStyle name="Title 3 2 2 22" xfId="7865" xr:uid="{C52DB98A-7350-485D-ABBE-B3C7CDEC2821}"/>
    <cellStyle name="Title 3 2 2 3" xfId="7866" xr:uid="{0D141E5B-68E5-4AE6-91EF-8ED921050DA3}"/>
    <cellStyle name="Title 3 2 2 4" xfId="7867" xr:uid="{1F51CBAE-1A96-4581-B94B-843354C8ED9A}"/>
    <cellStyle name="Title 3 2 2 5" xfId="7868" xr:uid="{8A844DC7-B0C7-4798-8D0A-E60116147EEA}"/>
    <cellStyle name="Title 3 2 2 6" xfId="7869" xr:uid="{85355582-2008-4F21-A421-67AA3A575F68}"/>
    <cellStyle name="Title 3 2 2 7" xfId="7870" xr:uid="{64D0D7A3-CA46-487B-B5DB-91C3847C6403}"/>
    <cellStyle name="Title 3 2 2 8" xfId="7871" xr:uid="{748E8A65-5475-4259-A47C-10FE18246417}"/>
    <cellStyle name="Title 3 2 2 9" xfId="7872" xr:uid="{219C7219-694F-4AC6-BECC-E267F52281EE}"/>
    <cellStyle name="Title 3 2 20" xfId="7873" xr:uid="{BA4795A3-5878-47F5-9C59-BB1DA0F98367}"/>
    <cellStyle name="Title 3 2 21" xfId="7874" xr:uid="{5AB695D1-131F-4A92-8800-A7EF469DDBEC}"/>
    <cellStyle name="Title 3 2 22" xfId="7875" xr:uid="{22A0CD7B-D48D-4AEE-840B-E651F1855C08}"/>
    <cellStyle name="Title 3 2 3" xfId="7876" xr:uid="{C219CC37-6E96-4C13-9787-13B411C4ED1D}"/>
    <cellStyle name="Title 3 2 4" xfId="7877" xr:uid="{3ED9028D-8E3A-40A6-886A-94E1CB6B5F48}"/>
    <cellStyle name="Title 3 2 5" xfId="7878" xr:uid="{78DF8149-C6CE-4FA8-928B-A157EA4239C0}"/>
    <cellStyle name="Title 3 2 6" xfId="7879" xr:uid="{7D8CAAA2-5CC6-4A5A-A90D-A5EF330EC2A1}"/>
    <cellStyle name="Title 3 2 7" xfId="7880" xr:uid="{23B5ABDA-A6AD-4430-88AA-2531EFB55355}"/>
    <cellStyle name="Title 3 2 8" xfId="7881" xr:uid="{F353C854-CB40-4FB9-B935-C13D0AE496CB}"/>
    <cellStyle name="Title 3 2 9" xfId="7882" xr:uid="{42220E90-3739-400C-B03C-30E2891852AD}"/>
    <cellStyle name="Title 3 20" xfId="7883" xr:uid="{2C415544-87CB-4AA3-AA07-43FFF4E2358A}"/>
    <cellStyle name="Title 3 21" xfId="7884" xr:uid="{EBC68248-BE7F-4FFA-805F-6A8222BC58CE}"/>
    <cellStyle name="Title 3 22" xfId="7885" xr:uid="{65AC4C28-9190-412D-A615-D397159876D2}"/>
    <cellStyle name="Title 3 23" xfId="7886" xr:uid="{9462E20B-CB5B-4FA3-8675-4601E3F28568}"/>
    <cellStyle name="Title 3 24" xfId="7887" xr:uid="{189DB763-A142-4B90-AA36-81F6F093B0BC}"/>
    <cellStyle name="Title 3 25" xfId="7888" xr:uid="{434B8093-3C6F-44FF-9E5E-D93470153621}"/>
    <cellStyle name="Title 3 26" xfId="7889" xr:uid="{EE4340AF-9D84-47AF-85FF-A95FCFC6085F}"/>
    <cellStyle name="Title 3 27" xfId="7890" xr:uid="{213B139F-3009-4D16-948C-C5CFD8CE30D5}"/>
    <cellStyle name="Title 3 28" xfId="7891" xr:uid="{2BB5C2E9-2A14-4A91-8509-778CCDEA8E1A}"/>
    <cellStyle name="Title 3 29" xfId="7892" xr:uid="{4ACC6A8A-C48F-4ED2-98A1-A2ABA95268A7}"/>
    <cellStyle name="Title 3 3" xfId="7893" xr:uid="{B7947A92-4D24-4D43-96E4-51B9BE5FBD6C}"/>
    <cellStyle name="Title 3 30" xfId="7894" xr:uid="{3246AB27-0AEF-44B4-A035-021ECCE4F8B4}"/>
    <cellStyle name="Title 3 31" xfId="7895" xr:uid="{26AB10FF-245E-4530-86A8-407ECE91B9C2}"/>
    <cellStyle name="Title 3 32" xfId="7896" xr:uid="{148C6D7F-39B8-413E-819F-EA46C1EEC3F6}"/>
    <cellStyle name="Title 3 33" xfId="7897" xr:uid="{29666DA5-0EE8-4014-817D-1ACA50774FB0}"/>
    <cellStyle name="Title 3 34" xfId="7898" xr:uid="{9BBB13AF-CF87-4889-B2C2-9245D26E32F4}"/>
    <cellStyle name="Title 3 35" xfId="7899" xr:uid="{BFAF572D-B52A-4013-BACF-3B967478D755}"/>
    <cellStyle name="Title 3 4" xfId="7900" xr:uid="{69D67FCF-9E8C-4FD4-AFDE-744118E340F8}"/>
    <cellStyle name="Title 3 5" xfId="7901" xr:uid="{7AC5ACBF-EB14-4404-AC9E-A0F9220B76B6}"/>
    <cellStyle name="Title 3 6" xfId="7902" xr:uid="{30A57B86-706E-4798-8C55-E5C49B1B2B6B}"/>
    <cellStyle name="Title 3 7" xfId="7903" xr:uid="{158068CF-00BB-4D21-A6D8-1FF46F2CA95D}"/>
    <cellStyle name="Title 3 8" xfId="7904" xr:uid="{59FB7871-0D0F-496A-BC41-15BDCC55ADE2}"/>
    <cellStyle name="Title 3 9" xfId="7905" xr:uid="{FF7F4833-C19B-4F73-924D-EA52C85F8E39}"/>
    <cellStyle name="Title 4" xfId="8360" xr:uid="{1ACB2E35-5C52-40F7-9141-3DB262DB58E7}"/>
    <cellStyle name="Title 5" xfId="18489" xr:uid="{17090483-72C8-4456-96C5-638233337DC1}"/>
    <cellStyle name="TOC 1" xfId="790" xr:uid="{187B2050-F34D-4B96-94FF-BD427D810DF6}"/>
    <cellStyle name="TOC 2" xfId="791" xr:uid="{184955CB-8A5E-4AE0-AF64-66F95796E45B}"/>
    <cellStyle name="Total 2" xfId="792" xr:uid="{F12F1F49-34E7-4EBD-AA54-30C6991A0641}"/>
    <cellStyle name="Total 2 10" xfId="7906" xr:uid="{9619E16A-4930-41CA-8616-8E567CBE5159}"/>
    <cellStyle name="Total 2 11" xfId="7907" xr:uid="{85B54550-14A3-41AB-B84F-3599C27470E0}"/>
    <cellStyle name="Total 2 12" xfId="7908" xr:uid="{8573F79B-527C-4E27-8627-CBB935FC899C}"/>
    <cellStyle name="Total 2 13" xfId="7909" xr:uid="{90E914F4-953F-4A48-AD32-C427F51FFD3C}"/>
    <cellStyle name="Total 2 14" xfId="7910" xr:uid="{D9A1763A-C508-4941-A1A5-304DE0723632}"/>
    <cellStyle name="Total 2 15" xfId="7911" xr:uid="{914000A3-8AAC-4AF5-8D5B-6002443AA1A9}"/>
    <cellStyle name="Total 2 16" xfId="7912" xr:uid="{BA766931-82C6-4E89-B60D-D3D47C48E55C}"/>
    <cellStyle name="Total 2 17" xfId="7913" xr:uid="{788F663A-E6F9-4ABE-861E-8359B16E6B39}"/>
    <cellStyle name="Total 2 18" xfId="7914" xr:uid="{98308901-A553-4D9D-A3E4-B58D725B35B4}"/>
    <cellStyle name="Total 2 19" xfId="7915" xr:uid="{3812324E-BA89-475C-AE51-41183E12AA2C}"/>
    <cellStyle name="Total 2 2" xfId="7916" xr:uid="{627C288E-4527-478E-9057-17605D323502}"/>
    <cellStyle name="Total 2 2 10" xfId="7917" xr:uid="{D693D0F4-076D-4289-82BC-61BD04DA5FC4}"/>
    <cellStyle name="Total 2 2 10 2" xfId="14915" xr:uid="{F6561FE0-558C-4719-BE58-3AA3111B22C4}"/>
    <cellStyle name="Total 2 2 10 2 2" xfId="15163" xr:uid="{E9596FC5-20C4-47E0-9102-ECC62BE51945}"/>
    <cellStyle name="Total 2 2 10 2 2 2" xfId="20461" xr:uid="{1CC61118-029E-4A57-B4AD-C16E13A3961A}"/>
    <cellStyle name="Total 2 2 10 2 3" xfId="20673" xr:uid="{A207209D-9B56-4235-9AF1-8286654ECC34}"/>
    <cellStyle name="Total 2 2 10 3" xfId="14601" xr:uid="{ADB51325-2B71-4B03-9989-5614F16AB7FA}"/>
    <cellStyle name="Total 2 2 10 3 2" xfId="20871" xr:uid="{9963BF49-9C2B-447C-BBC4-7B103B76C906}"/>
    <cellStyle name="Total 2 2 10 4" xfId="14984" xr:uid="{2B45E6E4-E7EE-4544-925C-4405785094E5}"/>
    <cellStyle name="Total 2 2 10 4 2" xfId="20626" xr:uid="{32041C37-9B2E-47CE-B731-0B2E19126CAA}"/>
    <cellStyle name="Total 2 2 10 5" xfId="21285" xr:uid="{A6BF52E8-DBDD-44F8-9913-B894F0AD7F5E}"/>
    <cellStyle name="Total 2 2 11" xfId="7918" xr:uid="{085CF459-8E11-450C-8BD4-8CC48563FB91}"/>
    <cellStyle name="Total 2 2 11 2" xfId="14916" xr:uid="{FBAADEB3-C071-4E5F-8138-B077B266BF86}"/>
    <cellStyle name="Total 2 2 11 2 2" xfId="15164" xr:uid="{82ED723C-61FE-4A50-AB0B-BBE87DE6BE24}"/>
    <cellStyle name="Total 2 2 11 2 2 2" xfId="20460" xr:uid="{7412D99D-19B3-4D06-8BF1-CB041E128924}"/>
    <cellStyle name="Total 2 2 11 2 3" xfId="20672" xr:uid="{70B207C8-516D-41DD-96C7-D9F8C40D1B4F}"/>
    <cellStyle name="Total 2 2 11 3" xfId="14602" xr:uid="{8F1847B1-05D7-4C08-A8D1-B57B256834EF}"/>
    <cellStyle name="Total 2 2 11 3 2" xfId="20870" xr:uid="{09206BD1-7F79-4739-8B36-108A41808B54}"/>
    <cellStyle name="Total 2 2 11 4" xfId="14985" xr:uid="{3D675121-611B-4FC5-B22B-220AB79276A3}"/>
    <cellStyle name="Total 2 2 11 4 2" xfId="20625" xr:uid="{D6738B9B-3129-4F76-ABF0-16AEBF123A25}"/>
    <cellStyle name="Total 2 2 11 5" xfId="21284" xr:uid="{7CA3F6ED-5BEB-4761-BC07-CB2653CBFB37}"/>
    <cellStyle name="Total 2 2 12" xfId="7919" xr:uid="{AF023ABB-D028-4999-BD29-250AE3AB204F}"/>
    <cellStyle name="Total 2 2 12 2" xfId="14917" xr:uid="{E54A205A-C825-444D-A146-DBF58FF3A7F9}"/>
    <cellStyle name="Total 2 2 12 2 2" xfId="15165" xr:uid="{074BDCC0-EDD3-4F88-B71A-56973D8338AA}"/>
    <cellStyle name="Total 2 2 12 2 2 2" xfId="20459" xr:uid="{149A8B79-4803-4319-A86B-12B625C36C02}"/>
    <cellStyle name="Total 2 2 12 2 3" xfId="20671" xr:uid="{4D3ABD9A-CC9C-472B-BC50-75B4486A5522}"/>
    <cellStyle name="Total 2 2 12 3" xfId="14603" xr:uid="{7369FA59-AA15-4F9B-A1DF-6CD2EFBB20E2}"/>
    <cellStyle name="Total 2 2 12 3 2" xfId="20869" xr:uid="{4BBC4578-4193-47FF-8BF1-D417102453F4}"/>
    <cellStyle name="Total 2 2 12 4" xfId="14986" xr:uid="{2265B994-2CE8-4A43-AFAE-BBDEEA8EBAD4}"/>
    <cellStyle name="Total 2 2 12 4 2" xfId="20624" xr:uid="{E38DDBD5-DF64-4B07-96B5-B90F028C5E9B}"/>
    <cellStyle name="Total 2 2 12 5" xfId="21283" xr:uid="{C0343DE0-345F-4CD0-BF88-E6FF19862143}"/>
    <cellStyle name="Total 2 2 13" xfId="7920" xr:uid="{BFC74568-7C09-428C-8A7E-B446ED05228D}"/>
    <cellStyle name="Total 2 2 13 2" xfId="14918" xr:uid="{1AED25C1-BD7F-48C9-8807-F0559D79790C}"/>
    <cellStyle name="Total 2 2 13 2 2" xfId="15166" xr:uid="{96DF4E71-8F0A-40DE-8813-7752371DF210}"/>
    <cellStyle name="Total 2 2 13 2 2 2" xfId="20458" xr:uid="{04ABDCF7-6D85-4ABD-87E9-FB01669D83ED}"/>
    <cellStyle name="Total 2 2 13 2 3" xfId="20670" xr:uid="{88155B47-8141-43DC-9DBA-15DE92C1D45D}"/>
    <cellStyle name="Total 2 2 13 3" xfId="14604" xr:uid="{18515F3F-E58A-482F-BABE-03F246A2E1AA}"/>
    <cellStyle name="Total 2 2 13 3 2" xfId="20868" xr:uid="{54FF68A7-88E4-4DBC-ABFB-DF5F643427A2}"/>
    <cellStyle name="Total 2 2 13 4" xfId="14987" xr:uid="{F1DF1212-835A-48F1-88FC-A402D64C7D96}"/>
    <cellStyle name="Total 2 2 13 4 2" xfId="20623" xr:uid="{8A9358DB-8B3A-4CC1-9447-073CFFA1ACF6}"/>
    <cellStyle name="Total 2 2 13 5" xfId="21282" xr:uid="{4C860BF5-44A7-4C6A-AAE0-C1B95CB89CA7}"/>
    <cellStyle name="Total 2 2 14" xfId="7921" xr:uid="{B48091D2-2472-4B40-BD96-F9A3FF988E13}"/>
    <cellStyle name="Total 2 2 14 2" xfId="14919" xr:uid="{C850E42E-1AAC-4AC2-903B-678100251BF6}"/>
    <cellStyle name="Total 2 2 14 2 2" xfId="15167" xr:uid="{AEBD51F7-9863-407D-884B-EF8FD53B5EF6}"/>
    <cellStyle name="Total 2 2 14 2 2 2" xfId="20457" xr:uid="{DFBF593B-C69F-4B03-AABD-3630C2E839BB}"/>
    <cellStyle name="Total 2 2 14 2 3" xfId="20669" xr:uid="{83980C8C-F53D-4CCE-92EF-F83555E13345}"/>
    <cellStyle name="Total 2 2 14 3" xfId="14605" xr:uid="{3059A1F4-EBD6-4FCC-BB36-50AD71073FCA}"/>
    <cellStyle name="Total 2 2 14 3 2" xfId="20867" xr:uid="{853AD151-0837-4E02-B268-29B21E968F1E}"/>
    <cellStyle name="Total 2 2 14 4" xfId="14988" xr:uid="{017C0EE3-3D08-41BC-89D7-A17931C235F8}"/>
    <cellStyle name="Total 2 2 14 4 2" xfId="20622" xr:uid="{99DCE44C-9C8C-487E-97DF-B9C59142F907}"/>
    <cellStyle name="Total 2 2 14 5" xfId="21281" xr:uid="{4D77AE5E-C1DF-48D8-BBB7-923BB2CA9404}"/>
    <cellStyle name="Total 2 2 15" xfId="7922" xr:uid="{5CAD95E9-24DE-4BE5-9B14-EE84E15EF9DE}"/>
    <cellStyle name="Total 2 2 15 2" xfId="14920" xr:uid="{B2EF36E7-EF7D-4BA5-9345-3D1B7DE78919}"/>
    <cellStyle name="Total 2 2 15 2 2" xfId="15168" xr:uid="{C6D39576-2B47-4D76-BEBF-9E2D79BF6286}"/>
    <cellStyle name="Total 2 2 15 2 2 2" xfId="20456" xr:uid="{93762DD0-4019-465C-A9AA-A45935F42FDB}"/>
    <cellStyle name="Total 2 2 15 2 3" xfId="20668" xr:uid="{FD2F1D87-D42A-4206-80F5-A40B61A13D87}"/>
    <cellStyle name="Total 2 2 15 3" xfId="14606" xr:uid="{675BA315-62C0-403D-BE8F-69671168ACE0}"/>
    <cellStyle name="Total 2 2 15 3 2" xfId="20866" xr:uid="{6BDFF817-8D59-40BF-B19A-5C038D2A7A81}"/>
    <cellStyle name="Total 2 2 15 4" xfId="14989" xr:uid="{5FE4ED50-EC78-47FB-83BD-21CD73FC0C7A}"/>
    <cellStyle name="Total 2 2 15 4 2" xfId="20621" xr:uid="{8DA89C2D-7957-4353-AE88-2F77BBDB9ADC}"/>
    <cellStyle name="Total 2 2 15 5" xfId="21280" xr:uid="{2A741490-8CAD-415F-ABEC-6CBE7996EDD2}"/>
    <cellStyle name="Total 2 2 16" xfId="7923" xr:uid="{04778662-5CC3-4933-873F-B325825DAE57}"/>
    <cellStyle name="Total 2 2 16 2" xfId="14921" xr:uid="{9A62A99E-D9EF-47D9-9948-3EB57D5D1A94}"/>
    <cellStyle name="Total 2 2 16 2 2" xfId="15169" xr:uid="{4E20CD6C-3C9C-426B-9A36-1D9E8B0B5DBB}"/>
    <cellStyle name="Total 2 2 16 2 2 2" xfId="20455" xr:uid="{58256595-2FC0-4613-BF8A-CD62A3BE4963}"/>
    <cellStyle name="Total 2 2 16 2 3" xfId="20667" xr:uid="{9C478525-3BEE-4F2A-A666-16D01E67477C}"/>
    <cellStyle name="Total 2 2 16 3" xfId="14607" xr:uid="{D54AD58E-3294-4ABA-9145-82F7EFADEFE6}"/>
    <cellStyle name="Total 2 2 16 3 2" xfId="20865" xr:uid="{8EB54999-C164-4185-B3C5-1449F785F451}"/>
    <cellStyle name="Total 2 2 16 4" xfId="14990" xr:uid="{375DDAA7-68C6-4953-8FE2-D2B04AF74A37}"/>
    <cellStyle name="Total 2 2 16 4 2" xfId="20620" xr:uid="{B998D55A-CBA8-4327-AD60-22ADB9865893}"/>
    <cellStyle name="Total 2 2 16 5" xfId="21279" xr:uid="{B524DF53-23D8-40AF-92CF-ECD3582AAF88}"/>
    <cellStyle name="Total 2 2 17" xfId="7924" xr:uid="{8E36FAE7-089E-4B76-B88E-2ED8A14D0582}"/>
    <cellStyle name="Total 2 2 17 2" xfId="14922" xr:uid="{1CA44C72-F0D6-4D16-95EF-B20C948A60DE}"/>
    <cellStyle name="Total 2 2 17 2 2" xfId="15170" xr:uid="{C3DA7F1B-B218-451B-A12F-A74130BD152F}"/>
    <cellStyle name="Total 2 2 17 2 2 2" xfId="20454" xr:uid="{E4630C1F-8709-4559-AFD8-98078728ECAD}"/>
    <cellStyle name="Total 2 2 17 2 3" xfId="20666" xr:uid="{46FC8C11-68BA-4A0B-B6E7-6836AE169549}"/>
    <cellStyle name="Total 2 2 17 3" xfId="14608" xr:uid="{9AB4D573-1DA4-4249-81FB-D19957791337}"/>
    <cellStyle name="Total 2 2 17 3 2" xfId="20864" xr:uid="{7DEB38B3-55B9-410A-AC9F-F3A7BA9AFB7F}"/>
    <cellStyle name="Total 2 2 17 4" xfId="14991" xr:uid="{281F319B-E585-447C-9D5C-7E989A1BBEAA}"/>
    <cellStyle name="Total 2 2 17 4 2" xfId="20619" xr:uid="{4C473D3F-0B67-47BB-BADA-9E1DF1EAC7EE}"/>
    <cellStyle name="Total 2 2 17 5" xfId="21278" xr:uid="{91591F38-DFDC-49C8-8F66-591281A6C70C}"/>
    <cellStyle name="Total 2 2 18" xfId="7925" xr:uid="{CF70A79D-BD54-44FC-B238-B7A3221A62EB}"/>
    <cellStyle name="Total 2 2 18 2" xfId="14923" xr:uid="{B854B543-79EC-4399-827E-A7CF159F583B}"/>
    <cellStyle name="Total 2 2 18 2 2" xfId="15171" xr:uid="{C9D6CECC-8E85-4449-B351-0C2405B4378B}"/>
    <cellStyle name="Total 2 2 18 2 2 2" xfId="20453" xr:uid="{AC2BE56A-9924-400E-813C-1ACF2DD57851}"/>
    <cellStyle name="Total 2 2 18 2 3" xfId="20665" xr:uid="{6B51BD59-C888-4B76-8CCF-6888EFDDD654}"/>
    <cellStyle name="Total 2 2 18 3" xfId="14609" xr:uid="{26B27800-43BA-4E3E-9AEE-0E8FC10DE329}"/>
    <cellStyle name="Total 2 2 18 3 2" xfId="20863" xr:uid="{4AD81396-3531-489A-A9B7-1B69CC3F84F2}"/>
    <cellStyle name="Total 2 2 18 4" xfId="14992" xr:uid="{1AD276B7-B4C7-46CF-85E4-6934323AE0A2}"/>
    <cellStyle name="Total 2 2 18 4 2" xfId="20618" xr:uid="{27963D73-F967-4657-B516-CF7C78B1530C}"/>
    <cellStyle name="Total 2 2 18 5" xfId="21277" xr:uid="{3E83EFCC-A2DA-4AF9-A550-EDE132454EE3}"/>
    <cellStyle name="Total 2 2 19" xfId="7926" xr:uid="{CF28E1BE-EFCD-44D8-9572-B63C600BC284}"/>
    <cellStyle name="Total 2 2 19 2" xfId="14924" xr:uid="{89CD46D4-73D4-4CB4-97D8-26B822B8CAE6}"/>
    <cellStyle name="Total 2 2 19 2 2" xfId="15172" xr:uid="{F965E3F5-BFAC-400A-9EA3-54A30CD7F760}"/>
    <cellStyle name="Total 2 2 19 2 2 2" xfId="20452" xr:uid="{8F9247F7-7A5A-44FB-B30A-CBEB08240734}"/>
    <cellStyle name="Total 2 2 19 2 3" xfId="20664" xr:uid="{2F098A50-2797-4575-ABEE-1F62B90803FC}"/>
    <cellStyle name="Total 2 2 19 3" xfId="14610" xr:uid="{E00DE45F-F389-4702-8ACD-A6E3708C6FC6}"/>
    <cellStyle name="Total 2 2 19 3 2" xfId="20862" xr:uid="{A07D515B-EDFC-4AEB-88AE-1D6DEA2BAA50}"/>
    <cellStyle name="Total 2 2 19 4" xfId="14993" xr:uid="{EB9ACD30-8585-4203-93A1-39C7F63218B7}"/>
    <cellStyle name="Total 2 2 19 4 2" xfId="20617" xr:uid="{C0D6CE55-0567-4E28-AB4D-F8BFCDF38057}"/>
    <cellStyle name="Total 2 2 19 5" xfId="21276" xr:uid="{4B07529E-5856-4630-9CC8-565FEDB9D2F4}"/>
    <cellStyle name="Total 2 2 2" xfId="7927" xr:uid="{D6744417-897A-4FBD-8698-1C6B015B2AB7}"/>
    <cellStyle name="Total 2 2 2 10" xfId="7928" xr:uid="{9821A1EF-A64A-4633-943C-F32CC51F10C7}"/>
    <cellStyle name="Total 2 2 2 11" xfId="7929" xr:uid="{715ECCC7-A2D7-4728-A5BF-1ADBC3534C59}"/>
    <cellStyle name="Total 2 2 2 12" xfId="7930" xr:uid="{5E1CAC08-40F7-4BF9-A327-FF2A2BBA4C6A}"/>
    <cellStyle name="Total 2 2 2 13" xfId="7931" xr:uid="{35A01104-105E-46C3-94DA-E3C49208D15A}"/>
    <cellStyle name="Total 2 2 2 14" xfId="7932" xr:uid="{B2173E99-0CA8-4855-8438-70F79BBCA50C}"/>
    <cellStyle name="Total 2 2 2 15" xfId="7933" xr:uid="{935FE21C-1AC9-4962-912C-4E15A21F26CA}"/>
    <cellStyle name="Total 2 2 2 16" xfId="7934" xr:uid="{66DC84E2-7BBB-4BBD-9C1C-0F9A2A9F66BF}"/>
    <cellStyle name="Total 2 2 2 17" xfId="7935" xr:uid="{3D7B6948-4BAA-4D3C-B39E-BCE100C918DF}"/>
    <cellStyle name="Total 2 2 2 18" xfId="7936" xr:uid="{709D8C8D-DA0F-47D6-84B4-8F13CEE78327}"/>
    <cellStyle name="Total 2 2 2 19" xfId="7937" xr:uid="{5991F229-1FBF-4D37-B559-8A5430BA84D4}"/>
    <cellStyle name="Total 2 2 2 2" xfId="7938" xr:uid="{22792BB6-6B22-45F4-A8DF-B59D298BAE78}"/>
    <cellStyle name="Total 2 2 2 20" xfId="7939" xr:uid="{FAC7692B-05BA-4449-88B3-4A683EDD8B42}"/>
    <cellStyle name="Total 2 2 2 21" xfId="7940" xr:uid="{AB297965-B355-4E34-9791-AB792E6381A0}"/>
    <cellStyle name="Total 2 2 2 22" xfId="7941" xr:uid="{3A5B7C1A-C9B7-4DC8-859A-15E80A3C426F}"/>
    <cellStyle name="Total 2 2 2 23" xfId="14925" xr:uid="{4053D2E6-0DE9-4B5A-9582-36A4A0F8EC1C}"/>
    <cellStyle name="Total 2 2 2 23 2" xfId="15173" xr:uid="{06EFED25-A25A-4317-A036-9DDA19B1A52A}"/>
    <cellStyle name="Total 2 2 2 23 2 2" xfId="20451" xr:uid="{31C06638-7280-49CA-9CBE-B223481FAAFC}"/>
    <cellStyle name="Total 2 2 2 23 3" xfId="20663" xr:uid="{74D9BEA6-F015-44F9-8D59-3E1394071D5C}"/>
    <cellStyle name="Total 2 2 2 24" xfId="14611" xr:uid="{7CDBA542-7839-4C47-BBEF-DB34CD30C242}"/>
    <cellStyle name="Total 2 2 2 24 2" xfId="20861" xr:uid="{6A88F767-C258-4532-809F-3FDB0B536BB0}"/>
    <cellStyle name="Total 2 2 2 25" xfId="14994" xr:uid="{7ACE90A0-1819-4C43-8D76-FD19EB7C01F2}"/>
    <cellStyle name="Total 2 2 2 25 2" xfId="20616" xr:uid="{BA8D2B56-CAC5-4247-A03C-B3467BDFCB85}"/>
    <cellStyle name="Total 2 2 2 26" xfId="21275" xr:uid="{58B19410-2A4C-4538-A0C8-D57A61B6BE87}"/>
    <cellStyle name="Total 2 2 2 3" xfId="7942" xr:uid="{4BEFD97A-039A-4B97-B3AE-BC52AB52A4DF}"/>
    <cellStyle name="Total 2 2 2 4" xfId="7943" xr:uid="{19761D23-C79A-4798-B8FB-82AE908EBD75}"/>
    <cellStyle name="Total 2 2 2 5" xfId="7944" xr:uid="{2338ADE2-E3B1-43E2-9200-084B62C63205}"/>
    <cellStyle name="Total 2 2 2 6" xfId="7945" xr:uid="{9AA9F455-37E9-474C-B38D-ED330FDABB92}"/>
    <cellStyle name="Total 2 2 2 7" xfId="7946" xr:uid="{64A0CC8B-ED9F-4E39-88D8-E7AAB3D96CD7}"/>
    <cellStyle name="Total 2 2 2 8" xfId="7947" xr:uid="{57ED2986-2D3D-4351-82A8-B19A277E6036}"/>
    <cellStyle name="Total 2 2 2 9" xfId="7948" xr:uid="{87687D27-0D99-467F-B11A-0C69250EA2F2}"/>
    <cellStyle name="Total 2 2 20" xfId="7949" xr:uid="{0184EAC0-52E5-437D-B3FE-A454D4C385B1}"/>
    <cellStyle name="Total 2 2 20 2" xfId="14926" xr:uid="{794B9734-9744-41BD-9B1E-36451C0B6C9D}"/>
    <cellStyle name="Total 2 2 20 2 2" xfId="15174" xr:uid="{3BC97BB6-2B7C-477D-B107-12570F64B816}"/>
    <cellStyle name="Total 2 2 20 2 2 2" xfId="20450" xr:uid="{115E0798-7CCF-4CA5-909F-8124BD329CBE}"/>
    <cellStyle name="Total 2 2 20 2 3" xfId="20662" xr:uid="{5C1175D4-9570-4898-84AF-FA9A88CBBC57}"/>
    <cellStyle name="Total 2 2 20 3" xfId="14622" xr:uid="{0529558C-0A84-4D6F-AA81-D03CA590EABF}"/>
    <cellStyle name="Total 2 2 20 3 2" xfId="20852" xr:uid="{4A19D267-1DFB-4226-996E-B99C3AC098FF}"/>
    <cellStyle name="Total 2 2 20 4" xfId="14995" xr:uid="{15227A09-2087-4BB7-9146-A2A6B22E9996}"/>
    <cellStyle name="Total 2 2 20 4 2" xfId="20615" xr:uid="{A689A687-A95B-4082-9F69-18CD0B254295}"/>
    <cellStyle name="Total 2 2 20 5" xfId="21274" xr:uid="{A5F780D6-B991-4229-A3ED-624F0360E8B5}"/>
    <cellStyle name="Total 2 2 21" xfId="7950" xr:uid="{1A99C9C5-2AFF-4E1D-B04D-BE82E7D3556D}"/>
    <cellStyle name="Total 2 2 21 2" xfId="14927" xr:uid="{896A168C-1907-4C66-88F6-52396A2929C7}"/>
    <cellStyle name="Total 2 2 21 2 2" xfId="15175" xr:uid="{784B874B-FF90-412F-A10B-765079CECF45}"/>
    <cellStyle name="Total 2 2 21 2 2 2" xfId="20449" xr:uid="{0FC7D2BD-2BC0-471B-BD55-8EF537AD5823}"/>
    <cellStyle name="Total 2 2 21 2 3" xfId="20661" xr:uid="{22446F06-A366-410C-9123-0866ADF50A51}"/>
    <cellStyle name="Total 2 2 21 3" xfId="14623" xr:uid="{607CEA43-3608-4526-82B2-06A0E8733EAD}"/>
    <cellStyle name="Total 2 2 21 3 2" xfId="20851" xr:uid="{C67CF12C-31D1-40F4-BB66-2BA80CD0C5BB}"/>
    <cellStyle name="Total 2 2 21 4" xfId="14996" xr:uid="{B9FA52A8-0108-49F5-9D74-4B075EE1A3DF}"/>
    <cellStyle name="Total 2 2 21 4 2" xfId="20614" xr:uid="{3355C232-E03A-4887-B531-BEB9C2AA9A82}"/>
    <cellStyle name="Total 2 2 21 5" xfId="21273" xr:uid="{79E3AD45-2546-46AF-8137-3F97C7B03034}"/>
    <cellStyle name="Total 2 2 22" xfId="7951" xr:uid="{984ADD83-B764-49B4-8572-491353BB335C}"/>
    <cellStyle name="Total 2 2 22 2" xfId="14928" xr:uid="{0318CEA0-DF0B-474C-A16A-E786911B633E}"/>
    <cellStyle name="Total 2 2 22 2 2" xfId="15176" xr:uid="{9500989E-DEF3-4E8E-9E0C-6D735EB1739C}"/>
    <cellStyle name="Total 2 2 22 2 2 2" xfId="20448" xr:uid="{01322D33-6522-4A7F-A7CB-9A1D80D900ED}"/>
    <cellStyle name="Total 2 2 22 2 3" xfId="20660" xr:uid="{16CBB3D7-5A27-4276-BDDA-DA9FE331B0F2}"/>
    <cellStyle name="Total 2 2 22 3" xfId="14624" xr:uid="{4E59E6D8-9D5B-4758-9153-F0387FCA0C7F}"/>
    <cellStyle name="Total 2 2 22 3 2" xfId="20850" xr:uid="{D1B4D74C-3E9C-400C-8959-7F5B5A4EA205}"/>
    <cellStyle name="Total 2 2 22 4" xfId="14997" xr:uid="{A090160B-74AA-47A3-AF7E-77BE5FA189A0}"/>
    <cellStyle name="Total 2 2 22 4 2" xfId="20613" xr:uid="{90BABCE4-90EF-4828-9DEA-C95C36FF2D2F}"/>
    <cellStyle name="Total 2 2 22 5" xfId="21272" xr:uid="{05CA3B3A-49FE-48F4-9502-02EE1491AC50}"/>
    <cellStyle name="Total 2 2 3" xfId="7952" xr:uid="{A4579CFF-8001-44F2-ACAF-32E3F121DE41}"/>
    <cellStyle name="Total 2 2 3 2" xfId="14929" xr:uid="{E78063E1-D5D3-42B3-82D3-09903941C7C0}"/>
    <cellStyle name="Total 2 2 3 2 2" xfId="15177" xr:uid="{CDAAAE86-2F90-4B85-8582-9E1CF45F2329}"/>
    <cellStyle name="Total 2 2 3 2 2 2" xfId="20447" xr:uid="{330248B0-E9C9-45CF-B9BE-70FF6D8AA180}"/>
    <cellStyle name="Total 2 2 3 2 3" xfId="20659" xr:uid="{2EC0B79D-D702-453C-A426-C07D33A553F3}"/>
    <cellStyle name="Total 2 2 3 3" xfId="14625" xr:uid="{C7B7295D-7B00-4897-A96D-A6B8063C007B}"/>
    <cellStyle name="Total 2 2 3 3 2" xfId="20849" xr:uid="{BD06534B-426F-47F8-9C12-5248490BCBB3}"/>
    <cellStyle name="Total 2 2 3 4" xfId="14998" xr:uid="{6B9B8E47-0A7A-423C-8141-5DB9D4D4D4DD}"/>
    <cellStyle name="Total 2 2 3 4 2" xfId="20612" xr:uid="{B08DBAAD-3BDF-40CF-9CC6-AAFC477B4C17}"/>
    <cellStyle name="Total 2 2 3 5" xfId="21271" xr:uid="{814B4F42-C9CE-4206-ADB6-2190F367F12C}"/>
    <cellStyle name="Total 2 2 4" xfId="7953" xr:uid="{75FB2971-937E-4C99-A68C-27EF2BDFD2CF}"/>
    <cellStyle name="Total 2 2 4 2" xfId="14930" xr:uid="{16E01EC9-671B-4962-A7E2-70F73A2691B0}"/>
    <cellStyle name="Total 2 2 4 2 2" xfId="15178" xr:uid="{92B0BE39-2931-432A-9ACD-8D8785387B01}"/>
    <cellStyle name="Total 2 2 4 2 2 2" xfId="20446" xr:uid="{A01D8F5F-5404-45C3-B6B0-5F96468714D2}"/>
    <cellStyle name="Total 2 2 4 2 3" xfId="20658" xr:uid="{A0D97AB6-1BBE-4679-81FD-C4C71B70E684}"/>
    <cellStyle name="Total 2 2 4 3" xfId="14626" xr:uid="{2CAA60D0-9DDB-458C-90C3-DC0DC3BD552B}"/>
    <cellStyle name="Total 2 2 4 3 2" xfId="20848" xr:uid="{E882A8BB-8DEF-4C63-9A65-17E905E1E152}"/>
    <cellStyle name="Total 2 2 4 4" xfId="14999" xr:uid="{F3119399-4C34-40FC-A5E7-B4BC316F75D4}"/>
    <cellStyle name="Total 2 2 4 4 2" xfId="20611" xr:uid="{C981F1AB-AEDD-4B07-8834-357F56E6469C}"/>
    <cellStyle name="Total 2 2 4 5" xfId="21270" xr:uid="{0B05C3E6-995B-49B2-B1EA-8E07EEA3B830}"/>
    <cellStyle name="Total 2 2 5" xfId="7954" xr:uid="{9F89F273-A81E-46F8-AEA0-29560741944F}"/>
    <cellStyle name="Total 2 2 5 2" xfId="14931" xr:uid="{34352143-74DF-4F90-8775-6238F5B073C3}"/>
    <cellStyle name="Total 2 2 5 2 2" xfId="15179" xr:uid="{6D782CEB-C816-4361-B4F7-ADE731E15AD2}"/>
    <cellStyle name="Total 2 2 5 2 2 2" xfId="20445" xr:uid="{72DA8A1B-9B5E-4367-A2FA-3BEB274E32F8}"/>
    <cellStyle name="Total 2 2 5 2 3" xfId="20657" xr:uid="{BB429D14-3B2C-4C29-B810-9B8D9691D75B}"/>
    <cellStyle name="Total 2 2 5 3" xfId="14627" xr:uid="{A2F71AD8-3DF0-497A-861E-D13EFF8EE58F}"/>
    <cellStyle name="Total 2 2 5 3 2" xfId="20847" xr:uid="{ED5B3099-23BF-4259-95DF-895535D048BD}"/>
    <cellStyle name="Total 2 2 5 4" xfId="15000" xr:uid="{2AAEBE37-4252-4636-94F3-5D7CEDAFE4CE}"/>
    <cellStyle name="Total 2 2 5 4 2" xfId="20610" xr:uid="{D4E99CCE-1D98-461A-804A-9CC35064187A}"/>
    <cellStyle name="Total 2 2 5 5" xfId="21269" xr:uid="{94815524-4D04-448B-A554-D9924FDA2A8D}"/>
    <cellStyle name="Total 2 2 6" xfId="7955" xr:uid="{9899F102-2228-4FEA-8906-0F2869825118}"/>
    <cellStyle name="Total 2 2 6 2" xfId="14932" xr:uid="{42AC5C80-53D2-4311-BF3A-BFF2B7DCC21C}"/>
    <cellStyle name="Total 2 2 6 2 2" xfId="15180" xr:uid="{6E2514BC-75DD-495A-9B67-015C56099B46}"/>
    <cellStyle name="Total 2 2 6 2 2 2" xfId="20444" xr:uid="{6C7A7BC9-56B4-4582-8DAC-331DED81773D}"/>
    <cellStyle name="Total 2 2 6 2 3" xfId="20656" xr:uid="{13C6CB41-F336-4E9F-80B3-2DE809110EEA}"/>
    <cellStyle name="Total 2 2 6 3" xfId="14628" xr:uid="{56C97824-53C9-401A-BD10-35CB40DC4B46}"/>
    <cellStyle name="Total 2 2 6 3 2" xfId="20846" xr:uid="{DF90725E-A58F-48A7-880E-FA00F34CAA9F}"/>
    <cellStyle name="Total 2 2 6 4" xfId="15001" xr:uid="{153E5874-CB8A-45DF-B2EE-808171287757}"/>
    <cellStyle name="Total 2 2 6 4 2" xfId="20609" xr:uid="{4E2845FE-08BF-4F1E-B20E-0296E721DF4E}"/>
    <cellStyle name="Total 2 2 6 5" xfId="21268" xr:uid="{41300B93-E48B-4FE1-8615-8E3629266E0C}"/>
    <cellStyle name="Total 2 2 7" xfId="7956" xr:uid="{A7C4CC36-0A7A-4AE6-89DA-5796D1B20496}"/>
    <cellStyle name="Total 2 2 7 2" xfId="14933" xr:uid="{E7AD7EF0-193E-4C29-9353-3A17B7038283}"/>
    <cellStyle name="Total 2 2 7 2 2" xfId="15181" xr:uid="{47FC3D38-0547-475E-A6B6-23B4123C4F15}"/>
    <cellStyle name="Total 2 2 7 2 2 2" xfId="20443" xr:uid="{B348FDC2-BA83-4FE0-A768-EFA6C953C295}"/>
    <cellStyle name="Total 2 2 7 2 3" xfId="20655" xr:uid="{7595B3CE-858F-4EE7-96D0-FDE85241984E}"/>
    <cellStyle name="Total 2 2 7 3" xfId="14629" xr:uid="{3A600D20-765C-4DF9-9585-FCFF36E78622}"/>
    <cellStyle name="Total 2 2 7 3 2" xfId="20845" xr:uid="{862CD823-3C15-4076-9930-2E9D971FAE47}"/>
    <cellStyle name="Total 2 2 7 4" xfId="15002" xr:uid="{BF57ABB5-E80B-4F73-B89A-55EFC4EF8DCC}"/>
    <cellStyle name="Total 2 2 7 4 2" xfId="20608" xr:uid="{2DC5C363-8925-4373-861C-AA9131229AFC}"/>
    <cellStyle name="Total 2 2 7 5" xfId="21267" xr:uid="{6A228D0D-C1FB-4767-96F2-8C1C923C8C68}"/>
    <cellStyle name="Total 2 2 8" xfId="7957" xr:uid="{C69328E4-5B96-44BA-A783-EDFA26CC7F04}"/>
    <cellStyle name="Total 2 2 8 2" xfId="14934" xr:uid="{4DA8B66B-E323-498F-8F5E-4B1620DBDA1B}"/>
    <cellStyle name="Total 2 2 8 2 2" xfId="15182" xr:uid="{D07C04AD-81AF-4318-B32E-2F90CC211BB9}"/>
    <cellStyle name="Total 2 2 8 2 2 2" xfId="20442" xr:uid="{B759D113-712A-43AD-A7CC-BBCCD62A781A}"/>
    <cellStyle name="Total 2 2 8 2 3" xfId="20654" xr:uid="{EE7EE834-E5FD-48D8-8F49-7EB5BC8044DD}"/>
    <cellStyle name="Total 2 2 8 3" xfId="14630" xr:uid="{37BDC3F8-7EB7-4C57-BF6B-28F18A8C668B}"/>
    <cellStyle name="Total 2 2 8 3 2" xfId="20844" xr:uid="{B1ADC1DA-0DA5-4F8B-903A-0D2758715C25}"/>
    <cellStyle name="Total 2 2 8 4" xfId="15003" xr:uid="{A1F8F7E5-9F44-42DB-943D-12F0ACACDD3D}"/>
    <cellStyle name="Total 2 2 8 4 2" xfId="20607" xr:uid="{FAFDA3F4-79BA-4EAB-A883-010AA5A4BE1D}"/>
    <cellStyle name="Total 2 2 8 5" xfId="21266" xr:uid="{CDDF2C8D-CE46-4F6F-870C-576839943AC8}"/>
    <cellStyle name="Total 2 2 9" xfId="7958" xr:uid="{3B05E052-1765-4676-8B92-4C252D99A888}"/>
    <cellStyle name="Total 2 2 9 2" xfId="14935" xr:uid="{9EFAC9F1-50B9-46F7-84A7-90BC2C593F04}"/>
    <cellStyle name="Total 2 2 9 2 2" xfId="15183" xr:uid="{23816B29-510D-4BE9-9617-CB21B0E85B0C}"/>
    <cellStyle name="Total 2 2 9 2 2 2" xfId="20441" xr:uid="{619B0392-1788-4514-93A7-6D60B06BD139}"/>
    <cellStyle name="Total 2 2 9 2 3" xfId="20653" xr:uid="{EFF45E42-7F40-48B0-AD13-5486403454C6}"/>
    <cellStyle name="Total 2 2 9 3" xfId="14631" xr:uid="{B9CB8BDF-FC4D-497B-BEF8-03AFAEBD118F}"/>
    <cellStyle name="Total 2 2 9 3 2" xfId="20843" xr:uid="{AB2F6A1C-38AF-421C-A563-4B5C0C26E79B}"/>
    <cellStyle name="Total 2 2 9 4" xfId="15004" xr:uid="{4D8227B9-64FF-491F-ADC1-06854265FCDB}"/>
    <cellStyle name="Total 2 2 9 4 2" xfId="20606" xr:uid="{77CEEA34-A87F-4036-A99D-E8B92E7DB1BD}"/>
    <cellStyle name="Total 2 2 9 5" xfId="21265" xr:uid="{DE515E5C-6CB8-4017-BACC-A5BC18C70E16}"/>
    <cellStyle name="Total 2 20" xfId="7959" xr:uid="{FF3EC5E2-16DF-431E-A1B4-069CDC2EBD55}"/>
    <cellStyle name="Total 2 21" xfId="7960" xr:uid="{1714A7E0-D979-477E-AE77-34CE9D67C338}"/>
    <cellStyle name="Total 2 22" xfId="7961" xr:uid="{99441D8A-D407-42D9-B900-E36F856EA607}"/>
    <cellStyle name="Total 2 23" xfId="7962" xr:uid="{03C63E89-A16C-4C89-AC62-2FFE12F95C1D}"/>
    <cellStyle name="Total 2 24" xfId="7963" xr:uid="{AB03182E-042E-4C27-B5B5-25D826FC5DD0}"/>
    <cellStyle name="Total 2 25" xfId="7964" xr:uid="{888A7AF0-37DA-410A-9BA9-CC0DE3D096CD}"/>
    <cellStyle name="Total 2 26" xfId="7965" xr:uid="{624C15B4-E1E2-4232-8EA9-DD90DF7326F7}"/>
    <cellStyle name="Total 2 27" xfId="7966" xr:uid="{15805D55-27B4-4285-9C6B-D4863D44AB33}"/>
    <cellStyle name="Total 2 28" xfId="7967" xr:uid="{97B713C0-6A40-48C1-8C76-9D235F42598A}"/>
    <cellStyle name="Total 2 29" xfId="7968" xr:uid="{4BAE7CE0-6473-4691-9662-6B7F51648B2B}"/>
    <cellStyle name="Total 2 3" xfId="7969" xr:uid="{938C7674-1523-48B0-97D5-2C928AFB5BE6}"/>
    <cellStyle name="Total 2 30" xfId="7970" xr:uid="{AFE0226A-5644-4724-86B7-DA788A394FBA}"/>
    <cellStyle name="Total 2 31" xfId="7971" xr:uid="{147AB1CE-0F71-4D5B-8086-6BEFB1D8439D}"/>
    <cellStyle name="Total 2 32" xfId="7972" xr:uid="{F02F5CF4-887E-4456-AC4C-566ADA793464}"/>
    <cellStyle name="Total 2 33" xfId="7973" xr:uid="{C6B2327E-B7C5-426F-BCED-1FD86E655683}"/>
    <cellStyle name="Total 2 34" xfId="7974" xr:uid="{6F14262E-F956-429A-80DF-ECA72166EEE9}"/>
    <cellStyle name="Total 2 35" xfId="7975" xr:uid="{870304C6-DC88-482B-B585-D473EF1BE2AB}"/>
    <cellStyle name="Total 2 36" xfId="13943" xr:uid="{0076EB57-251F-4B00-BDB8-D9C422FB33E8}"/>
    <cellStyle name="Total 2 36 2" xfId="21190" xr:uid="{B7A05364-671D-4627-9FE5-CE2ACC81CBA8}"/>
    <cellStyle name="Total 2 37" xfId="14600" xr:uid="{4A0C65BB-7605-4109-8B7E-E7210EE8CB7D}"/>
    <cellStyle name="Total 2 37 2" xfId="20872" xr:uid="{E3E585D0-D1E6-4015-A74E-176B68501937}"/>
    <cellStyle name="Total 2 38" xfId="18231" xr:uid="{B62348B0-1A4D-4ED0-9D9F-2990D2CD0A0E}"/>
    <cellStyle name="Total 2 4" xfId="7976" xr:uid="{B8AA639D-0C8D-443F-A6C5-EC65C8322C2B}"/>
    <cellStyle name="Total 2 5" xfId="7977" xr:uid="{AF621FA9-E4AB-4399-8207-8A5FFF1F2715}"/>
    <cellStyle name="Total 2 6" xfId="7978" xr:uid="{10642523-5D5F-4467-BBA9-1F5D7A3BAB36}"/>
    <cellStyle name="Total 2 7" xfId="7979" xr:uid="{F68F52C9-94D5-4A8D-B642-83D76E7F0A31}"/>
    <cellStyle name="Total 2 8" xfId="7980" xr:uid="{FA2DF802-09CC-407A-BF42-3706911A7960}"/>
    <cellStyle name="Total 2 9" xfId="7981" xr:uid="{51BC9B37-A65E-40FE-83C0-87D86361971E}"/>
    <cellStyle name="Total 3" xfId="793" xr:uid="{5B4A721C-8B1F-4E5D-BC6B-E178EA49E4B3}"/>
    <cellStyle name="Total 3 10" xfId="7982" xr:uid="{F96CE0FC-0AE9-44CE-8B5F-E6220EE4285A}"/>
    <cellStyle name="Total 3 11" xfId="7983" xr:uid="{75FA86F2-96A7-4011-A6FC-9B9D2EB7B576}"/>
    <cellStyle name="Total 3 12" xfId="7984" xr:uid="{7313089B-4135-4285-9C05-176FAFCC2006}"/>
    <cellStyle name="Total 3 13" xfId="7985" xr:uid="{5E7BAB74-EFDA-4066-B8FC-464471CF2119}"/>
    <cellStyle name="Total 3 14" xfId="7986" xr:uid="{CB7DAA36-843B-4F68-A5DC-74E2A1515BFE}"/>
    <cellStyle name="Total 3 15" xfId="7987" xr:uid="{5F44CC07-EF56-46A4-A1C1-7D897EDFC4D8}"/>
    <cellStyle name="Total 3 16" xfId="7988" xr:uid="{54FBE01E-BE62-4A69-9FF7-B2A6F990F19F}"/>
    <cellStyle name="Total 3 17" xfId="7989" xr:uid="{CC3AAD03-C5A8-4975-A817-A138E71185AB}"/>
    <cellStyle name="Total 3 18" xfId="7990" xr:uid="{A3A360F7-D185-440D-81BE-10E0DBC4442E}"/>
    <cellStyle name="Total 3 19" xfId="7991" xr:uid="{B5955ACC-6CF4-45C9-9ABA-4FCF158F3084}"/>
    <cellStyle name="Total 3 2" xfId="7992" xr:uid="{78F5D35E-212D-4980-B7CB-C0B378F1CF2D}"/>
    <cellStyle name="Total 3 2 10" xfId="7993" xr:uid="{273C59C2-3425-4AE8-A5D4-0FB36FBD17E4}"/>
    <cellStyle name="Total 3 2 10 2" xfId="14936" xr:uid="{0CE875FA-69D1-4DED-BB90-C7C0C56DB461}"/>
    <cellStyle name="Total 3 2 10 2 2" xfId="15184" xr:uid="{22252F3F-3125-491F-91B5-E0B6B21F50DD}"/>
    <cellStyle name="Total 3 2 10 2 2 2" xfId="20440" xr:uid="{9287438B-A836-4AF0-8053-98C1899DCC38}"/>
    <cellStyle name="Total 3 2 10 2 3" xfId="20652" xr:uid="{CB28E2DC-802B-4A8A-9372-ABE44E7C14E6}"/>
    <cellStyle name="Total 3 2 10 3" xfId="14656" xr:uid="{27B08CC1-7E45-482B-BEFA-E36555EACFAF}"/>
    <cellStyle name="Total 3 2 10 3 2" xfId="20820" xr:uid="{01E761FE-3863-4107-AC32-6D39EC2E87A2}"/>
    <cellStyle name="Total 3 2 10 4" xfId="15005" xr:uid="{881B2DF0-18FE-4B69-B1DE-AED4A7248218}"/>
    <cellStyle name="Total 3 2 10 4 2" xfId="20605" xr:uid="{EF15350A-02FD-4E2B-AB8F-8989807054BF}"/>
    <cellStyle name="Total 3 2 10 5" xfId="21264" xr:uid="{26CE9C52-95BF-45C5-8C68-3CAB9BF6C377}"/>
    <cellStyle name="Total 3 2 11" xfId="7994" xr:uid="{894F4C40-411B-46D8-8E56-85D5B985B0F7}"/>
    <cellStyle name="Total 3 2 11 2" xfId="14937" xr:uid="{9B8B4157-A91B-4BA9-93E0-5666CC4C4FAF}"/>
    <cellStyle name="Total 3 2 11 2 2" xfId="15185" xr:uid="{8A428ABF-6B4E-432F-AEE7-7326ADBB194B}"/>
    <cellStyle name="Total 3 2 11 2 2 2" xfId="20439" xr:uid="{6FBDD45A-E089-4752-8AA5-822DF3254E3E}"/>
    <cellStyle name="Total 3 2 11 2 3" xfId="20651" xr:uid="{F9CCE10E-DA3F-44CC-91C2-17434C2B001E}"/>
    <cellStyle name="Total 3 2 11 3" xfId="14657" xr:uid="{53D7CD04-5600-41F7-A56D-38163B8ABFA6}"/>
    <cellStyle name="Total 3 2 11 3 2" xfId="20819" xr:uid="{9E17A8B9-2C31-4617-9405-424C3A0C4F8F}"/>
    <cellStyle name="Total 3 2 11 4" xfId="15006" xr:uid="{498C86B4-3B71-4ED8-8E9B-A2E58D568DE6}"/>
    <cellStyle name="Total 3 2 11 4 2" xfId="20604" xr:uid="{36030073-C6EC-460E-8182-776A369A1D89}"/>
    <cellStyle name="Total 3 2 11 5" xfId="21263" xr:uid="{8652503F-973C-463C-A957-C7F798EE9435}"/>
    <cellStyle name="Total 3 2 12" xfId="7995" xr:uid="{6FD7B701-054C-40D4-8C33-0B2D31379214}"/>
    <cellStyle name="Total 3 2 12 2" xfId="14938" xr:uid="{ACF31467-A89B-44E7-8AC9-BB34485E7D53}"/>
    <cellStyle name="Total 3 2 12 2 2" xfId="15186" xr:uid="{E5AB8D80-3E19-4EA7-82EE-45D335AF207C}"/>
    <cellStyle name="Total 3 2 12 2 2 2" xfId="20438" xr:uid="{06ED1491-F3D1-4CEC-A07E-894BB67D9E48}"/>
    <cellStyle name="Total 3 2 12 2 3" xfId="20369" xr:uid="{B6A561A0-F545-40CF-A97E-B26A5640564A}"/>
    <cellStyle name="Total 3 2 12 3" xfId="14658" xr:uid="{5A0BFADC-B2F0-441A-91FD-7579C0154558}"/>
    <cellStyle name="Total 3 2 12 3 2" xfId="20818" xr:uid="{AA5B1C6D-46E0-409F-A85D-31DCA20594F7}"/>
    <cellStyle name="Total 3 2 12 4" xfId="15007" xr:uid="{C939ED2A-7B9D-4870-81BF-E77564C1260B}"/>
    <cellStyle name="Total 3 2 12 4 2" xfId="20603" xr:uid="{2A7ED2FC-3516-4EA7-9852-D908E13AD549}"/>
    <cellStyle name="Total 3 2 12 5" xfId="21262" xr:uid="{D35A8AF5-54FC-44A2-B5D4-033BCB88D1D8}"/>
    <cellStyle name="Total 3 2 13" xfId="7996" xr:uid="{C8933A22-E9E8-4E99-9EB5-CB677D2A2483}"/>
    <cellStyle name="Total 3 2 13 2" xfId="14939" xr:uid="{3A477DCD-5FF0-43F9-8621-866B03168BC0}"/>
    <cellStyle name="Total 3 2 13 2 2" xfId="15187" xr:uid="{FF135018-4810-4794-A683-984DF17E7AE3}"/>
    <cellStyle name="Total 3 2 13 2 2 2" xfId="20437" xr:uid="{C4E4D0DE-4017-41C4-82AC-BCBCDFBDF4DE}"/>
    <cellStyle name="Total 3 2 13 2 3" xfId="20650" xr:uid="{8C5094EB-7197-4CAA-A95F-0DDD435FF616}"/>
    <cellStyle name="Total 3 2 13 3" xfId="14659" xr:uid="{75695C55-91C2-451A-81D1-5163E37ED7D0}"/>
    <cellStyle name="Total 3 2 13 3 2" xfId="20817" xr:uid="{61DA989B-D5E7-455A-8852-D64FC4A115EE}"/>
    <cellStyle name="Total 3 2 13 4" xfId="15008" xr:uid="{87D08976-4C2A-47B6-AA6E-2CA6994FF0A6}"/>
    <cellStyle name="Total 3 2 13 4 2" xfId="20602" xr:uid="{4BA3391E-6EC1-4281-8EF8-5C2AE39BB461}"/>
    <cellStyle name="Total 3 2 13 5" xfId="21261" xr:uid="{EA641341-AFCD-47FC-9055-C12DAB44F667}"/>
    <cellStyle name="Total 3 2 14" xfId="7997" xr:uid="{16FA3EB6-FC0B-41DB-A6BA-9B38008459DF}"/>
    <cellStyle name="Total 3 2 14 2" xfId="14940" xr:uid="{86CCB057-C16A-4F92-932C-F03480214467}"/>
    <cellStyle name="Total 3 2 14 2 2" xfId="15188" xr:uid="{B0A72A33-EB2F-436C-A964-9B9E57059D97}"/>
    <cellStyle name="Total 3 2 14 2 2 2" xfId="20436" xr:uid="{780CB3C6-617C-4A50-BEF4-5CD105E411EE}"/>
    <cellStyle name="Total 3 2 14 2 3" xfId="20649" xr:uid="{356D016E-B344-48B9-8040-84E9CC321CAC}"/>
    <cellStyle name="Total 3 2 14 3" xfId="14660" xr:uid="{F7B9D9BC-64BC-48E2-BE5E-436548A09620}"/>
    <cellStyle name="Total 3 2 14 3 2" xfId="20816" xr:uid="{91DB3811-9484-4FE8-8BD3-60E76D23A1A8}"/>
    <cellStyle name="Total 3 2 14 4" xfId="15009" xr:uid="{CCADF3BF-1596-459B-B274-63CBC6525AED}"/>
    <cellStyle name="Total 3 2 14 4 2" xfId="20601" xr:uid="{F7E935BC-78E9-4220-AAFD-BCA61E0450A7}"/>
    <cellStyle name="Total 3 2 14 5" xfId="21260" xr:uid="{3C0C3310-A23E-4C89-A97A-96456F518976}"/>
    <cellStyle name="Total 3 2 15" xfId="7998" xr:uid="{17BB8F2F-BFB1-4AA2-84AC-F22247DC9A51}"/>
    <cellStyle name="Total 3 2 15 2" xfId="14941" xr:uid="{CA085E86-C1AB-4964-ADA4-6F2934423AF1}"/>
    <cellStyle name="Total 3 2 15 2 2" xfId="15189" xr:uid="{62ABFA0F-CFE8-4A86-872C-32FBDDD9AAEF}"/>
    <cellStyle name="Total 3 2 15 2 2 2" xfId="20435" xr:uid="{11415028-23FA-4E17-96BF-8F084E486790}"/>
    <cellStyle name="Total 3 2 15 2 3" xfId="20648" xr:uid="{BE632C76-A3A1-440B-9D1A-6BFBCF9AE7DB}"/>
    <cellStyle name="Total 3 2 15 3" xfId="14661" xr:uid="{FFBAEDB5-3FCA-43DB-9DF1-B7A9E63E9F98}"/>
    <cellStyle name="Total 3 2 15 3 2" xfId="20815" xr:uid="{0B4BCC51-FCEE-4870-B222-893046396D0A}"/>
    <cellStyle name="Total 3 2 15 4" xfId="15010" xr:uid="{4A1E26B4-6A0B-453C-87EB-F5915D2EC7E9}"/>
    <cellStyle name="Total 3 2 15 4 2" xfId="20600" xr:uid="{480216A2-DF35-4AAA-A9B7-0B9FB356E5FA}"/>
    <cellStyle name="Total 3 2 15 5" xfId="21259" xr:uid="{9CE3FA32-C201-48B7-81BF-3D8F6CF6DFB6}"/>
    <cellStyle name="Total 3 2 16" xfId="7999" xr:uid="{6F0225C1-20CC-442C-8143-8DC8F0981711}"/>
    <cellStyle name="Total 3 2 16 2" xfId="14942" xr:uid="{7C54F8D3-E326-4BF9-8EB1-FBC34E5BBBE3}"/>
    <cellStyle name="Total 3 2 16 2 2" xfId="15190" xr:uid="{BACF8A61-C0F7-4D82-A1F6-9BE7CB8483C8}"/>
    <cellStyle name="Total 3 2 16 2 2 2" xfId="20434" xr:uid="{40FB6BBF-66A8-4334-A625-23419C3985AB}"/>
    <cellStyle name="Total 3 2 16 2 3" xfId="20647" xr:uid="{C6671AA0-A7BE-4020-9780-31B14762D2D1}"/>
    <cellStyle name="Total 3 2 16 3" xfId="14662" xr:uid="{464E1B73-90C9-4D41-8820-02455A3FB450}"/>
    <cellStyle name="Total 3 2 16 3 2" xfId="20814" xr:uid="{3FB6D9EB-1F2C-4D5F-BB88-9C263FAD4303}"/>
    <cellStyle name="Total 3 2 16 4" xfId="15011" xr:uid="{F6239866-E7CA-4069-87CB-19273754A4C9}"/>
    <cellStyle name="Total 3 2 16 4 2" xfId="20599" xr:uid="{F5F10E13-6E1B-4C51-9C71-84D0B203B27E}"/>
    <cellStyle name="Total 3 2 16 5" xfId="21258" xr:uid="{F304FC9A-E6B2-4462-83B6-E2F7BD8BB15A}"/>
    <cellStyle name="Total 3 2 17" xfId="8000" xr:uid="{F294CF56-4BE5-4CF8-9276-C9D146F21074}"/>
    <cellStyle name="Total 3 2 17 2" xfId="14943" xr:uid="{D7A5FD31-DD8E-488D-B43E-CAA687EEA3F8}"/>
    <cellStyle name="Total 3 2 17 2 2" xfId="15191" xr:uid="{9F182104-087D-4442-A772-AF1148E12BBB}"/>
    <cellStyle name="Total 3 2 17 2 2 2" xfId="20433" xr:uid="{CAAFCDFF-0CFB-4AF3-A6EE-E6BDCF46B015}"/>
    <cellStyle name="Total 3 2 17 2 3" xfId="20646" xr:uid="{EFE4F644-0144-4891-8F01-0A5EBC1E39FE}"/>
    <cellStyle name="Total 3 2 17 3" xfId="14663" xr:uid="{78211A06-946F-4F59-865A-5E0B9374A581}"/>
    <cellStyle name="Total 3 2 17 3 2" xfId="20813" xr:uid="{C20DAD94-6735-42EB-B533-D761084CD987}"/>
    <cellStyle name="Total 3 2 17 4" xfId="15012" xr:uid="{0A17E3D7-3DE5-46CB-83EA-4CC87EF4EF9B}"/>
    <cellStyle name="Total 3 2 17 4 2" xfId="20598" xr:uid="{508C0706-3E78-4F3B-A0CE-3D17B2BD7013}"/>
    <cellStyle name="Total 3 2 17 5" xfId="21257" xr:uid="{9E64DE1B-6932-4E92-B272-38EF740572C0}"/>
    <cellStyle name="Total 3 2 18" xfId="8001" xr:uid="{DD8F5BCE-5457-4441-9C1C-0CA56A10B5C5}"/>
    <cellStyle name="Total 3 2 18 2" xfId="14944" xr:uid="{BE561389-FF81-493B-A535-564FBF24B425}"/>
    <cellStyle name="Total 3 2 18 2 2" xfId="15192" xr:uid="{F16BDD9E-0EF7-4EBB-9A62-07B4AA4DD8B9}"/>
    <cellStyle name="Total 3 2 18 2 2 2" xfId="20432" xr:uid="{96F5795F-80EF-4DD5-AF33-4633D8A2E519}"/>
    <cellStyle name="Total 3 2 18 2 3" xfId="20645" xr:uid="{A0626767-D679-445B-9B5E-CCB09EFCD133}"/>
    <cellStyle name="Total 3 2 18 3" xfId="14664" xr:uid="{C5DA48CC-C82D-4413-929F-63663EA76041}"/>
    <cellStyle name="Total 3 2 18 3 2" xfId="20812" xr:uid="{12B1C632-7F04-4321-BB3C-C4E371554027}"/>
    <cellStyle name="Total 3 2 18 4" xfId="15013" xr:uid="{6DB7EEA3-A9B4-4810-BF34-8C5406334572}"/>
    <cellStyle name="Total 3 2 18 4 2" xfId="20597" xr:uid="{B810451F-E12B-4B73-A715-B4C66F18102F}"/>
    <cellStyle name="Total 3 2 18 5" xfId="21256" xr:uid="{5EE46D37-9BEB-499F-85E3-87EA69F648A5}"/>
    <cellStyle name="Total 3 2 19" xfId="8002" xr:uid="{C80B4C33-4FD2-471D-9EDC-A21D00A51564}"/>
    <cellStyle name="Total 3 2 19 2" xfId="14945" xr:uid="{09EA5FA4-5709-4855-81CE-2D0F409FDA69}"/>
    <cellStyle name="Total 3 2 19 2 2" xfId="15193" xr:uid="{1CAB31D8-0DE3-4B71-B1C8-B324AA9C4FAE}"/>
    <cellStyle name="Total 3 2 19 2 2 2" xfId="20431" xr:uid="{A776392D-C5FB-435C-AE90-4E1E05A03B2E}"/>
    <cellStyle name="Total 3 2 19 2 3" xfId="20644" xr:uid="{2D9A24F4-4FFD-4B4C-9B37-98B2BC542EC8}"/>
    <cellStyle name="Total 3 2 19 3" xfId="14665" xr:uid="{05BED5E4-A65A-45F5-BB07-B44CABF511BC}"/>
    <cellStyle name="Total 3 2 19 3 2" xfId="20811" xr:uid="{16001689-369E-4099-B71C-5F92EC6A9305}"/>
    <cellStyle name="Total 3 2 19 4" xfId="15014" xr:uid="{9E62B940-D2FB-442B-82BF-0A2FC85A42C7}"/>
    <cellStyle name="Total 3 2 19 4 2" xfId="20596" xr:uid="{AFA93F22-017A-4907-8D9E-F0646BCFF819}"/>
    <cellStyle name="Total 3 2 19 5" xfId="21255" xr:uid="{38729F34-50F8-42E1-A85F-F963E940395C}"/>
    <cellStyle name="Total 3 2 2" xfId="8003" xr:uid="{3B6AB497-1333-4E9A-B25C-54A6249430C1}"/>
    <cellStyle name="Total 3 2 2 10" xfId="8004" xr:uid="{57482916-FBFD-4960-AC06-E2A11D3FA89D}"/>
    <cellStyle name="Total 3 2 2 11" xfId="8005" xr:uid="{B5607465-DF2C-4A96-A04D-4293789E4340}"/>
    <cellStyle name="Total 3 2 2 12" xfId="8006" xr:uid="{BFA89F42-1A38-4F03-9173-30541DD81AD2}"/>
    <cellStyle name="Total 3 2 2 13" xfId="8007" xr:uid="{3AD6DEB2-E870-44AC-8E76-5E5667032DBF}"/>
    <cellStyle name="Total 3 2 2 14" xfId="8008" xr:uid="{83F6AFAF-5D77-4292-B621-B587D9B585E0}"/>
    <cellStyle name="Total 3 2 2 15" xfId="8009" xr:uid="{28638B38-B12A-4BEC-A063-61F7273898B4}"/>
    <cellStyle name="Total 3 2 2 16" xfId="8010" xr:uid="{0577F58A-A29A-4EB1-B38B-392BECDAE549}"/>
    <cellStyle name="Total 3 2 2 17" xfId="8011" xr:uid="{0C33BCFB-2C50-481C-8B38-53FB525D7FBB}"/>
    <cellStyle name="Total 3 2 2 18" xfId="8012" xr:uid="{5B5DC986-A6B7-454B-92D0-9EDD12867C3E}"/>
    <cellStyle name="Total 3 2 2 19" xfId="8013" xr:uid="{25D4F0A5-D449-48DF-A418-C5616F231985}"/>
    <cellStyle name="Total 3 2 2 2" xfId="8014" xr:uid="{2160F27E-076E-4158-AF36-C0BB1A57431C}"/>
    <cellStyle name="Total 3 2 2 20" xfId="8015" xr:uid="{F9D457C1-035F-4185-A4D2-B1CC894E7EFA}"/>
    <cellStyle name="Total 3 2 2 21" xfId="8016" xr:uid="{B1C15CD2-D125-4DF9-B9C4-19F5AA0A2F94}"/>
    <cellStyle name="Total 3 2 2 22" xfId="8017" xr:uid="{1A264346-C956-4F61-A011-7AA8CCF383C7}"/>
    <cellStyle name="Total 3 2 2 23" xfId="14946" xr:uid="{06DDADC2-77B2-4388-9B72-44449AFDBD33}"/>
    <cellStyle name="Total 3 2 2 23 2" xfId="15194" xr:uid="{219E8C65-698B-406D-AE7D-4D1F7A69C8F9}"/>
    <cellStyle name="Total 3 2 2 23 2 2" xfId="20430" xr:uid="{526230CB-2338-4418-A3EA-B64AF18B5533}"/>
    <cellStyle name="Total 3 2 2 23 3" xfId="20643" xr:uid="{AC3B5C45-1F97-41F0-ACFA-4EC2196A3234}"/>
    <cellStyle name="Total 3 2 2 24" xfId="14666" xr:uid="{BE75CEDB-CD3B-4F56-B415-2463EE37E93D}"/>
    <cellStyle name="Total 3 2 2 24 2" xfId="20810" xr:uid="{0CCB59DB-58CA-41F2-A383-10A225A627FE}"/>
    <cellStyle name="Total 3 2 2 25" xfId="15015" xr:uid="{40435889-B847-4050-A465-9B3AE2CF7C9B}"/>
    <cellStyle name="Total 3 2 2 25 2" xfId="20595" xr:uid="{A2A6E1B4-5644-4801-85AF-228B912E5C4E}"/>
    <cellStyle name="Total 3 2 2 26" xfId="21254" xr:uid="{C08C081D-7163-421B-8A5D-F9F07A4F9598}"/>
    <cellStyle name="Total 3 2 2 3" xfId="8018" xr:uid="{22B3865E-F32E-40CD-B38E-05A851D9FA7D}"/>
    <cellStyle name="Total 3 2 2 4" xfId="8019" xr:uid="{4877B93E-874E-4656-B15D-1A603F018FDD}"/>
    <cellStyle name="Total 3 2 2 5" xfId="8020" xr:uid="{5729DFEF-D869-428A-B84A-EEFC0B68C35E}"/>
    <cellStyle name="Total 3 2 2 6" xfId="8021" xr:uid="{C1031EAD-925C-434E-AFF2-1A3F7DB89909}"/>
    <cellStyle name="Total 3 2 2 7" xfId="8022" xr:uid="{EAED26B3-FF45-46A4-B737-C28B3C7681B0}"/>
    <cellStyle name="Total 3 2 2 8" xfId="8023" xr:uid="{7B9FE66A-9B8B-4D2D-B938-103C017E852B}"/>
    <cellStyle name="Total 3 2 2 9" xfId="8024" xr:uid="{CC9088B1-72CA-40ED-B1EE-869E9EB7AB51}"/>
    <cellStyle name="Total 3 2 20" xfId="8025" xr:uid="{DFC2F3C8-78E5-4088-B524-A8464B1D991F}"/>
    <cellStyle name="Total 3 2 20 2" xfId="14947" xr:uid="{34806909-6242-4939-95F1-830AA716FCBE}"/>
    <cellStyle name="Total 3 2 20 2 2" xfId="15195" xr:uid="{3C8FCDA7-C5D0-4B40-8573-70D6C761F17A}"/>
    <cellStyle name="Total 3 2 20 2 2 2" xfId="20429" xr:uid="{ACC6A39F-B569-4095-9EA2-542548498511}"/>
    <cellStyle name="Total 3 2 20 2 3" xfId="20642" xr:uid="{53043860-388F-4151-B237-6CD6E2E82C91}"/>
    <cellStyle name="Total 3 2 20 3" xfId="14667" xr:uid="{EAD20C0B-5DED-4FCC-AB44-EC5FF0737A60}"/>
    <cellStyle name="Total 3 2 20 3 2" xfId="20809" xr:uid="{3FC02D09-7915-43F4-BC89-1A3395D5F676}"/>
    <cellStyle name="Total 3 2 20 4" xfId="15016" xr:uid="{F86C68FB-DF6C-4DA6-9EE2-F0ABB8C86311}"/>
    <cellStyle name="Total 3 2 20 4 2" xfId="20368" xr:uid="{086FB089-DB64-462B-AA32-6115D0D45F6D}"/>
    <cellStyle name="Total 3 2 20 5" xfId="21253" xr:uid="{5B2C5E4C-FE72-4262-97F4-B24F26C2ADCA}"/>
    <cellStyle name="Total 3 2 21" xfId="8026" xr:uid="{C7B3F313-7AE6-4139-B25D-BD828617CF59}"/>
    <cellStyle name="Total 3 2 21 2" xfId="14948" xr:uid="{344F562F-31A6-4871-BD62-553475039BCE}"/>
    <cellStyle name="Total 3 2 21 2 2" xfId="15196" xr:uid="{67CC4FFA-5200-461F-84E7-5B1F823D1026}"/>
    <cellStyle name="Total 3 2 21 2 2 2" xfId="20428" xr:uid="{CE7EF0F7-BD41-49DB-81E7-026FFDD4D3E3}"/>
    <cellStyle name="Total 3 2 21 2 3" xfId="20641" xr:uid="{89E8FAFE-9A79-476C-BE95-1F7FED42200E}"/>
    <cellStyle name="Total 3 2 21 3" xfId="14668" xr:uid="{B3594390-3132-459F-8022-9767154D1E2F}"/>
    <cellStyle name="Total 3 2 21 3 2" xfId="20808" xr:uid="{E3C70C18-0459-4724-862E-C8547787C73B}"/>
    <cellStyle name="Total 3 2 21 4" xfId="15017" xr:uid="{CB09D589-3D9D-4FA7-A340-FF658537098F}"/>
    <cellStyle name="Total 3 2 21 4 2" xfId="20594" xr:uid="{4A27780B-282C-4954-B7AB-69C5F3198857}"/>
    <cellStyle name="Total 3 2 21 5" xfId="21252" xr:uid="{B05260B3-4942-463C-B79F-2BD4A0865A11}"/>
    <cellStyle name="Total 3 2 22" xfId="8027" xr:uid="{8E543F85-F33A-47CE-9B1F-A02735008635}"/>
    <cellStyle name="Total 3 2 22 2" xfId="14949" xr:uid="{5615F128-2263-45F9-9DE3-A69A674DD735}"/>
    <cellStyle name="Total 3 2 22 2 2" xfId="15197" xr:uid="{05A6E6A8-39B0-4FDF-B5EC-DCE0C12CC844}"/>
    <cellStyle name="Total 3 2 22 2 2 2" xfId="20427" xr:uid="{73E28B0C-2DB9-49AB-B411-660DAB577E3B}"/>
    <cellStyle name="Total 3 2 22 2 3" xfId="20640" xr:uid="{A93F389B-749E-44B7-BC7D-070AD415F47D}"/>
    <cellStyle name="Total 3 2 22 3" xfId="14669" xr:uid="{23040943-7283-47D7-ADB1-489B2D65C384}"/>
    <cellStyle name="Total 3 2 22 3 2" xfId="20807" xr:uid="{7B7D7AF6-AB61-4C73-9DA0-FAA5079C9A32}"/>
    <cellStyle name="Total 3 2 22 4" xfId="15018" xr:uid="{AB92040A-2755-4F8B-B1EE-4ECFD22F0F76}"/>
    <cellStyle name="Total 3 2 22 4 2" xfId="20593" xr:uid="{CF2BA74F-EC63-45D6-8D2B-2F48F6B21F7D}"/>
    <cellStyle name="Total 3 2 22 5" xfId="21251" xr:uid="{4137011C-EB42-41B1-BBCC-F3D111DCC823}"/>
    <cellStyle name="Total 3 2 3" xfId="8028" xr:uid="{4537C147-A7C5-4018-9FDC-4C27CA02F6D0}"/>
    <cellStyle name="Total 3 2 3 2" xfId="14950" xr:uid="{EAD62789-EA96-4548-9B93-F89B24A46742}"/>
    <cellStyle name="Total 3 2 3 2 2" xfId="15198" xr:uid="{F72444B1-F712-46FB-B27A-218840FC94AB}"/>
    <cellStyle name="Total 3 2 3 2 2 2" xfId="20426" xr:uid="{E31C2399-1E9D-4300-BA2F-333A53C7D5D2}"/>
    <cellStyle name="Total 3 2 3 2 3" xfId="20639" xr:uid="{9FFD6D25-971F-4E9E-A7BA-7B4C585D6B0D}"/>
    <cellStyle name="Total 3 2 3 3" xfId="14670" xr:uid="{0C8BED22-CD5A-4629-9F5D-004BAAA6FC15}"/>
    <cellStyle name="Total 3 2 3 3 2" xfId="20806" xr:uid="{F794C1C5-470B-430E-BD86-B504C5B27C8A}"/>
    <cellStyle name="Total 3 2 3 4" xfId="15019" xr:uid="{C7711694-BD95-443B-9F5D-A94BD34ED6F1}"/>
    <cellStyle name="Total 3 2 3 4 2" xfId="20592" xr:uid="{E0532C14-E6A3-407C-BB4E-1614C288336F}"/>
    <cellStyle name="Total 3 2 3 5" xfId="21250" xr:uid="{3AF43664-E68F-4992-A77E-677496F15B1C}"/>
    <cellStyle name="Total 3 2 4" xfId="8029" xr:uid="{90E7CC56-DD13-4CB8-8614-F81A27C953DE}"/>
    <cellStyle name="Total 3 2 4 2" xfId="14951" xr:uid="{1AD2E12F-D82B-4A5A-BAF1-9A7F2E08DE27}"/>
    <cellStyle name="Total 3 2 4 2 2" xfId="15199" xr:uid="{305D3796-F306-4499-B149-0E012DA2A28E}"/>
    <cellStyle name="Total 3 2 4 2 2 2" xfId="20425" xr:uid="{BA993660-3211-445C-BBF0-2F1FB89A59C6}"/>
    <cellStyle name="Total 3 2 4 2 3" xfId="20638" xr:uid="{488CC7A1-3A47-4F14-8099-B5251B03E7B6}"/>
    <cellStyle name="Total 3 2 4 3" xfId="14671" xr:uid="{F5C9C61C-04CC-434A-AB09-B460592CAA2C}"/>
    <cellStyle name="Total 3 2 4 3 2" xfId="20805" xr:uid="{D4AF2082-4148-4B04-A150-595B03C29EB4}"/>
    <cellStyle name="Total 3 2 4 4" xfId="15020" xr:uid="{9171A50C-71E6-47AF-96E9-E6FC1744FF19}"/>
    <cellStyle name="Total 3 2 4 4 2" xfId="20591" xr:uid="{8B3BB6C6-8D44-417F-917A-F0F05D7B51A9}"/>
    <cellStyle name="Total 3 2 4 5" xfId="21249" xr:uid="{BA48D13C-1042-45FE-839E-60EE6725E3E3}"/>
    <cellStyle name="Total 3 2 5" xfId="8030" xr:uid="{2CD5D664-74AD-45E9-B428-35E22E2BBE52}"/>
    <cellStyle name="Total 3 2 5 2" xfId="14952" xr:uid="{CC0AE951-AD41-4DDD-8D14-57F7744DC1DD}"/>
    <cellStyle name="Total 3 2 5 2 2" xfId="15200" xr:uid="{A0284203-A227-46EC-A83C-5FA1E99B3DD6}"/>
    <cellStyle name="Total 3 2 5 2 2 2" xfId="20424" xr:uid="{C5849115-7549-442E-A4FD-069277895E56}"/>
    <cellStyle name="Total 3 2 5 2 3" xfId="20637" xr:uid="{7278AEBE-090A-4BEF-9C30-5D65F25247F7}"/>
    <cellStyle name="Total 3 2 5 3" xfId="14672" xr:uid="{AC8FFE3B-199D-4AB4-99F1-A0C48ACFF7DC}"/>
    <cellStyle name="Total 3 2 5 3 2" xfId="20804" xr:uid="{26864499-64B9-44FC-BDD7-2E16CDAFCAD4}"/>
    <cellStyle name="Total 3 2 5 4" xfId="15021" xr:uid="{21E505AC-599E-48F9-9A76-CE0B2B09B392}"/>
    <cellStyle name="Total 3 2 5 4 2" xfId="20590" xr:uid="{89615B58-BA59-4EDE-825A-4A726D16E194}"/>
    <cellStyle name="Total 3 2 5 5" xfId="21248" xr:uid="{BE79A021-57AF-4322-8888-64B57A366B77}"/>
    <cellStyle name="Total 3 2 6" xfId="8031" xr:uid="{7E8DF4CE-A4EC-4A5F-BADD-60B6909FAF08}"/>
    <cellStyle name="Total 3 2 6 2" xfId="14953" xr:uid="{23B74F66-9625-4DE2-B9F3-47958690AF4F}"/>
    <cellStyle name="Total 3 2 6 2 2" xfId="15201" xr:uid="{8558A03B-5DB5-4406-955D-522BCBCF25BE}"/>
    <cellStyle name="Total 3 2 6 2 2 2" xfId="20423" xr:uid="{A7E61EE2-EE17-4F49-81AC-66EA50EC3401}"/>
    <cellStyle name="Total 3 2 6 2 3" xfId="20636" xr:uid="{18589667-DAA6-422B-8577-63A1FF86F268}"/>
    <cellStyle name="Total 3 2 6 3" xfId="14673" xr:uid="{5CE0E9D6-ABC7-483D-8AE8-59F14E3FF59C}"/>
    <cellStyle name="Total 3 2 6 3 2" xfId="20803" xr:uid="{197430E8-A16B-4D28-B064-721D22B0C7A6}"/>
    <cellStyle name="Total 3 2 6 4" xfId="15022" xr:uid="{2982641A-A090-4CEA-A4D7-F026DB4712BE}"/>
    <cellStyle name="Total 3 2 6 4 2" xfId="20589" xr:uid="{5C8D7F43-3B38-45CB-B4C3-78DAC33E50B1}"/>
    <cellStyle name="Total 3 2 6 5" xfId="21247" xr:uid="{6887DBAE-7339-4179-A143-4EF89BDA18CD}"/>
    <cellStyle name="Total 3 2 7" xfId="8032" xr:uid="{CF18B965-AEEA-4E13-B820-8F0A376C07A2}"/>
    <cellStyle name="Total 3 2 7 2" xfId="14954" xr:uid="{1BF3C629-60E2-4D44-A696-11AE4EDE3379}"/>
    <cellStyle name="Total 3 2 7 2 2" xfId="15202" xr:uid="{F836FFF0-D192-450E-94C5-DBDA931D842F}"/>
    <cellStyle name="Total 3 2 7 2 2 2" xfId="20422" xr:uid="{3AE97E9E-2AA8-401F-A983-1AB8F6E61B3C}"/>
    <cellStyle name="Total 3 2 7 2 3" xfId="20635" xr:uid="{36DDB8A7-FBA7-4BAA-A1AF-C83C53DE00B0}"/>
    <cellStyle name="Total 3 2 7 3" xfId="14674" xr:uid="{9E60A7D7-2767-4628-AFDA-1EE9A8943E6D}"/>
    <cellStyle name="Total 3 2 7 3 2" xfId="20802" xr:uid="{B287195F-CD70-4942-ABBE-89D8B33DDAF1}"/>
    <cellStyle name="Total 3 2 7 4" xfId="15023" xr:uid="{59B89D09-F582-4D3B-9D14-074A9FB2C823}"/>
    <cellStyle name="Total 3 2 7 4 2" xfId="20588" xr:uid="{441EC0E0-99E4-40A9-92E0-C69D96268709}"/>
    <cellStyle name="Total 3 2 7 5" xfId="21246" xr:uid="{A29606F0-1219-4588-B40B-BAE38FC8A6D9}"/>
    <cellStyle name="Total 3 2 8" xfId="8033" xr:uid="{300E856E-255D-4CC5-AB67-B00581997375}"/>
    <cellStyle name="Total 3 2 8 2" xfId="14955" xr:uid="{D463897B-A708-4F00-AD6D-CC9564170BE0}"/>
    <cellStyle name="Total 3 2 8 2 2" xfId="15203" xr:uid="{A47DD6A6-9897-499C-BF07-804D51000BC9}"/>
    <cellStyle name="Total 3 2 8 2 2 2" xfId="20421" xr:uid="{B1E170F3-2CAF-413D-8DD6-18F6473582DF}"/>
    <cellStyle name="Total 3 2 8 2 3" xfId="20634" xr:uid="{23EEBD4E-E20E-4A0A-BADE-0103BC42B070}"/>
    <cellStyle name="Total 3 2 8 3" xfId="14675" xr:uid="{2F1AE2E1-F55A-4EC0-81FB-1CACA6B44EE4}"/>
    <cellStyle name="Total 3 2 8 3 2" xfId="20801" xr:uid="{D0DDFCAF-9D61-4B29-A4C7-0DE760FD2108}"/>
    <cellStyle name="Total 3 2 8 4" xfId="15024" xr:uid="{A8BE89C9-7AE4-4179-B9ED-DA644971EDDA}"/>
    <cellStyle name="Total 3 2 8 4 2" xfId="20587" xr:uid="{74991927-53AD-4551-9CE7-4EDB34A93B84}"/>
    <cellStyle name="Total 3 2 8 5" xfId="21245" xr:uid="{719683D8-3B31-492B-A657-68ED630DC156}"/>
    <cellStyle name="Total 3 2 9" xfId="8034" xr:uid="{93BB6E12-0ADC-44E0-8864-AB569BA95227}"/>
    <cellStyle name="Total 3 2 9 2" xfId="14956" xr:uid="{CF5C7BA0-0AB0-4444-B280-AA6DCFD994F6}"/>
    <cellStyle name="Total 3 2 9 2 2" xfId="15204" xr:uid="{202571E6-E0BA-4390-8BFD-02230264916D}"/>
    <cellStyle name="Total 3 2 9 2 2 2" xfId="20420" xr:uid="{7BAA29E3-9938-4CEB-A0FE-784C040177E3}"/>
    <cellStyle name="Total 3 2 9 2 3" xfId="20633" xr:uid="{5E1EC221-5E1C-4731-AF86-76EA1FE2EFBD}"/>
    <cellStyle name="Total 3 2 9 3" xfId="14676" xr:uid="{878DF6BE-2589-46ED-817A-23048E4C4B1E}"/>
    <cellStyle name="Total 3 2 9 3 2" xfId="20800" xr:uid="{A06BEBF4-D9B3-4EC3-818E-A0B9A29DB2DB}"/>
    <cellStyle name="Total 3 2 9 4" xfId="15025" xr:uid="{D911EF65-106A-422C-B489-58D66142DB1A}"/>
    <cellStyle name="Total 3 2 9 4 2" xfId="20586" xr:uid="{2CCC39A7-BB59-440C-BBA2-C2F5BCE3B8FC}"/>
    <cellStyle name="Total 3 2 9 5" xfId="21244" xr:uid="{07F3A1C6-33C4-4693-ACB6-8660575F921A}"/>
    <cellStyle name="Total 3 20" xfId="8035" xr:uid="{C5E0C00A-F0A7-46D9-8C3F-9F965A2324B6}"/>
    <cellStyle name="Total 3 21" xfId="8036" xr:uid="{5094F6DD-8900-48A4-899A-3C0A7DC8ECFF}"/>
    <cellStyle name="Total 3 22" xfId="8037" xr:uid="{E5513CC5-34AD-4691-B615-4F8A6EEBDBC8}"/>
    <cellStyle name="Total 3 23" xfId="8038" xr:uid="{A2E47ED3-FD20-429C-BBAC-1D6F680BB4A0}"/>
    <cellStyle name="Total 3 24" xfId="8039" xr:uid="{B7019789-68DA-489B-B9EA-0B6912C121BF}"/>
    <cellStyle name="Total 3 25" xfId="8040" xr:uid="{C8146C86-B418-4404-A103-32202281641C}"/>
    <cellStyle name="Total 3 26" xfId="8041" xr:uid="{F0E5DBC6-1B47-42BE-808F-4D6807E5A879}"/>
    <cellStyle name="Total 3 27" xfId="8042" xr:uid="{E1CF690E-4E22-472B-8C85-D8D7F54F7122}"/>
    <cellStyle name="Total 3 28" xfId="8043" xr:uid="{7ECBFFAF-6C82-4F87-A659-30756798004F}"/>
    <cellStyle name="Total 3 29" xfId="8044" xr:uid="{C7F9B247-5989-4E0B-B567-3AA9E6052B3C}"/>
    <cellStyle name="Total 3 3" xfId="8045" xr:uid="{9DDD4AE5-A6B2-4B2E-82F2-4D84686EB28A}"/>
    <cellStyle name="Total 3 30" xfId="8046" xr:uid="{C3BA0A38-82A6-48B1-B1C6-AFF588DFEA85}"/>
    <cellStyle name="Total 3 31" xfId="8047" xr:uid="{8EF6EA8E-ED09-403E-A011-97FC9101C992}"/>
    <cellStyle name="Total 3 32" xfId="8048" xr:uid="{B5FC78C4-8989-4675-838C-0486726FF7BE}"/>
    <cellStyle name="Total 3 33" xfId="8049" xr:uid="{0C70585B-5E70-4B6F-A89B-0D3EAF5386CB}"/>
    <cellStyle name="Total 3 34" xfId="8050" xr:uid="{F71B90D1-9496-4B95-8ED8-27C476C569C0}"/>
    <cellStyle name="Total 3 35" xfId="8051" xr:uid="{E43AC767-9531-4D4D-8D82-B8CBDDB0745C}"/>
    <cellStyle name="Total 3 36" xfId="13944" xr:uid="{36E51606-3E39-4D5F-9A10-587049403557}"/>
    <cellStyle name="Total 3 36 2" xfId="21189" xr:uid="{BC873D13-A77C-4B5C-A2CE-30EE0D85BCBA}"/>
    <cellStyle name="Total 3 37" xfId="14599" xr:uid="{283ED138-A7E6-4CCC-B988-F8141814B60E}"/>
    <cellStyle name="Total 3 37 2" xfId="20873" xr:uid="{7244CC72-A339-4C37-97F1-6E7FD83FC8C3}"/>
    <cellStyle name="Total 3 38" xfId="20390" xr:uid="{437DC356-85C1-40A5-8CCD-ABB1B471B9D2}"/>
    <cellStyle name="Total 3 4" xfId="8052" xr:uid="{1984D90B-9F98-4F2B-86F6-97A1811E9B19}"/>
    <cellStyle name="Total 3 5" xfId="8053" xr:uid="{4CA05D44-83AC-411B-8FE3-8377B37FDED3}"/>
    <cellStyle name="Total 3 6" xfId="8054" xr:uid="{4139C076-08CA-4950-A6E8-A8942004E8EA}"/>
    <cellStyle name="Total 3 7" xfId="8055" xr:uid="{EFA2ED12-D763-4CD3-B312-75D5829A3DAD}"/>
    <cellStyle name="Total 3 8" xfId="8056" xr:uid="{681A90B1-6074-4DB6-B8A7-56980AFCEAA3}"/>
    <cellStyle name="Total 3 9" xfId="8057" xr:uid="{A86F94D7-699A-406A-8540-78B63C420CEF}"/>
    <cellStyle name="Total 4" xfId="8375" xr:uid="{6F41A52E-FB05-4939-9FD4-4EAE1B3D9D96}"/>
    <cellStyle name="Tusental (0)_pldt" xfId="794" xr:uid="{15075131-4F61-4AA9-8B8B-8E4BEA9DF8A2}"/>
    <cellStyle name="Tusental_A-listan (fixad)" xfId="795" xr:uid="{09CA271C-C99E-4E59-99B0-707C0A22783F}"/>
    <cellStyle name="Valuta (0)" xfId="796" xr:uid="{3715F8A5-5EA7-4C44-B489-FA60208350ED}"/>
    <cellStyle name="Valuta (0) 2" xfId="13945" xr:uid="{E441BB46-91FB-44E6-B4AB-5C15690E73A2}"/>
    <cellStyle name="Valuta_NPV" xfId="797" xr:uid="{5F37A043-2648-498D-89D3-A5FB23FC42C8}"/>
    <cellStyle name="W" xfId="798" xr:uid="{FF83AB65-10BE-44DA-9CEF-2A02AFC0955D}"/>
    <cellStyle name="W?hrung [0]_AR-Bilanzen9901" xfId="8058" xr:uid="{FFF305E7-9772-4398-8FCC-6613ABFBFEA0}"/>
    <cellStyle name="W?hrung_AR-Bilanzen9901" xfId="8059" xr:uid="{945CD60C-FE90-456C-B667-7B12E64503D1}"/>
    <cellStyle name="W_20-2 NAN" xfId="799" xr:uid="{FE384063-BE78-441D-86F7-4CA25E57CC87}"/>
    <cellStyle name="W_20-2 NAN_30 P j" xfId="8060" xr:uid="{6437D4CE-A0D2-4890-9640-2F4354127BDE}"/>
    <cellStyle name="W_20-2 NAN_30-2" xfId="800" xr:uid="{7E367E4F-31B6-4441-BEFF-92CC0C52CF28}"/>
    <cellStyle name="W_20-2 NAN_Book1" xfId="801" xr:uid="{12B0020D-137D-4B3C-B479-692CD4BCB2B4}"/>
    <cellStyle name="W_20-2 NAN_CC" xfId="802" xr:uid="{51ECA1DC-A2C7-47D6-8049-B730B83EFF7D}"/>
    <cellStyle name="W_20-2 NAN_KK_HOT POT_02.29.08" xfId="803" xr:uid="{FE1634EA-340E-4049-8500-3A160CC7B2DB}"/>
    <cellStyle name="W_20-2 NAN_L" xfId="804" xr:uid="{61953CB5-9F39-4009-BC87-DDB9C1615EFD}"/>
    <cellStyle name="W_20-2 NAN_SPSU Q1'08" xfId="8061" xr:uid="{67E19E7B-97A2-4884-84C0-1832EDB50F3D}"/>
    <cellStyle name="W_20-2 NAN_SPSU_07_Kwang" xfId="805" xr:uid="{2E111179-158D-4B85-ABB2-8114081A1E17}"/>
    <cellStyle name="W_20-2 NAN_SPSU_30_12.31.07_kwang" xfId="806" xr:uid="{BBA313D2-6B49-42B3-BA0A-0762C3280631}"/>
    <cellStyle name="W_20-2 NAN_SPSU_70_cutoff P j" xfId="8062" xr:uid="{69BD7ED9-4FF5-4B90-930E-D54706E11E05}"/>
    <cellStyle name="W_20-2 NAN_SPSU_Q3'07_nid update" xfId="807" xr:uid="{CF4BCECA-35E8-43F8-A5E2-B32FED5261A5}"/>
    <cellStyle name="W_20-2 NAN_SPSU_WP_M,MM,CC_YE2007" xfId="808" xr:uid="{1B875C0B-BE53-42CE-B0D2-3F17DA16ED32}"/>
    <cellStyle name="W_20-2 NAN_SPSU_WP_M,MM_YE2007" xfId="809" xr:uid="{19242ECF-DB04-468E-91BE-E72AF7C35DAB}"/>
    <cellStyle name="W_20-2 NAN_SPSU_WP08_Kwang" xfId="8063" xr:uid="{97CA5587-B296-4A79-A045-9282D39FF4E6}"/>
    <cellStyle name="W_20-2 NAN_WP_SPSU Q3'08" xfId="8064" xr:uid="{E166E874-48A7-4A45-89E4-11EAE6427F41}"/>
    <cellStyle name="W_30 P j" xfId="8065" xr:uid="{92522DD3-EB2D-4B1E-AC17-5B02FD8A67FF}"/>
    <cellStyle name="W_30-2" xfId="810" xr:uid="{BF8BD58B-F6D8-4568-AA8E-9AF17FF43251}"/>
    <cellStyle name="W_70 note" xfId="811" xr:uid="{A727FAED-CB22-4B5F-B060-54E63C11447B}"/>
    <cellStyle name="W_AAW_WP_Q2'08" xfId="8066" xr:uid="{5F8CE736-E3A5-4512-A698-5F1E27DF7AD9}"/>
    <cellStyle name="W_AAW_WP_Q3'08_new grouping" xfId="8067" xr:uid="{58B0C6FA-D562-432D-844E-D72677AF4125}"/>
    <cellStyle name="W_AAW-TopQ151_update" xfId="812" xr:uid="{309DCB0E-B7F0-4E60-8E53-128134D7BEB0}"/>
    <cellStyle name="W_AC_FS_06.30.10" xfId="813" xr:uid="{8EEEDA82-BB6E-4A77-A289-DC5B6637AF86}"/>
    <cellStyle name="W_AC_WP_03.31.10_tong" xfId="814" xr:uid="{56DC1CE0-178F-465C-963F-C1D35EC29216}"/>
    <cellStyle name="W_Accured interest" xfId="815" xr:uid="{1CE08CD2-B4EB-419F-B573-7D032A56AA15}"/>
    <cellStyle name="W_Aqua_point_FS" xfId="816" xr:uid="{495658B4-AA11-4F3D-A2E2-9E81577155AF}"/>
    <cellStyle name="W_Aqua_point_FS_OK" xfId="817" xr:uid="{78DA484B-1107-44AE-9DC5-AE2F36D2C1D7}"/>
    <cellStyle name="W_AR-turnover" xfId="818" xr:uid="{F2B8D82D-8D5B-43ED-841B-7E31C193612F}"/>
    <cellStyle name="W_B &amp; Z" xfId="819" xr:uid="{8F8E753E-045E-4485-AFC8-DADA422374C7}"/>
    <cellStyle name="W_B &amp; Z_10" xfId="820" xr:uid="{8388E8D9-5028-4875-9D52-0460EA4E7A3C}"/>
    <cellStyle name="W_B &amp; Z_10&amp;20&amp;30" xfId="821" xr:uid="{EB0ED792-8A1B-4E34-80E0-E5288B2DF11D}"/>
    <cellStyle name="W_B &amp; Z_30 P j" xfId="8068" xr:uid="{B3783B5C-77D5-487E-9FCB-CD9F7D67C7AF}"/>
    <cellStyle name="W_B &amp; Z_30-2" xfId="822" xr:uid="{E550F5C2-5DDF-4DD7-89F5-46B94C532063}"/>
    <cellStyle name="W_B &amp; Z_70 note" xfId="823" xr:uid="{62106405-191F-40A4-9F85-F7F3D3466275}"/>
    <cellStyle name="W_B &amp; Z_AC_WP_03.31.10_tong" xfId="824" xr:uid="{666F08A3-AF0D-4C27-B5C4-094D9A1DBC8F}"/>
    <cellStyle name="W_B &amp; Z_Accured interest" xfId="825" xr:uid="{61DB5D64-B3D6-4CDD-A194-493DC8B35BC2}"/>
    <cellStyle name="W_B &amp; Z_Aqua_point_FS" xfId="826" xr:uid="{1835B3D4-CCD6-4EFA-AE32-52700F20C8F9}"/>
    <cellStyle name="W_B &amp; Z_Aqua_point_FS_OK" xfId="827" xr:uid="{2B57E21C-CAAC-4237-A337-DE5D9B6C42E2}"/>
    <cellStyle name="W_B &amp; Z_BB_EPPCO_03.31.09" xfId="828" xr:uid="{C6B1B616-0D6F-4AD1-93B2-F9A97BF09D4B}"/>
    <cellStyle name="W_B &amp; Z_Book1" xfId="829" xr:uid="{2FB1C395-3CF8-472B-A346-4C8CBBB569C6}"/>
    <cellStyle name="W_B &amp; Z_CC" xfId="830" xr:uid="{7F645B99-CBBC-47A5-9A62-CFE0796F4566}"/>
    <cellStyle name="W_B &amp; Z_EPC_NN_03.31.09" xfId="831" xr:uid="{87E78567-E240-47D3-B501-1E377F8EB80E}"/>
    <cellStyle name="W_B &amp; Z_EPPCO sum adj" xfId="832" xr:uid="{1A034953-3710-4F48-8789-6749D982540F}"/>
    <cellStyle name="W_B &amp; Z_EPPCO_Q2'09_Pum" xfId="833" xr:uid="{AE298E20-A09D-434A-916B-2EB45572E642}"/>
    <cellStyle name="W_B &amp; Z_EPPCO_U_12.31.07" xfId="8069" xr:uid="{8FA4102E-8775-41D0-9103-4173207863D9}"/>
    <cellStyle name="W_B &amp; Z_GL_WP_Q109" xfId="834" xr:uid="{BAF8BBA4-DD0C-4378-B77F-9F1FD4FB65CB}"/>
    <cellStyle name="W_B &amp; Z_Joice_A,30" xfId="835" xr:uid="{6DBE978F-24E6-4004-8200-8196DB2C6960}"/>
    <cellStyle name="W_B &amp; Z_KK_Pet care_05.22.08" xfId="836" xr:uid="{32E24616-0E8F-4DBA-9E48-7E6A37B91CE3}"/>
    <cellStyle name="W_B &amp; Z_KK_THONG LOR_05.22.08" xfId="837" xr:uid="{171A7AD5-A585-4F01-AE1C-7159B95EFB02}"/>
    <cellStyle name="W_B &amp; Z_L" xfId="838" xr:uid="{DCE6B0BE-9B3A-4D21-A1AD-45AA88E6E7E9}"/>
    <cellStyle name="W_B &amp; Z_LEXUS_12.31.09" xfId="839" xr:uid="{9157D2A5-5906-4EE9-954C-6E0998E72D85}"/>
    <cellStyle name="W_B &amp; Z_MME_WP_Q1'10_FRI" xfId="840" xr:uid="{7BC2D117-6633-42AB-8740-DE670AFC57C1}"/>
    <cellStyle name="W_B &amp; Z_Photolibrary_WP_06.30.09" xfId="841" xr:uid="{02530CB4-DBCB-4E8F-B33C-06D676181D29}"/>
    <cellStyle name="W_B &amp; Z_predictive_40" xfId="842" xr:uid="{169B4357-0509-48C4-89D7-FC418CFC0B6B}"/>
    <cellStyle name="W_B &amp; Z_S002_FS_06.30.09_joice" xfId="843" xr:uid="{0490F190-95A9-4C5A-8102-53D6C92B2A59}"/>
    <cellStyle name="W_B &amp; Z_S002_FS_12.31.08_Joice" xfId="844" xr:uid="{A34E095E-9A71-45F6-A104-7B019BB0B221}"/>
    <cellStyle name="W_B &amp; Z_SCMT_BB_12.31.08" xfId="845" xr:uid="{CE1CD9FC-59F9-4316-B071-85F289709766}"/>
    <cellStyle name="W_B &amp; Z_SCMT_KK_12.31.08" xfId="846" xr:uid="{075B9DE6-FB24-4DE7-9F01-21E3E46D760C}"/>
    <cellStyle name="W_B &amp; Z_SCMT_MM_12.31.08" xfId="847" xr:uid="{1D270BBE-8657-4F4A-8297-2425F8F73BF8}"/>
    <cellStyle name="W_B &amp; Z_SPSU Q1'08" xfId="8070" xr:uid="{3154C3E9-F428-4643-BDEA-6977E79278A8}"/>
    <cellStyle name="W_B &amp; Z_SPSU_07_Kwang" xfId="848" xr:uid="{02ECD574-4903-44AD-A8A0-C6E96741FEC2}"/>
    <cellStyle name="W_B &amp; Z_SPSU_30_12.31.07_kwang" xfId="849" xr:uid="{8435B0A0-86CE-47FE-A309-52F27CC099FF}"/>
    <cellStyle name="W_B &amp; Z_SPSU_30_12.31.07_kwang_30 P j" xfId="8071" xr:uid="{B554116F-FA07-4F8E-86FF-202DFCAB4C88}"/>
    <cellStyle name="W_B &amp; Z_SPSU_30_12.31.07_kwang_30_SPSU_Q1'08" xfId="850" xr:uid="{49C57C22-16C0-44C9-B000-E03F9046D302}"/>
    <cellStyle name="W_B &amp; Z_SPSU_30_12.31.07_kwang_30-2" xfId="851" xr:uid="{CB41ED80-4B90-46BE-B3CE-16B30AE52110}"/>
    <cellStyle name="W_B &amp; Z_SPSU_30_12.31.07_kwang_EPC_M, MM_03.31.09" xfId="852" xr:uid="{A909093A-125B-46C6-AD9F-1A45E5D3F1D6}"/>
    <cellStyle name="W_B &amp; Z_SPSU_30_12.31.07_kwang_kwang" xfId="853" xr:uid="{0BB01E99-2893-4A00-9382-F87BAA55B883}"/>
    <cellStyle name="W_B &amp; Z_SPSU_30_12.31.07_kwang_WP_EPC gLoY" xfId="854" xr:uid="{9042F9C0-74A1-4D20-B756-727FF771B3B1}"/>
    <cellStyle name="W_B &amp; Z_SPSU_30_12.31.07_kwang_ZP_BS_12.31.08" xfId="855" xr:uid="{3E8DBCFB-15A8-4052-9433-EF92EC72C576}"/>
    <cellStyle name="W_B &amp; Z_SPSU_30_12.31.07_kwang_ZP_D" xfId="856" xr:uid="{6EBE0283-BFA4-46E0-B4F7-C13CB5D06E31}"/>
    <cellStyle name="W_B &amp; Z_SPSU_70_cutoff P j" xfId="8072" xr:uid="{6F11C167-1942-4F64-9541-EE52AC0F64CB}"/>
    <cellStyle name="W_B &amp; Z_SPSU_KK_12.31.07" xfId="857" xr:uid="{F6B9ABCE-31C8-4861-B52F-F2CCE57BA566}"/>
    <cellStyle name="W_B &amp; Z_SPSU_KK_12.31.07_30 P j" xfId="8073" xr:uid="{3F18A417-8DC6-43B5-A086-95F0EF1E5776}"/>
    <cellStyle name="W_B &amp; Z_SPSU_KK_12.31.07_kwang" xfId="858" xr:uid="{98057AE9-0606-4AFA-B41E-478393F00937}"/>
    <cellStyle name="W_B &amp; Z_SPSU_Q3'07_nid update" xfId="859" xr:uid="{EABDDDFF-4418-4233-B479-FF80EB669A97}"/>
    <cellStyle name="W_B &amp; Z_SPSU_WP_M,MM,CC_YE2007" xfId="860" xr:uid="{D921DCAC-AAC7-47D2-BC5D-270DFCAFE827}"/>
    <cellStyle name="W_B &amp; Z_SPSU_WP_M,MM_YE2007" xfId="861" xr:uid="{F7296802-7367-42C7-8D17-02D6D7067B02}"/>
    <cellStyle name="W_B &amp; Z_SPSU_WP_U_2007" xfId="862" xr:uid="{09A815F3-6332-4459-9133-2C9B660C08CA}"/>
    <cellStyle name="W_B &amp; Z_SPSU_WP_U_2007_30 P j" xfId="8074" xr:uid="{A471E046-2898-4768-830F-7E8AC8916702}"/>
    <cellStyle name="W_B &amp; Z_SPSU_WP_U_2007_EPC_M, MM_03.31.09" xfId="863" xr:uid="{BFB89577-0A9D-443F-9D06-C1045A6A28D6}"/>
    <cellStyle name="W_B &amp; Z_SPSU_WP_U_2007_kwang" xfId="864" xr:uid="{E8D8AC25-BD50-4C46-81D4-06E9A898794E}"/>
    <cellStyle name="W_B &amp; Z_SPSU_WP_U_2007_WP_EPC gLoY" xfId="865" xr:uid="{45E17FAC-B366-4604-8F8B-B1805DFBD277}"/>
    <cellStyle name="W_B &amp; Z_SPSU_WP_U_2007_ZP_BS_12.31.08" xfId="866" xr:uid="{8F6C0016-671F-4CF7-BE2C-3435AB4A1A3C}"/>
    <cellStyle name="W_B &amp; Z_SPSU_WP_U_2007_ZP_D" xfId="867" xr:uid="{5960B752-5D42-456B-8D6A-97726F86A824}"/>
    <cellStyle name="W_B &amp; Z_SPSU_WP08_Kwang" xfId="8075" xr:uid="{6DDD6457-CA58-4100-AFDA-80675F7CAE90}"/>
    <cellStyle name="W_B &amp; Z_sum adj" xfId="868" xr:uid="{633D4841-BF84-4AB6-84CD-96AD710CC844}"/>
    <cellStyle name="W_B &amp; Z_ThaOt_12.31.07_kwang" xfId="869" xr:uid="{80B722FB-4453-4C34-8CE4-0F473B58DF10}"/>
    <cellStyle name="W_B &amp; Z_ThaOt_12.31.07_kwang_30 P j" xfId="8076" xr:uid="{5607823F-51AD-4ECA-966D-3046CE9169E7}"/>
    <cellStyle name="W_B &amp; Z_ThaOt_12.31.07_kwang_EPC_M, MM_03.31.09" xfId="870" xr:uid="{7CC64FC0-8FB0-44E2-949D-6CB93529EBC7}"/>
    <cellStyle name="W_B &amp; Z_ThaOt_12.31.07_kwang_kwang" xfId="871" xr:uid="{87EAFBCF-2746-4025-BF5B-B02C756B1183}"/>
    <cellStyle name="W_B &amp; Z_ThaOt_12.31.07_kwang_WP_EPC gLoY" xfId="872" xr:uid="{55641AB2-51E0-4ED1-B71C-CC8BBD373253}"/>
    <cellStyle name="W_B &amp; Z_ThaOt_12.31.07_kwang_ZP_BS_12.31.08" xfId="873" xr:uid="{8C216338-D2E2-4D92-B1F6-4D3D2D5D6335}"/>
    <cellStyle name="W_B &amp; Z_ThaOt_12.31.07_kwang_ZP_D" xfId="874" xr:uid="{D1DA96DD-C41F-4F4F-9E23-1B31AF606234}"/>
    <cellStyle name="W_B &amp; Z_Top_tarakorn_12.31.08" xfId="875" xr:uid="{1DC04627-06C2-4C90-80C8-691FC0F259F4}"/>
    <cellStyle name="W_B &amp; Z_TPH_03.31.09" xfId="876" xr:uid="{C6B0F655-4615-4E60-811D-2AAEBB323343}"/>
    <cellStyle name="W_B &amp; Z_TPH_12.31.08" xfId="877" xr:uid="{F6616DD1-4993-4429-B1F9-4E42DABEF8B2}"/>
    <cellStyle name="W_B &amp; Z_UFM_WP08_kwang" xfId="878" xr:uid="{30E7D153-2175-4079-BB87-6F0E217A0F4E}"/>
    <cellStyle name="W_B &amp; Z_WP_EPC" xfId="879" xr:uid="{43B4F349-3247-4FA1-955A-1356FBFD0B81}"/>
    <cellStyle name="W_B &amp; Z_WP_EPC_03.31.09_tai" xfId="880" xr:uid="{97714F88-1238-4D66-B182-0050C2656966}"/>
    <cellStyle name="W_B &amp; Z_WP_EPPCO_Q1'09_kwang" xfId="881" xr:uid="{6AE78084-C281-43D5-815E-82585FFB5FE9}"/>
    <cellStyle name="W_B &amp; Z_WP_PR_YE2007" xfId="882" xr:uid="{8BE5E266-419A-4539-BABD-641F9923546A}"/>
    <cellStyle name="W_B &amp; Z_WP_SPSU Q3'08" xfId="8077" xr:uid="{4869D88A-8A3C-464E-885F-C10DF7B966AD}"/>
    <cellStyle name="W_B &amp; Z_ZP_BS_12.31.08" xfId="883" xr:uid="{1EAD384E-1741-4EE7-A6CA-74572E68FE42}"/>
    <cellStyle name="W_B &amp; Z_ZP_D" xfId="884" xr:uid="{8D2279D5-A2E5-4EA0-BC33-C1D5D8294781}"/>
    <cellStyle name="W_B &amp; Z_ZP_KK" xfId="885" xr:uid="{03D2AB9B-9F21-4891-84B0-44B120D289D5}"/>
    <cellStyle name="W_B &amp; Z_โรงพยาบาลสัตว์ทองหล่อ_09.30.08" xfId="886" xr:uid="{9D2B67E1-B508-4A63-9B70-79497A9D0C4A}"/>
    <cellStyle name="W_B &amp; Z_โรงพยาบาลสัตว์ทองหล่อ12.31.07" xfId="887" xr:uid="{1A83B3E7-E52C-4757-AE6B-57304F90FA0D}"/>
    <cellStyle name="W_B &amp; Z_รายได้" xfId="8078" xr:uid="{A31C11F2-7796-4AD0-9786-FDC6EA187C56}"/>
    <cellStyle name="W_BB_EPPCO_03.31.09" xfId="888" xr:uid="{32713A14-7EDF-466F-BA6E-2684CBEFE15C}"/>
    <cellStyle name="W_Book1" xfId="889" xr:uid="{00AC40EF-6DBE-4488-AE80-9FB648DE396F}"/>
    <cellStyle name="W_Book1_PND 1" xfId="8079" xr:uid="{1149F5F7-DCF0-4B5B-ABCA-67E5DC14F751}"/>
    <cellStyle name="W_Book1_SCMT_30" xfId="8080" xr:uid="{E913B1EE-3F3B-4BAD-B99D-F5939AC498DA}"/>
    <cellStyle name="W_Book1_SCMT_BB_12.31.08" xfId="890" xr:uid="{6F346D32-5B74-4D85-B80D-D42CE242D407}"/>
    <cellStyle name="W_Book1_SCMT_MM_12.31.08" xfId="891" xr:uid="{643D45D0-7247-4ED0-B990-679919A4D129}"/>
    <cellStyle name="W_CC" xfId="892" xr:uid="{95888CF3-26D5-4298-BE4C-1CB4B66F5F9D}"/>
    <cellStyle name="W_EPC_NN_03.31.09" xfId="893" xr:uid="{4279B4DB-EBD6-48B2-903F-4644FDA57D0C}"/>
    <cellStyle name="W_EPPCO sum adj" xfId="894" xr:uid="{7610A4E7-B8DA-4F42-A82A-F52DC091EB83}"/>
    <cellStyle name="W_EPPCO_FS_03.31.08" xfId="895" xr:uid="{FB524A99-5C6E-4A54-A424-99BFED1B5B81}"/>
    <cellStyle name="W_EPPCO_Q2'09_Pum" xfId="896" xr:uid="{45823B1F-D06A-42AD-B44A-6A2464EB1F36}"/>
    <cellStyle name="W_EPPCO_U_12.31.07" xfId="8081" xr:uid="{1F55BACA-3307-4A98-8943-3C31BDEE9E63}"/>
    <cellStyle name="W_F123" xfId="897" xr:uid="{55D99567-8CFF-42A8-97BE-BD51DD05BC8A}"/>
    <cellStyle name="W_F123_30 P j" xfId="8082" xr:uid="{DDE74F15-C87E-4D2E-90CD-294648A3195C}"/>
    <cellStyle name="W_F123_30-2" xfId="898" xr:uid="{4C853A75-4966-41EE-AD83-92F9C39AD76F}"/>
    <cellStyle name="W_F123_Book1" xfId="899" xr:uid="{0CAC7245-127B-49D0-BF2D-94BB6930866F}"/>
    <cellStyle name="W_F123_CC" xfId="900" xr:uid="{6D4AAFDA-FBF7-489C-97D4-3A20BEE159DC}"/>
    <cellStyle name="W_F123_KK_HOT POT_02.29.08" xfId="901" xr:uid="{D825AF46-5BB8-4384-9A28-EC2CAEC5A96B}"/>
    <cellStyle name="W_F123_L" xfId="902" xr:uid="{4F37B908-555E-4C8A-A25E-6C7A5CD34467}"/>
    <cellStyle name="W_F123_SPSU Q1'08" xfId="8083" xr:uid="{DC2CE6F7-EAC3-413A-AC36-B688042D4395}"/>
    <cellStyle name="W_F123_SPSU_07_Kwang" xfId="903" xr:uid="{0773306A-6974-4DA6-9495-81ED73798552}"/>
    <cellStyle name="W_F123_SPSU_30_12.31.07_kwang" xfId="904" xr:uid="{FB146C9F-759A-440B-9A9A-1E851187A894}"/>
    <cellStyle name="W_F123_SPSU_70_cutoff P j" xfId="8084" xr:uid="{8F8F8724-CE63-47A7-A948-46256B870176}"/>
    <cellStyle name="W_F123_SPSU_Q3'07_nid update" xfId="905" xr:uid="{DD5BE5A3-E4DA-404B-BB73-BF9015398C93}"/>
    <cellStyle name="W_F123_SPSU_WP_M,MM,CC_YE2007" xfId="906" xr:uid="{5B53B6C4-4943-4A37-827D-2D8C3DFE3775}"/>
    <cellStyle name="W_F123_SPSU_WP_M,MM_YE2007" xfId="907" xr:uid="{1E2A2586-BBB5-4B85-9F54-DD0AC097EBE1}"/>
    <cellStyle name="W_F123_SPSU_WP08_Kwang" xfId="8085" xr:uid="{891C80DE-8666-4AAD-9498-84911932B977}"/>
    <cellStyle name="W_F123_WP_SPSU Q3'08" xfId="8086" xr:uid="{339743BF-1AE8-45B0-9A92-FB1CAC4A75E2}"/>
    <cellStyle name="W_GL_WP_Q109" xfId="908" xr:uid="{BA64CA7A-DEFB-428A-A972-C5E2C60395B8}"/>
    <cellStyle name="W_Joice_A,30" xfId="909" xr:uid="{096D15CF-1B4D-4AE8-8218-8D71B4D9E914}"/>
    <cellStyle name="W_KK_Pet care_05.22.08" xfId="910" xr:uid="{BB340CD6-3B43-487E-93E9-33841F1DBDBC}"/>
    <cellStyle name="W_KK_THONG LOR_05.22.08" xfId="911" xr:uid="{CCB444E9-3D9C-4C61-B9FC-EE9E4B201F4C}"/>
    <cellStyle name="W_L" xfId="912" xr:uid="{378A6759-0511-410B-8166-4B786FD38B35}"/>
    <cellStyle name="W_L_1" xfId="913" xr:uid="{3B7E4F8D-A25A-48D6-AF14-B6F835673EB6}"/>
    <cellStyle name="W_L_30 P j" xfId="8087" xr:uid="{A252713C-5CFC-4BCD-9618-6E12B6D00095}"/>
    <cellStyle name="W_L_30-2" xfId="914" xr:uid="{C09A94D8-ED70-46FE-9123-81FA61B70596}"/>
    <cellStyle name="W_L_Book1" xfId="915" xr:uid="{8884DA31-780C-496F-8EFF-971B711FB05D}"/>
    <cellStyle name="W_L_CC" xfId="916" xr:uid="{C86CE2A8-78C5-4824-B574-07BBC9A33E87}"/>
    <cellStyle name="W_L_KK_HOT POT_02.29.08" xfId="917" xr:uid="{CE46C95E-DA3A-44EE-9FCC-E362CD2E627D}"/>
    <cellStyle name="W_L_L" xfId="918" xr:uid="{F0AEDF44-1D6F-40DB-A16A-C10A107C5BC7}"/>
    <cellStyle name="W_L_SPSU Q1'08" xfId="8088" xr:uid="{2ADBBFC6-38CA-49EB-B299-E484DE466DC0}"/>
    <cellStyle name="W_L_SPSU_07_Kwang" xfId="919" xr:uid="{0B0BC876-0C33-4880-9D2B-70BDFD14FA99}"/>
    <cellStyle name="W_L_SPSU_30_12.31.07_kwang" xfId="920" xr:uid="{B8B820A7-CAB8-4F0F-873D-FC48828F8470}"/>
    <cellStyle name="W_L_SPSU_70_cutoff P j" xfId="8089" xr:uid="{11618710-C6B9-4329-9567-89413A36F7D4}"/>
    <cellStyle name="W_L_SPSU_Q3'07_nid update" xfId="921" xr:uid="{B7B65159-0E49-41F7-96A5-8242F136FEF0}"/>
    <cellStyle name="W_L_SPSU_WP_M,MM,CC_YE2007" xfId="922" xr:uid="{1224BCBF-576E-4109-AF7C-7488AEB934F7}"/>
    <cellStyle name="W_L_SPSU_WP_M,MM_YE2007" xfId="923" xr:uid="{C7A4708B-77B0-44DB-AEC3-460F5D0480E7}"/>
    <cellStyle name="W_L_SPSU_WP08_Kwang" xfId="8090" xr:uid="{9390C7C9-6DEE-494D-9C94-62914A1B4E08}"/>
    <cellStyle name="W_L_WP_SPSU Q3'08" xfId="8091" xr:uid="{4A0B1459-14C9-4209-A5D2-119D79CB6367}"/>
    <cellStyle name="W_LEXUS_12.31.09" xfId="924" xr:uid="{A5D85C60-8878-4D0E-B44E-98F565E58E00}"/>
    <cellStyle name="W_LION_WP_03.31.10" xfId="925" xr:uid="{4DD5A569-E437-45EB-A16A-B1ACB30C70AC}"/>
    <cellStyle name="W_LION_WP_06.30.10_BS_Liaa" xfId="8092" xr:uid="{F79551F0-D5BE-43D9-8FC6-8852A3F4D6D1}"/>
    <cellStyle name="W_Mitr_TOP_PL_12.31.08" xfId="8093" xr:uid="{DF621A31-F029-4B4E-9CC7-A4450881BCFC}"/>
    <cellStyle name="W_MME_WP_Q1'10_FRI" xfId="926" xr:uid="{23E2F5A6-5188-432A-AF3B-D2D9E85B4E27}"/>
    <cellStyle name="W_MME_WP_Q1'10_tong" xfId="927" xr:uid="{A9227018-3320-4D3C-B58A-C8ED0CB13A91}"/>
    <cellStyle name="W_MPW_TOP 12.31.08" xfId="8094" xr:uid="{20C87130-2DBB-40A1-AF80-5519A09FDE88}"/>
    <cellStyle name="W_PCR_B_12.31.06(afterconfirm)" xfId="928" xr:uid="{1A8FF2D6-B25D-4556-9328-66B750A2AA35}"/>
    <cellStyle name="W_PCR_BB_12.31.07" xfId="929" xr:uid="{708CF345-8851-44D3-BA9D-1798460A1EE6}"/>
    <cellStyle name="W_PCR_FS_" xfId="930" xr:uid="{9EA2FA03-3F16-4F3D-B78F-7420E6684BDC}"/>
    <cellStyle name="W_PHC_WP_Oct'07" xfId="931" xr:uid="{B7E0776A-ABD4-431F-98DC-AB6B5466F86C}"/>
    <cellStyle name="W_PHC_WP_Q2'10_WP" xfId="8095" xr:uid="{C6ECEF43-381B-49CC-9D84-0A4254AB7837}"/>
    <cellStyle name="W_Photolibrary_WP_06.30.09" xfId="932" xr:uid="{B3678D8E-5C71-48CA-B657-62FB31E1A9F3}"/>
    <cellStyle name="W_predictive_40" xfId="933" xr:uid="{F38ABEC0-6541-46FB-9306-11E82E2DB4C2}"/>
    <cellStyle name="W_S002_FS_06.30.09_joice" xfId="934" xr:uid="{D2994583-C30C-4B04-A31B-E4515D84C369}"/>
    <cellStyle name="W_S002_FS_12.31.08_Joice" xfId="935" xr:uid="{4783AE79-ED19-41F1-A682-32F287C37BE4}"/>
    <cellStyle name="W_Salary_09.30.04" xfId="936" xr:uid="{0E2F8100-58E3-457B-B8F1-9B3CF1C54504}"/>
    <cellStyle name="W_Salary_09.30.04_30 P j" xfId="8096" xr:uid="{E5342949-1080-4C8D-B6B5-4F2C1AEB7620}"/>
    <cellStyle name="W_Salary_09.30.04_30-2" xfId="937" xr:uid="{59736F65-C0BC-4201-8DFA-0B47D6752E0B}"/>
    <cellStyle name="W_Salary_09.30.04_Book1" xfId="938" xr:uid="{502F3116-42AE-4579-BEEF-07545C1BEB96}"/>
    <cellStyle name="W_Salary_09.30.04_CC" xfId="939" xr:uid="{5BA422C2-5946-45A9-8BE2-AFA075AA416E}"/>
    <cellStyle name="W_Salary_09.30.04_KK_HOT POT_02.29.08" xfId="940" xr:uid="{4FDD8609-BA1A-4019-8067-1843ADC6E5BE}"/>
    <cellStyle name="W_Salary_09.30.04_L" xfId="941" xr:uid="{FC09CE1F-C4D3-4268-B8FD-8820C978DAE7}"/>
    <cellStyle name="W_Salary_09.30.04_SPSU Q1'08" xfId="8097" xr:uid="{7431DDDD-1367-4E93-BE0E-818E6B493AFC}"/>
    <cellStyle name="W_Salary_09.30.04_SPSU_07_Kwang" xfId="942" xr:uid="{A42DAA82-A246-42C5-A687-A4D031F3024C}"/>
    <cellStyle name="W_Salary_09.30.04_SPSU_30_12.31.07_kwang" xfId="943" xr:uid="{27DE6ADA-D0EE-415A-B020-95DB2A6410B7}"/>
    <cellStyle name="W_Salary_09.30.04_SPSU_70_cutoff P j" xfId="8098" xr:uid="{9E76A12C-FB74-4AF2-B5E7-25579B42E05E}"/>
    <cellStyle name="W_Salary_09.30.04_SPSU_Q3'07_nid update" xfId="944" xr:uid="{C817C8C4-4B76-4A7E-B765-D19ADD4BCAE9}"/>
    <cellStyle name="W_Salary_09.30.04_SPSU_WP_M,MM,CC_YE2007" xfId="945" xr:uid="{5C05EFFA-2C83-4674-B902-20C8F2410BC4}"/>
    <cellStyle name="W_Salary_09.30.04_SPSU_WP_M,MM_YE2007" xfId="946" xr:uid="{72083992-6F88-444D-A774-A4BDF5238341}"/>
    <cellStyle name="W_Salary_09.30.04_SPSU_WP08_Kwang" xfId="8099" xr:uid="{BF8FDC07-778E-43B8-897D-B8597BD2BAED}"/>
    <cellStyle name="W_Salary_09.30.04_WP_SPSU Q3'08" xfId="8100" xr:uid="{561E5D2D-28C1-40C6-8BE0-AA477D7DDDCC}"/>
    <cellStyle name="W_SCMT_BB_12.31.08" xfId="947" xr:uid="{707CC704-FA5A-4A03-B9FB-5D6024C13203}"/>
    <cellStyle name="W_SCMT_KK_12.31.08" xfId="948" xr:uid="{65B97857-E8F6-46F9-AA41-DDD1A0AA19DE}"/>
    <cellStyle name="W_SCMT_MM_12.31.08" xfId="949" xr:uid="{D6198BA0-0326-4122-A14E-CC63CBF77338}"/>
    <cellStyle name="W_SPSU Q1'08" xfId="8101" xr:uid="{CA50D44B-A4CB-40EA-A751-2B329E730700}"/>
    <cellStyle name="W_SPSU_07_Kwang" xfId="950" xr:uid="{1E756A74-FD60-4534-962D-996A2F69CFD0}"/>
    <cellStyle name="W_SPSU_30_12.31.07_kwang" xfId="951" xr:uid="{EFD1DA9E-D503-451D-B018-CE5CD94246A7}"/>
    <cellStyle name="W_SPSU_30_12.31.07_kwang_30 P j" xfId="8102" xr:uid="{0305CFB9-A415-489F-812B-7E67E00245EC}"/>
    <cellStyle name="W_SPSU_30_12.31.07_kwang_30_SPSU_Q1'08" xfId="952" xr:uid="{F71C7A8A-BC3B-4CBF-B5D5-698064385C5E}"/>
    <cellStyle name="W_SPSU_30_12.31.07_kwang_30-2" xfId="953" xr:uid="{05420F20-4BF5-4E46-9FBF-9E316AF165D9}"/>
    <cellStyle name="W_SPSU_30_12.31.07_kwang_EPC_M, MM_03.31.09" xfId="954" xr:uid="{7A93241F-4361-4647-AFE0-69E1CA0364AD}"/>
    <cellStyle name="W_SPSU_30_12.31.07_kwang_kwang" xfId="955" xr:uid="{087E9B22-EB30-4254-874B-BAC860156C87}"/>
    <cellStyle name="W_SPSU_30_12.31.07_kwang_WP_EPC gLoY" xfId="956" xr:uid="{ACF6B31A-0521-4770-8A54-B0AC1A4F5B91}"/>
    <cellStyle name="W_SPSU_30_12.31.07_kwang_ZP_BS_12.31.08" xfId="957" xr:uid="{5CE11B33-499B-490A-A06A-949DB1FC01C2}"/>
    <cellStyle name="W_SPSU_30_12.31.07_kwang_ZP_D" xfId="958" xr:uid="{DB25573C-5766-42B4-BA0B-3207CBF2828F}"/>
    <cellStyle name="W_SPSU_70_cutoff P j" xfId="8103" xr:uid="{B0203592-54F5-449A-B0B5-0D594930D960}"/>
    <cellStyle name="W_SPSU_KK_12.31.07" xfId="959" xr:uid="{D035DA8B-673B-4719-9BC7-9F9B27C10C5C}"/>
    <cellStyle name="W_SPSU_KK_12.31.07_30 P j" xfId="8104" xr:uid="{56476E59-8393-4870-AAA5-43EF16ACFB29}"/>
    <cellStyle name="W_SPSU_KK_12.31.07_kwang" xfId="960" xr:uid="{467D235E-FC61-4BAA-BF0C-3D6740871476}"/>
    <cellStyle name="W_SPSU_Q3'07_nid update" xfId="961" xr:uid="{C03F13C4-5E99-4009-9D51-084439F8D740}"/>
    <cellStyle name="W_SPSU_WP_M,MM,CC_YE2007" xfId="962" xr:uid="{EB2ABC73-0F20-4250-B68A-7D83C3175ECE}"/>
    <cellStyle name="W_SPSU_WP_M,MM_YE2007" xfId="963" xr:uid="{94DAB83E-5C43-4A12-8706-EF7ECC590CA1}"/>
    <cellStyle name="W_SPSU_WP_U_2007" xfId="964" xr:uid="{B7101103-35DD-4C22-830F-CC1D1688B15B}"/>
    <cellStyle name="W_SPSU_WP_U_2007_30 P j" xfId="8105" xr:uid="{2C8F9733-D760-4270-9313-320E74A2A86B}"/>
    <cellStyle name="W_SPSU_WP_U_2007_EPC_M, MM_03.31.09" xfId="965" xr:uid="{C9E1294F-32D7-4179-93FF-AD67D010266F}"/>
    <cellStyle name="W_SPSU_WP_U_2007_kwang" xfId="966" xr:uid="{389F523A-F544-4AB8-BF94-5FAB9DA6973A}"/>
    <cellStyle name="W_SPSU_WP_U_2007_WP_EPC gLoY" xfId="967" xr:uid="{713DC071-56CF-4EC7-A188-1B7A2728142A}"/>
    <cellStyle name="W_SPSU_WP_U_2007_ZP_BS_12.31.08" xfId="968" xr:uid="{4F7744B2-6DB6-4355-A813-4CE149816A8F}"/>
    <cellStyle name="W_SPSU_WP_U_2007_ZP_D" xfId="969" xr:uid="{316141F2-D030-4970-89D1-DE9DA49E5542}"/>
    <cellStyle name="W_SPSU_WP08_Kwang" xfId="8106" xr:uid="{41AAC5E7-2097-4927-842F-CECB4CEDEBED}"/>
    <cellStyle name="W_SR_10_06(1).30.09" xfId="970" xr:uid="{607180EC-E51B-484F-8D65-4CA15308F42A}"/>
    <cellStyle name="W_sum adj" xfId="971" xr:uid="{E9D815C4-A026-4561-9133-CBA953C38AF7}"/>
    <cellStyle name="W_THA_12.31.06" xfId="972" xr:uid="{DB5E8458-81F6-465B-8E5B-1E72CA7920F9}"/>
    <cellStyle name="W_THA_12.31.06_EPPCO_Q2'09_Pum" xfId="973" xr:uid="{A5DAA29E-157C-4A5D-A9EA-446ADACF9766}"/>
    <cellStyle name="W_THA_12.31.06_WP_EPC" xfId="974" xr:uid="{E47799C7-DAE4-4770-B3D6-EFA9A1A7CF1D}"/>
    <cellStyle name="W_THA_12.31.06_WP_EPPCO_Q1'09_kwang" xfId="975" xr:uid="{D828AAAE-5A8A-4E2B-8CCE-16D5BD103AA7}"/>
    <cellStyle name="W_THA_20_12.31.07" xfId="976" xr:uid="{D89F05FD-1CAF-4A3C-80C4-5BBEDBDD8EC7}"/>
    <cellStyle name="W_ThaOt_12.31.07_kwang" xfId="977" xr:uid="{AFCDFEFF-AEFF-4ED7-8C11-97EDB8A7B760}"/>
    <cellStyle name="W_ThaOt_12.31.07_kwang_30 P j" xfId="8107" xr:uid="{9C868D4B-4E3C-4266-86C2-35E6BA6AB8F3}"/>
    <cellStyle name="W_ThaOt_12.31.07_kwang_EPC_M, MM_03.31.09" xfId="978" xr:uid="{0140A57A-EFDD-4D47-8A79-D78E60A662EE}"/>
    <cellStyle name="W_ThaOt_12.31.07_kwang_kwang" xfId="979" xr:uid="{D72BC677-8ED5-4F76-AE79-A9E251CE8D73}"/>
    <cellStyle name="W_ThaOt_12.31.07_kwang_WP_EPC gLoY" xfId="980" xr:uid="{9131B867-3F83-416F-B714-96E7897414D3}"/>
    <cellStyle name="W_ThaOt_12.31.07_kwang_ZP_BS_12.31.08" xfId="981" xr:uid="{1059E9C9-92FA-4845-9A3F-E58C8C6EE0BC}"/>
    <cellStyle name="W_ThaOt_12.31.07_kwang_ZP_D" xfId="982" xr:uid="{631EE1A8-14C4-4428-92B1-2B3389BA9328}"/>
    <cellStyle name="W_Top_tarakorn_12.31.08" xfId="983" xr:uid="{ABE28C00-0EBA-480E-8274-FFCFF39AC5F9}"/>
    <cellStyle name="W_TOP_WP_Q2,10_PL" xfId="8108" xr:uid="{D6896A4A-7043-43AD-A653-C39845C97623}"/>
    <cellStyle name="W_TPH_03.31.09" xfId="984" xr:uid="{3E021AC3-9CFD-499A-981D-7EE3C36CCC98}"/>
    <cellStyle name="W_TPH_12.31.08" xfId="985" xr:uid="{65C89D99-4515-4349-ABCF-C32391EC6205}"/>
    <cellStyle name="W_UFM_WP08_kwang" xfId="986" xr:uid="{D3476754-9DF6-43A5-BF06-01190C9C5168}"/>
    <cellStyle name="W_UST_12.31.08(update02.23.09)" xfId="987" xr:uid="{05607FD5-E775-4028-954F-A89D5B209331}"/>
    <cellStyle name="W_UST_WP_Q3'09" xfId="988" xr:uid="{DB42965F-D053-4EFF-9F8E-023A223B04C7}"/>
    <cellStyle name="W_UST-WP-Q208" xfId="8109" xr:uid="{15158FBB-A9D0-4E0C-A769-E0FF2325B6E2}"/>
    <cellStyle name="W_VISION_WP_03.31.10" xfId="989" xr:uid="{656793F5-8C72-49D8-8F69-989D8DB14F89}"/>
    <cellStyle name="W_WP_EPC" xfId="990" xr:uid="{B27FB771-5CA8-410B-985A-604EE77B046E}"/>
    <cellStyle name="W_WP_EPC_03.31.09_tai" xfId="991" xr:uid="{B689CDAB-70A6-40B7-9954-51BF67D31DB0}"/>
    <cellStyle name="W_WP_EPPCO_Q1'09_kwang" xfId="992" xr:uid="{5735B726-E33B-44AC-A457-C5F194A33B4E}"/>
    <cellStyle name="W_WP_PC 12.31.07" xfId="993" xr:uid="{76569BD0-A565-43DB-9D58-83081ACCD0EA}"/>
    <cellStyle name="W_WP_PC 12.31.07_BB_EPPCO_03.31.09" xfId="994" xr:uid="{8BC7092B-A10E-4CC8-A5E8-BA1C3DD258BD}"/>
    <cellStyle name="W_WP_PC 12.31.07_EPC_M, MM_03.31.09" xfId="995" xr:uid="{9672F1E4-EB45-4CE4-9D56-7ECA29B1D58F}"/>
    <cellStyle name="W_WP_PC 12.31.07_EPC_NN_03.31.09" xfId="996" xr:uid="{EF1F9AE5-6E0E-4178-BDB9-FCD06CD05AB2}"/>
    <cellStyle name="W_WP_PC 12.31.07_EPPCO_Q2'09_Pum" xfId="997" xr:uid="{DE371DE9-20C6-4F31-B86A-0591AA6BF245}"/>
    <cellStyle name="W_WP_PC 12.31.07_Top_tarakorn_12.31.08" xfId="998" xr:uid="{A5759E55-5D60-4645-9610-A40C65C2A72D}"/>
    <cellStyle name="W_WP_PC 12.31.07_WP_EPC gLoY" xfId="999" xr:uid="{9C980CAC-513F-42BF-B89D-BEA86DDA6645}"/>
    <cellStyle name="W_WP_PC 12.31.07_WP_EPPCO_Q1'09_kwang" xfId="1000" xr:uid="{CD271C0E-D21D-4C9C-A0FC-FEA356A2F628}"/>
    <cellStyle name="W_WP_PC 12.31.07_ZP_BS_12.31.08" xfId="1001" xr:uid="{06AAEB71-D845-4653-A8BD-1187C470793F}"/>
    <cellStyle name="W_WP_PC 12.31.07_ZP_D" xfId="1002" xr:uid="{ABC8AE67-54F1-45D8-9F7A-CFDFFE0FBD26}"/>
    <cellStyle name="W_WP_PR_YE2007" xfId="1003" xr:uid="{00706281-6981-40D0-BAE3-9EFB8F9DF348}"/>
    <cellStyle name="W_WP_SPSU Q3'08" xfId="8110" xr:uid="{D8D692A0-1DF6-45D1-8145-6F7B1038F1A7}"/>
    <cellStyle name="W_WT" xfId="1004" xr:uid="{DE4B0355-5517-4865-83CC-6FB391466BE2}"/>
    <cellStyle name="W_WT_10" xfId="1005" xr:uid="{3C536532-0D15-4833-AB1F-B740DB98FCBB}"/>
    <cellStyle name="W_WT_10&amp;20&amp;30" xfId="1006" xr:uid="{E6228F6D-817A-499B-AA43-2A3156800FF6}"/>
    <cellStyle name="W_WT_30 P j" xfId="8111" xr:uid="{5672D073-3F74-42A8-8FCF-EE69C224A54D}"/>
    <cellStyle name="W_WT_30-2" xfId="1007" xr:uid="{0A86C802-00B3-4D7F-AD73-A1101B2C1496}"/>
    <cellStyle name="W_WT_70 note" xfId="1008" xr:uid="{8B2A8C48-0E06-46FD-AB08-25FEEFCC8BC3}"/>
    <cellStyle name="W_WT_AC_WP_03.31.10_tong" xfId="1009" xr:uid="{E03AAD65-FD43-4FE9-98BD-2A70E9167E50}"/>
    <cellStyle name="W_WT_Accured interest" xfId="1010" xr:uid="{527FEEDC-8A9B-4CFD-89FA-069FC631C72F}"/>
    <cellStyle name="W_WT_Aqua_point_FS" xfId="1011" xr:uid="{7E0B2129-33D6-41A2-BAC5-0A77A61030F4}"/>
    <cellStyle name="W_WT_Aqua_point_FS_OK" xfId="1012" xr:uid="{5665E052-D794-45CA-88DF-9558C958FB47}"/>
    <cellStyle name="W_WT_BB_EPPCO_03.31.09" xfId="1013" xr:uid="{D6EF8567-9004-44FD-A29F-1F12CCE4664E}"/>
    <cellStyle name="W_WT_Book1" xfId="1014" xr:uid="{BA5D10C2-20FB-4708-B251-2BC2F2DF368D}"/>
    <cellStyle name="W_WT_CC" xfId="1015" xr:uid="{C9D40188-911A-4BDB-8150-C1950B0418C4}"/>
    <cellStyle name="W_WT_EPC_NN_03.31.09" xfId="1016" xr:uid="{B8D65D50-9291-4C82-8CF2-7F0F68FE35F7}"/>
    <cellStyle name="W_WT_EPPCO sum adj" xfId="1017" xr:uid="{275D14E0-C3FD-4133-BC84-1BE712DB0137}"/>
    <cellStyle name="W_WT_EPPCO_Q2'09_Pum" xfId="1018" xr:uid="{2425FA98-C18E-458F-B40E-6C5F61892CD8}"/>
    <cellStyle name="W_WT_EPPCO_U_12.31.07" xfId="8112" xr:uid="{BD67DCE3-8FDB-42A5-A840-85916AE548C7}"/>
    <cellStyle name="W_WT_GL_WP_Q109" xfId="1019" xr:uid="{5FF13541-8BAE-4ED1-9F0C-19178CAAD982}"/>
    <cellStyle name="W_WT_Joice_A,30" xfId="1020" xr:uid="{02910D0E-834E-4126-B646-22A0981C9E43}"/>
    <cellStyle name="W_WT_KK_Pet care_05.22.08" xfId="1021" xr:uid="{F73CFC60-05B1-48AA-AEF8-703518926611}"/>
    <cellStyle name="W_WT_KK_THONG LOR_05.22.08" xfId="1022" xr:uid="{0BE69922-2591-4E69-AB57-B8BEF1DE7CA1}"/>
    <cellStyle name="W_WT_L" xfId="1023" xr:uid="{DD750602-41D5-4F27-8EAC-EEE7B904B6F5}"/>
    <cellStyle name="W_WT_LEXUS_12.31.09" xfId="1024" xr:uid="{F9782CCE-1EB9-4925-9594-FB364D41FF7E}"/>
    <cellStyle name="W_WT_MME_WP_Q1'10_FRI" xfId="1025" xr:uid="{C2E176F8-F663-45F6-8553-B04A4A15885E}"/>
    <cellStyle name="W_WT_Photolibrary_WP_06.30.09" xfId="1026" xr:uid="{879D4392-CE01-4848-AA73-A93056B9EE35}"/>
    <cellStyle name="W_WT_predictive_40" xfId="1027" xr:uid="{08CAD832-942D-4C6D-9E22-B9CA763E01FB}"/>
    <cellStyle name="W_WT_S002_FS_06.30.09_joice" xfId="1028" xr:uid="{DB010B0D-8691-458B-AC95-AF6EBA54A304}"/>
    <cellStyle name="W_WT_S002_FS_12.31.08_Joice" xfId="1029" xr:uid="{FCE34C19-E4E3-478E-85BF-9B8A9FC0A01E}"/>
    <cellStyle name="W_WT_SCMT_BB_12.31.08" xfId="1030" xr:uid="{DA46140E-B596-4AD3-972D-395A27D14067}"/>
    <cellStyle name="W_WT_SCMT_KK_12.31.08" xfId="1031" xr:uid="{6F198B01-56D4-45B9-B046-A304CAF9C469}"/>
    <cellStyle name="W_WT_SCMT_MM_12.31.08" xfId="1032" xr:uid="{D08A74F2-C43D-40BF-BD51-CEC52BCA7A0F}"/>
    <cellStyle name="W_WT_SPSU Q1'08" xfId="8113" xr:uid="{DA467C46-844A-4E0A-B249-134DA8A6B1D1}"/>
    <cellStyle name="W_WT_SPSU_07_Kwang" xfId="1033" xr:uid="{0EB740EB-DC3C-4AB2-95A4-C547CC676550}"/>
    <cellStyle name="W_WT_SPSU_30_12.31.07_kwang" xfId="1034" xr:uid="{57B9CFF4-DD45-4668-B3C2-DD412F9CDC3B}"/>
    <cellStyle name="W_WT_SPSU_30_12.31.07_kwang_30 P j" xfId="8114" xr:uid="{28878F73-4F6B-49D4-BDE9-6AB86EBE799E}"/>
    <cellStyle name="W_WT_SPSU_30_12.31.07_kwang_30_SPSU_Q1'08" xfId="1035" xr:uid="{160F0984-456C-4779-A50F-242C0FE47161}"/>
    <cellStyle name="W_WT_SPSU_30_12.31.07_kwang_30-2" xfId="1036" xr:uid="{57B17C48-1444-4975-873D-7922F598F480}"/>
    <cellStyle name="W_WT_SPSU_30_12.31.07_kwang_EPC_M, MM_03.31.09" xfId="1037" xr:uid="{53BB7D33-5832-436D-A44E-A4D928491EB0}"/>
    <cellStyle name="W_WT_SPSU_30_12.31.07_kwang_kwang" xfId="1038" xr:uid="{EB22E3F5-E7D9-427A-942C-DEA51D29D171}"/>
    <cellStyle name="W_WT_SPSU_30_12.31.07_kwang_WP_EPC gLoY" xfId="1039" xr:uid="{B2F32194-4B63-4A1A-912A-D91444693DC6}"/>
    <cellStyle name="W_WT_SPSU_30_12.31.07_kwang_ZP_BS_12.31.08" xfId="1040" xr:uid="{8641E8FC-3243-4418-8440-D4483CBFE7F2}"/>
    <cellStyle name="W_WT_SPSU_30_12.31.07_kwang_ZP_D" xfId="1041" xr:uid="{CEBC0207-32A8-4385-A3EB-A25B713EFF0D}"/>
    <cellStyle name="W_WT_SPSU_70_cutoff P j" xfId="8115" xr:uid="{C25F3B56-57EC-4DB7-9C78-551DA4659C10}"/>
    <cellStyle name="W_WT_SPSU_KK_12.31.07" xfId="1042" xr:uid="{E9440169-51B4-4DC7-8124-296B8E998099}"/>
    <cellStyle name="W_WT_SPSU_KK_12.31.07_30 P j" xfId="8116" xr:uid="{4CBAC496-B082-4DF8-9923-4F584724F81E}"/>
    <cellStyle name="W_WT_SPSU_KK_12.31.07_kwang" xfId="1043" xr:uid="{F5B64DDF-DA32-450E-B295-779FE0005248}"/>
    <cellStyle name="W_WT_SPSU_Q3'07_nid update" xfId="1044" xr:uid="{EEF78254-C245-46B4-A6CE-EB0A330453AC}"/>
    <cellStyle name="W_WT_SPSU_WP_M,MM,CC_YE2007" xfId="1045" xr:uid="{29640EDB-D0DA-4019-A216-CE37CD439631}"/>
    <cellStyle name="W_WT_SPSU_WP_M,MM_YE2007" xfId="1046" xr:uid="{97D8E19A-6127-4572-88C4-F607EC209EF8}"/>
    <cellStyle name="W_WT_SPSU_WP_U_2007" xfId="1047" xr:uid="{C3CE5973-3F10-42AD-9FFD-3E9698B8D9F3}"/>
    <cellStyle name="W_WT_SPSU_WP_U_2007_30 P j" xfId="8117" xr:uid="{C524E05C-355C-4E03-B0DA-9F4462BF1F54}"/>
    <cellStyle name="W_WT_SPSU_WP_U_2007_EPC_M, MM_03.31.09" xfId="1048" xr:uid="{C9BD6AA5-29AE-433A-91F1-13DDD44CB238}"/>
    <cellStyle name="W_WT_SPSU_WP_U_2007_kwang" xfId="1049" xr:uid="{F7452B36-C203-4B42-864A-AB504020FF97}"/>
    <cellStyle name="W_WT_SPSU_WP_U_2007_WP_EPC gLoY" xfId="1050" xr:uid="{C9EB61CE-AC0E-4D19-B1F5-F36397696385}"/>
    <cellStyle name="W_WT_SPSU_WP_U_2007_ZP_BS_12.31.08" xfId="1051" xr:uid="{388724C2-F72F-45B5-B5A7-B75CB315BE79}"/>
    <cellStyle name="W_WT_SPSU_WP_U_2007_ZP_D" xfId="1052" xr:uid="{16BF8DFB-904A-4053-A151-4D84F4E2ED42}"/>
    <cellStyle name="W_WT_SPSU_WP08_Kwang" xfId="8118" xr:uid="{924A8D5F-3E92-4629-84C6-5AD1A0037DFE}"/>
    <cellStyle name="W_WT_sum adj" xfId="1053" xr:uid="{F9C4050D-9EDA-4CD4-92C8-AD0F2A4A9B26}"/>
    <cellStyle name="W_WT_ThaOt_12.31.07_kwang" xfId="1054" xr:uid="{BF18134F-571E-4435-B79A-239AF66C0404}"/>
    <cellStyle name="W_WT_ThaOt_12.31.07_kwang_30 P j" xfId="8119" xr:uid="{7A6B2BB3-2C3E-47FC-B1C7-8F9A9A7A12C6}"/>
    <cellStyle name="W_WT_ThaOt_12.31.07_kwang_EPC_M, MM_03.31.09" xfId="1055" xr:uid="{5809BBCD-8ACD-48EE-A775-F1772697E1D8}"/>
    <cellStyle name="W_WT_ThaOt_12.31.07_kwang_kwang" xfId="1056" xr:uid="{D57806A8-9E0B-492B-B0B3-14994DE6048A}"/>
    <cellStyle name="W_WT_ThaOt_12.31.07_kwang_WP_EPC gLoY" xfId="1057" xr:uid="{ABA53290-71BD-4A36-A5EC-0EF5343A954C}"/>
    <cellStyle name="W_WT_ThaOt_12.31.07_kwang_ZP_BS_12.31.08" xfId="1058" xr:uid="{53E6247B-18E5-40F3-93C0-116F8F0BD890}"/>
    <cellStyle name="W_WT_ThaOt_12.31.07_kwang_ZP_D" xfId="1059" xr:uid="{327BBBA9-C154-412E-9805-BFEA9D3F555F}"/>
    <cellStyle name="W_WT_Top_tarakorn_12.31.08" xfId="1060" xr:uid="{DD2181BF-DAD7-41AB-A38A-8FFD815D53DE}"/>
    <cellStyle name="W_WT_TPH_03.31.09" xfId="1061" xr:uid="{E79DF248-2E24-44A2-98C3-71772F4432E9}"/>
    <cellStyle name="W_WT_TPH_12.31.08" xfId="1062" xr:uid="{6AC4F87F-8D40-41B0-BBA6-F7B6D52488C4}"/>
    <cellStyle name="W_WT_UFM_WP08_kwang" xfId="1063" xr:uid="{E65B6667-59FD-4D89-B865-B23CC3270DBA}"/>
    <cellStyle name="W_WT_WP_EPC" xfId="1064" xr:uid="{B0F2FF3A-A257-43BD-A488-AE837D46D7DE}"/>
    <cellStyle name="W_WT_WP_EPC_03.31.09_tai" xfId="1065" xr:uid="{A089EFA6-078E-4C32-932B-6C62419256CA}"/>
    <cellStyle name="W_WT_WP_EPPCO_Q1'09_kwang" xfId="1066" xr:uid="{4B566DD4-BCF8-49CC-AC92-D2D1FB77046A}"/>
    <cellStyle name="W_WT_WP_PR_YE2007" xfId="1067" xr:uid="{3A45B0AD-A1FC-4D69-BFCB-C53EE9441B81}"/>
    <cellStyle name="W_WT_WP_SPSU Q3'08" xfId="8120" xr:uid="{F04AB9D5-34B5-42BD-9668-3B98A172DBA6}"/>
    <cellStyle name="W_WT_ZP_BS_12.31.08" xfId="1068" xr:uid="{63157F61-D823-41EC-A524-0B72AC41299D}"/>
    <cellStyle name="W_WT_ZP_D" xfId="1069" xr:uid="{F600915B-388A-42E2-BC46-57FE44E1764C}"/>
    <cellStyle name="W_WT_ZP_KK" xfId="1070" xr:uid="{BC69A91F-BD34-400D-9549-2CDDEA38D8B5}"/>
    <cellStyle name="W_WT_โรงพยาบาลสัตว์ทองหล่อ_09.30.08" xfId="1071" xr:uid="{C527853D-1F86-4963-9A8D-04AF4FA0E05A}"/>
    <cellStyle name="W_WT_โรงพยาบาลสัตว์ทองหล่อ12.31.07" xfId="1072" xr:uid="{A9B05C54-E764-4C52-8239-0BF8A747DFC4}"/>
    <cellStyle name="W_WT_รายได้" xfId="8121" xr:uid="{8B53A680-8F85-4F42-8C4C-9B85EE9D858A}"/>
    <cellStyle name="W_ZP_BS_12.31.08" xfId="1073" xr:uid="{696849A7-0499-4127-9127-2CD9A71D4AEA}"/>
    <cellStyle name="W_ZP_D" xfId="1074" xr:uid="{C28A4551-51FA-4A03-B6DA-230C557B5178}"/>
    <cellStyle name="W_ZP_KK" xfId="1075" xr:uid="{087ED49B-277F-441D-8664-1CE3CDD81213}"/>
    <cellStyle name="W_ZP_WP_12.31.07" xfId="1076" xr:uid="{8F51BCC2-0C3A-4B03-A652-82340431A27C}"/>
    <cellStyle name="W_โรงพยาบาลสัตว์ทองหล่อ_09.30.08" xfId="1077" xr:uid="{01AF2271-8EB6-483C-8C51-E220E8E7165A}"/>
    <cellStyle name="W_โรงพยาบาลสัตว์ทองหล่อ12.31.07" xfId="1078" xr:uid="{57201683-2BCD-48BF-B836-7C9B6CBA5F76}"/>
    <cellStyle name="Währung [0]_AR-Bilanzen9901" xfId="1079" xr:uid="{C8933286-D96E-48B6-9A4F-957CB17B9435}"/>
    <cellStyle name="Währung_AR-Bilanzen9901" xfId="1080" xr:uid="{F6B19927-C5E8-4C01-9843-285248C766E4}"/>
    <cellStyle name="Warning Text 2" xfId="1081" xr:uid="{EA5AAB79-31BB-4EAB-80BE-DDEE40E6AA15}"/>
    <cellStyle name="Warning Text 2 10" xfId="8122" xr:uid="{535DD50A-81EF-430C-B526-D5CEC168DF60}"/>
    <cellStyle name="Warning Text 2 11" xfId="8123" xr:uid="{58E8442D-B87D-4CF8-A1BE-6BF38C1699BB}"/>
    <cellStyle name="Warning Text 2 12" xfId="8124" xr:uid="{A3AFA83C-BCDF-4A50-A799-3BFD208C92E3}"/>
    <cellStyle name="Warning Text 2 13" xfId="8125" xr:uid="{752F74CC-E40E-4F2E-B0EE-64159873BF88}"/>
    <cellStyle name="Warning Text 2 14" xfId="8126" xr:uid="{D370A379-AADB-4432-9F9B-00FF1013332D}"/>
    <cellStyle name="Warning Text 2 15" xfId="8127" xr:uid="{7DDAF01C-EE58-4B20-BFA9-43750F6A684A}"/>
    <cellStyle name="Warning Text 2 16" xfId="8128" xr:uid="{894F3329-4FDA-48F0-8530-5D4A850B9460}"/>
    <cellStyle name="Warning Text 2 17" xfId="8129" xr:uid="{C19DAFC6-35B1-44EB-BF87-648F22E02486}"/>
    <cellStyle name="Warning Text 2 18" xfId="8130" xr:uid="{A4881AE9-4D6C-4C09-8B81-297BCB9183EA}"/>
    <cellStyle name="Warning Text 2 19" xfId="8131" xr:uid="{ACD62301-E5B9-4740-9DD3-D07175172EF7}"/>
    <cellStyle name="Warning Text 2 2" xfId="8132" xr:uid="{F09AC5AF-FB35-4F09-A091-EE28B0667CA7}"/>
    <cellStyle name="Warning Text 2 2 10" xfId="8133" xr:uid="{8761F953-8770-4F9B-AB49-0D3FE1CE413F}"/>
    <cellStyle name="Warning Text 2 2 11" xfId="8134" xr:uid="{D74A1845-7BB5-4C10-9F23-5A21655B8743}"/>
    <cellStyle name="Warning Text 2 2 12" xfId="8135" xr:uid="{3A98DB2F-894F-4965-A1C1-B53A6C02AE1C}"/>
    <cellStyle name="Warning Text 2 2 13" xfId="8136" xr:uid="{A8B32306-9584-401D-BC19-927A583F9F58}"/>
    <cellStyle name="Warning Text 2 2 14" xfId="8137" xr:uid="{81C2FB26-A94D-4F37-9B50-EA858A828676}"/>
    <cellStyle name="Warning Text 2 2 15" xfId="8138" xr:uid="{193E7B5F-8CE0-4ED5-90DD-5F80A6969D9D}"/>
    <cellStyle name="Warning Text 2 2 16" xfId="8139" xr:uid="{55B4361C-9AE5-4CB8-868E-5CE8EDA9D898}"/>
    <cellStyle name="Warning Text 2 2 17" xfId="8140" xr:uid="{9D76BEBD-4F3C-4A0E-BC81-D49AA748FD29}"/>
    <cellStyle name="Warning Text 2 2 18" xfId="8141" xr:uid="{6E3F5A4A-B81E-4E08-B634-A43CFFEFC146}"/>
    <cellStyle name="Warning Text 2 2 19" xfId="8142" xr:uid="{7D6A43EF-C3C2-466D-B877-2DEB2D2F270C}"/>
    <cellStyle name="Warning Text 2 2 2" xfId="8143" xr:uid="{7CC6FF4B-C099-477A-B50F-744DF5E64F45}"/>
    <cellStyle name="Warning Text 2 2 2 10" xfId="8144" xr:uid="{60501AD7-BBD4-481B-8CCE-14DB395F771D}"/>
    <cellStyle name="Warning Text 2 2 2 11" xfId="8145" xr:uid="{F9AF1F7E-8622-4349-9FC9-2CA4B04DADE0}"/>
    <cellStyle name="Warning Text 2 2 2 12" xfId="8146" xr:uid="{5A38443C-96CD-4225-974B-6C2681B8143E}"/>
    <cellStyle name="Warning Text 2 2 2 13" xfId="8147" xr:uid="{498E2BF8-307A-4EA2-8439-E2CB8E47CB8D}"/>
    <cellStyle name="Warning Text 2 2 2 14" xfId="8148" xr:uid="{3DD606B2-CB4C-47EB-948E-C309858FE80D}"/>
    <cellStyle name="Warning Text 2 2 2 15" xfId="8149" xr:uid="{AB30FB0D-833B-412B-84D8-1F21CEEFCED1}"/>
    <cellStyle name="Warning Text 2 2 2 16" xfId="8150" xr:uid="{EA30B0D3-6F9D-49B9-B0FE-2330DC99988A}"/>
    <cellStyle name="Warning Text 2 2 2 17" xfId="8151" xr:uid="{C12AD6FB-A7AF-4D5F-8E3D-42AB0F839CC2}"/>
    <cellStyle name="Warning Text 2 2 2 18" xfId="8152" xr:uid="{3ADA22D8-909D-4D48-9DD9-C3FE16381996}"/>
    <cellStyle name="Warning Text 2 2 2 19" xfId="8153" xr:uid="{8900832A-2284-4D6C-8ABE-05978DA1BFF7}"/>
    <cellStyle name="Warning Text 2 2 2 2" xfId="8154" xr:uid="{C62AF100-68C1-4F95-8FA8-71E2FBB0D7B5}"/>
    <cellStyle name="Warning Text 2 2 2 20" xfId="8155" xr:uid="{FF2873F6-780B-4052-81E5-B2EBE90EA9BF}"/>
    <cellStyle name="Warning Text 2 2 2 21" xfId="8156" xr:uid="{31928029-475B-4D3F-87DD-3AD3CE1AAE83}"/>
    <cellStyle name="Warning Text 2 2 2 22" xfId="8157" xr:uid="{7AAD7DC9-13D8-4248-BB86-D69E9B2DE746}"/>
    <cellStyle name="Warning Text 2 2 2 3" xfId="8158" xr:uid="{9219FF12-E8E2-45A2-B598-B8757CC42357}"/>
    <cellStyle name="Warning Text 2 2 2 4" xfId="8159" xr:uid="{45F4C2B0-F65A-44C4-8A37-DA30257C7267}"/>
    <cellStyle name="Warning Text 2 2 2 5" xfId="8160" xr:uid="{0215A59C-D1CC-4EF8-ACF5-118A435D8DDD}"/>
    <cellStyle name="Warning Text 2 2 2 6" xfId="8161" xr:uid="{B1042A60-68D3-4419-B39C-DABD8838421B}"/>
    <cellStyle name="Warning Text 2 2 2 7" xfId="8162" xr:uid="{9DB51D65-29F4-45BB-AA1C-91EA75058CCE}"/>
    <cellStyle name="Warning Text 2 2 2 8" xfId="8163" xr:uid="{8ADDA204-DE12-40F5-8A4A-D1C31569084E}"/>
    <cellStyle name="Warning Text 2 2 2 9" xfId="8164" xr:uid="{D5EACBAC-9D0D-4CD3-91A3-8A4886A2B8B7}"/>
    <cellStyle name="Warning Text 2 2 20" xfId="8165" xr:uid="{7EAB2A21-0656-4A37-9F4C-E4C57226CED9}"/>
    <cellStyle name="Warning Text 2 2 21" xfId="8166" xr:uid="{585D373B-1394-489F-9E3C-400C7FEED3E8}"/>
    <cellStyle name="Warning Text 2 2 22" xfId="8167" xr:uid="{05B4D1AA-42A4-4A1C-8B96-8EB5BF509066}"/>
    <cellStyle name="Warning Text 2 2 3" xfId="8168" xr:uid="{47767550-AF74-4D47-8122-7546D8055964}"/>
    <cellStyle name="Warning Text 2 2 4" xfId="8169" xr:uid="{C5A71588-563B-4973-B36D-8F7A3FBA70C3}"/>
    <cellStyle name="Warning Text 2 2 5" xfId="8170" xr:uid="{E0CE3614-D94B-436F-87D8-BBFB380A3123}"/>
    <cellStyle name="Warning Text 2 2 6" xfId="8171" xr:uid="{4BCB6A77-F75B-40AC-9ED9-EC5896DCD129}"/>
    <cellStyle name="Warning Text 2 2 7" xfId="8172" xr:uid="{5AFCC9CF-CDC4-42F8-92C9-90AC4F2D86C0}"/>
    <cellStyle name="Warning Text 2 2 8" xfId="8173" xr:uid="{35D43AA8-7433-4FA0-BDB7-6EF1F007A1EC}"/>
    <cellStyle name="Warning Text 2 2 9" xfId="8174" xr:uid="{257610D1-95E9-4BD1-B794-D7FAEE780D7D}"/>
    <cellStyle name="Warning Text 2 20" xfId="8175" xr:uid="{E4D36C0A-1898-4431-A41A-22B7F59178D6}"/>
    <cellStyle name="Warning Text 2 21" xfId="8176" xr:uid="{4B4C9179-5057-426C-8B36-9F02802747E8}"/>
    <cellStyle name="Warning Text 2 22" xfId="8177" xr:uid="{0F66F969-1396-4A98-A37A-68BF1C2DE881}"/>
    <cellStyle name="Warning Text 2 23" xfId="8178" xr:uid="{F4673CA6-5BAE-4A95-A6B4-B5F461F9A247}"/>
    <cellStyle name="Warning Text 2 24" xfId="8179" xr:uid="{94411C21-F6BE-46B0-959D-1EEA3F86F19C}"/>
    <cellStyle name="Warning Text 2 25" xfId="8180" xr:uid="{44AAAAEC-AA98-4B10-94F3-5998FC4007E0}"/>
    <cellStyle name="Warning Text 2 26" xfId="8181" xr:uid="{F9825CBE-2CB6-4801-AB1F-B229D9245619}"/>
    <cellStyle name="Warning Text 2 27" xfId="8182" xr:uid="{F7F6A515-A6CD-4ACD-A758-064BE95DF82C}"/>
    <cellStyle name="Warning Text 2 28" xfId="8183" xr:uid="{33DC4FA9-84CC-4FC1-8528-9053D6213C80}"/>
    <cellStyle name="Warning Text 2 29" xfId="8184" xr:uid="{823FE537-98C4-44FA-B97B-01807D29F115}"/>
    <cellStyle name="Warning Text 2 3" xfId="8185" xr:uid="{671A2BF3-B3FD-46E3-B63F-538720AA8E9F}"/>
    <cellStyle name="Warning Text 2 30" xfId="8186" xr:uid="{7674F4A0-2EDB-4805-BC8D-EBAEDBA98BB8}"/>
    <cellStyle name="Warning Text 2 31" xfId="8187" xr:uid="{73A122E3-E7A0-4ADC-98E5-FF965F587EFB}"/>
    <cellStyle name="Warning Text 2 32" xfId="8188" xr:uid="{B4096C09-9CE3-4B44-A850-94A61C1D302D}"/>
    <cellStyle name="Warning Text 2 33" xfId="8189" xr:uid="{9093CF72-CA05-4B6E-A805-3B0F0B9FC087}"/>
    <cellStyle name="Warning Text 2 34" xfId="8190" xr:uid="{BA5E6653-9374-40BB-91C6-066B4FA906F3}"/>
    <cellStyle name="Warning Text 2 35" xfId="8191" xr:uid="{90261D11-D5C4-4938-AD3B-DB9CF529E73A}"/>
    <cellStyle name="Warning Text 2 36" xfId="18232" xr:uid="{D0BD0FB7-4AA4-469F-AB7B-609FA50A0A6A}"/>
    <cellStyle name="Warning Text 2 4" xfId="8192" xr:uid="{5DB4864B-004C-4924-9889-052CFD40E995}"/>
    <cellStyle name="Warning Text 2 5" xfId="8193" xr:uid="{415448ED-1B32-400B-ACEF-88AED2017FB0}"/>
    <cellStyle name="Warning Text 2 6" xfId="8194" xr:uid="{DA0A9B5D-8F70-4848-A1F3-420395FC095C}"/>
    <cellStyle name="Warning Text 2 7" xfId="8195" xr:uid="{938C16AE-DE77-416D-A42F-3F9B158E0967}"/>
    <cellStyle name="Warning Text 2 8" xfId="8196" xr:uid="{78A13944-87CD-4291-8CCF-9CE1F741C9C8}"/>
    <cellStyle name="Warning Text 2 9" xfId="8197" xr:uid="{A70BB4DB-264C-4CA2-A7E9-54D4FDF96F2D}"/>
    <cellStyle name="Warning Text 3" xfId="1082" xr:uid="{87B63098-0136-4095-BAD9-D55F23F0B2C5}"/>
    <cellStyle name="Warning Text 3 10" xfId="8198" xr:uid="{7D8E11E0-612F-4119-9982-B39A665F64EA}"/>
    <cellStyle name="Warning Text 3 11" xfId="8199" xr:uid="{2C9BDDD9-43E4-413C-BA6E-C2B7481FBB5D}"/>
    <cellStyle name="Warning Text 3 12" xfId="8200" xr:uid="{406A9978-1F29-47E9-A5B1-8C235AE66E30}"/>
    <cellStyle name="Warning Text 3 13" xfId="8201" xr:uid="{6F2C183D-5C1A-418F-A39F-B187B67922B9}"/>
    <cellStyle name="Warning Text 3 14" xfId="8202" xr:uid="{71113BD7-2672-46C3-A9B1-6CA8C63A1854}"/>
    <cellStyle name="Warning Text 3 15" xfId="8203" xr:uid="{385FCBE1-CD45-49EB-96C0-6C141E0B4105}"/>
    <cellStyle name="Warning Text 3 16" xfId="8204" xr:uid="{B5FC21D9-33FB-41DC-87DA-3D91C9472F52}"/>
    <cellStyle name="Warning Text 3 17" xfId="8205" xr:uid="{D5B7F5BE-ABE1-4EB3-8D61-A947B77B75DC}"/>
    <cellStyle name="Warning Text 3 18" xfId="8206" xr:uid="{B69AD8D8-6105-4DD1-8AAE-3BE9CCCA4498}"/>
    <cellStyle name="Warning Text 3 19" xfId="8207" xr:uid="{9BC42E79-D705-41EE-A322-4C461E7E2A92}"/>
    <cellStyle name="Warning Text 3 2" xfId="8208" xr:uid="{6EA73626-58D5-4188-8314-7E3D451AE8CD}"/>
    <cellStyle name="Warning Text 3 2 10" xfId="8209" xr:uid="{5249D4F3-2656-4922-8864-563B97AF31E2}"/>
    <cellStyle name="Warning Text 3 2 11" xfId="8210" xr:uid="{FFD31418-D964-4233-AAC2-CB39B509F094}"/>
    <cellStyle name="Warning Text 3 2 12" xfId="8211" xr:uid="{F920D8CB-59FF-4A24-B5AD-1ECD647415DE}"/>
    <cellStyle name="Warning Text 3 2 13" xfId="8212" xr:uid="{325BEF0C-95CF-4412-8FD8-C28D066DE526}"/>
    <cellStyle name="Warning Text 3 2 14" xfId="8213" xr:uid="{E21BDB02-B95F-4C44-B5EA-22EBD32C4B42}"/>
    <cellStyle name="Warning Text 3 2 15" xfId="8214" xr:uid="{20F63B8C-2C72-431B-989F-9FC6395189AD}"/>
    <cellStyle name="Warning Text 3 2 16" xfId="8215" xr:uid="{7881406E-3801-4845-B60F-57CD149293E4}"/>
    <cellStyle name="Warning Text 3 2 17" xfId="8216" xr:uid="{9E58B948-D8CA-4060-B641-DC5AFB8A2F84}"/>
    <cellStyle name="Warning Text 3 2 18" xfId="8217" xr:uid="{891287A1-4596-46EC-ADC6-D7D7FE3B38B1}"/>
    <cellStyle name="Warning Text 3 2 19" xfId="8218" xr:uid="{2733E765-9950-4ACA-8618-2B7E419EFCC6}"/>
    <cellStyle name="Warning Text 3 2 2" xfId="8219" xr:uid="{4A0FC62E-C2A4-4974-BF94-B154567F2CD5}"/>
    <cellStyle name="Warning Text 3 2 2 10" xfId="8220" xr:uid="{6AED8620-D89B-40FE-A500-4A7DA5CA6C59}"/>
    <cellStyle name="Warning Text 3 2 2 11" xfId="8221" xr:uid="{1970A0BD-A79D-4FA6-8975-1C4132800063}"/>
    <cellStyle name="Warning Text 3 2 2 12" xfId="8222" xr:uid="{9AE5EDF6-353D-4C4A-A656-801B5A352964}"/>
    <cellStyle name="Warning Text 3 2 2 13" xfId="8223" xr:uid="{A4E3ED6A-F47E-4653-941A-6AF2E11EAC29}"/>
    <cellStyle name="Warning Text 3 2 2 14" xfId="8224" xr:uid="{3D79AAC1-AB25-415E-9B10-13FC028DFBD5}"/>
    <cellStyle name="Warning Text 3 2 2 15" xfId="8225" xr:uid="{6D0F9AB9-2072-41B2-8511-05AD2C2A887A}"/>
    <cellStyle name="Warning Text 3 2 2 16" xfId="8226" xr:uid="{A953E2AF-F9A8-4F65-B377-DC14C5D7DC1A}"/>
    <cellStyle name="Warning Text 3 2 2 17" xfId="8227" xr:uid="{FDB3948C-954E-4BD7-9E05-BA4CC9EBFC9A}"/>
    <cellStyle name="Warning Text 3 2 2 18" xfId="8228" xr:uid="{4A2B633C-BE0F-407D-B281-4ED8E5CEC29D}"/>
    <cellStyle name="Warning Text 3 2 2 19" xfId="8229" xr:uid="{9F253148-5CF9-4783-8372-64196E770F67}"/>
    <cellStyle name="Warning Text 3 2 2 2" xfId="8230" xr:uid="{2258B9B1-48AF-4981-A393-3BF265124A07}"/>
    <cellStyle name="Warning Text 3 2 2 20" xfId="8231" xr:uid="{004B0441-E579-4404-84E5-29CDDDE7B787}"/>
    <cellStyle name="Warning Text 3 2 2 21" xfId="8232" xr:uid="{34F30BD8-AD16-45C2-83FD-44FC3F0ECB5D}"/>
    <cellStyle name="Warning Text 3 2 2 22" xfId="8233" xr:uid="{E3E04AAB-2444-4E6F-9E53-919DC5E3FF8E}"/>
    <cellStyle name="Warning Text 3 2 2 3" xfId="8234" xr:uid="{8E123A00-2802-4F3F-9F95-3C3DDBD2C8CD}"/>
    <cellStyle name="Warning Text 3 2 2 4" xfId="8235" xr:uid="{ABD36D82-995F-4D31-812E-3F94C3A98C56}"/>
    <cellStyle name="Warning Text 3 2 2 5" xfId="8236" xr:uid="{C9A06761-4AAC-42ED-986A-9DFB825D7D08}"/>
    <cellStyle name="Warning Text 3 2 2 6" xfId="8237" xr:uid="{54F64625-E303-4392-94D6-9C57B8E19720}"/>
    <cellStyle name="Warning Text 3 2 2 7" xfId="8238" xr:uid="{D71BE493-B133-4948-9D35-C10F2D1C6B26}"/>
    <cellStyle name="Warning Text 3 2 2 8" xfId="8239" xr:uid="{7F337DEE-0AF8-45FB-88AE-4F7F17D16C96}"/>
    <cellStyle name="Warning Text 3 2 2 9" xfId="8240" xr:uid="{FAF8E71E-BC01-44FE-80FD-29CFE7842884}"/>
    <cellStyle name="Warning Text 3 2 20" xfId="8241" xr:uid="{79EC8824-3649-4D5C-B640-6CC566BCD1C2}"/>
    <cellStyle name="Warning Text 3 2 21" xfId="8242" xr:uid="{61BF8669-382E-4076-8812-FB4C628723D9}"/>
    <cellStyle name="Warning Text 3 2 22" xfId="8243" xr:uid="{D32C06E0-EB9D-400F-BDFF-6CC25C4CE6CC}"/>
    <cellStyle name="Warning Text 3 2 3" xfId="8244" xr:uid="{1144655D-0796-40E0-BB3F-098136D3079C}"/>
    <cellStyle name="Warning Text 3 2 4" xfId="8245" xr:uid="{43AFEF5B-9215-4842-A4AE-B392482AD05A}"/>
    <cellStyle name="Warning Text 3 2 5" xfId="8246" xr:uid="{0FCA63C5-8C76-4505-8AAB-5355545AC6A1}"/>
    <cellStyle name="Warning Text 3 2 6" xfId="8247" xr:uid="{299B6BE5-577D-4C61-B96A-3D11A00BACE9}"/>
    <cellStyle name="Warning Text 3 2 7" xfId="8248" xr:uid="{3C7A1B30-DBD8-4100-936D-E7CB50F0B392}"/>
    <cellStyle name="Warning Text 3 2 8" xfId="8249" xr:uid="{57EC2912-4F7A-44B6-A2BF-499384E9FB09}"/>
    <cellStyle name="Warning Text 3 2 9" xfId="8250" xr:uid="{71853E67-C57E-404E-BD8E-5BE3D704EC31}"/>
    <cellStyle name="Warning Text 3 20" xfId="8251" xr:uid="{DBC98FCB-87BC-4661-BFF5-662679AE2C89}"/>
    <cellStyle name="Warning Text 3 21" xfId="8252" xr:uid="{58F614D3-BE3B-43DF-9827-4C4B6A311CE4}"/>
    <cellStyle name="Warning Text 3 22" xfId="8253" xr:uid="{E46744A8-BAF0-44F0-A48A-97A2FAE03598}"/>
    <cellStyle name="Warning Text 3 23" xfId="8254" xr:uid="{969E9DA3-C539-4751-A879-55F1E4F377C2}"/>
    <cellStyle name="Warning Text 3 24" xfId="8255" xr:uid="{41A3CB98-F285-47EE-92F2-C557AB856CE2}"/>
    <cellStyle name="Warning Text 3 25" xfId="8256" xr:uid="{BDFCA050-B4BA-4A4C-AFF9-780C72946041}"/>
    <cellStyle name="Warning Text 3 26" xfId="8257" xr:uid="{325CC897-CC43-4D3B-A94B-AFCF702A7CA1}"/>
    <cellStyle name="Warning Text 3 27" xfId="8258" xr:uid="{AA4AAEA5-FE2E-46B5-99D1-EFB165282770}"/>
    <cellStyle name="Warning Text 3 28" xfId="8259" xr:uid="{D67FFFF4-8783-491D-9E6B-04113C086915}"/>
    <cellStyle name="Warning Text 3 29" xfId="8260" xr:uid="{9DAA76CE-16DD-49EA-8EF6-9FC73E28D4C7}"/>
    <cellStyle name="Warning Text 3 3" xfId="8261" xr:uid="{78A45808-E9DA-487F-8CB3-82BDFC3F27E0}"/>
    <cellStyle name="Warning Text 3 30" xfId="8262" xr:uid="{9B3E6B2C-A85D-4F01-A117-52844C5E095C}"/>
    <cellStyle name="Warning Text 3 31" xfId="8263" xr:uid="{30DDB9CE-E123-4CC9-AA66-BC6BECC7552A}"/>
    <cellStyle name="Warning Text 3 32" xfId="8264" xr:uid="{B50AB7AC-2784-4683-BF5E-08F8FE692E21}"/>
    <cellStyle name="Warning Text 3 33" xfId="8265" xr:uid="{86BACFD1-6F7D-4D71-BB0B-89B8E12F0F9D}"/>
    <cellStyle name="Warning Text 3 34" xfId="8266" xr:uid="{77BA1657-619E-4A0B-A19B-45E4D13DE581}"/>
    <cellStyle name="Warning Text 3 35" xfId="8267" xr:uid="{BCE2768E-67C6-4C5C-A613-FA8F54F40E5E}"/>
    <cellStyle name="Warning Text 3 4" xfId="8268" xr:uid="{3046D4F0-A3C0-414F-9520-7F9F7A8AD7C1}"/>
    <cellStyle name="Warning Text 3 5" xfId="8269" xr:uid="{AA394407-40AD-44BC-B853-D12553CB924F}"/>
    <cellStyle name="Warning Text 3 6" xfId="8270" xr:uid="{4C62C2CA-C445-47C0-AA08-8C3B5743B117}"/>
    <cellStyle name="Warning Text 3 7" xfId="8271" xr:uid="{32DE4A4C-6BE9-4F8B-87B7-B3258074B488}"/>
    <cellStyle name="Warning Text 3 8" xfId="8272" xr:uid="{C9B56838-EE30-49B3-B224-0C6BEDA6846B}"/>
    <cellStyle name="Warning Text 3 9" xfId="8273" xr:uid="{5E2FFC70-D826-4390-B9AF-C6A41E6E8FA8}"/>
    <cellStyle name="Warning Text 4" xfId="8373" xr:uid="{DE4C8D6A-E854-431D-A2A1-36CD29047AEA}"/>
    <cellStyle name="WHead - Style2" xfId="1083" xr:uid="{BD97EC6E-62A6-4DFB-A88A-2FC1DF27CA1D}"/>
    <cellStyle name="WHead - Style2 2" xfId="8612" xr:uid="{AEDBCAE3-32B9-49D1-8604-FB3835F2B95F}"/>
    <cellStyle name="WHead - Style2 2 2" xfId="10170" xr:uid="{EE689277-345E-44CD-9A49-CFFC1C38E6E8}"/>
    <cellStyle name="WHead - Style2 3" xfId="8615" xr:uid="{21B0F73E-FC34-4F28-9C76-DE13A3BCF362}"/>
    <cellStyle name="wrap" xfId="1084" xr:uid="{CE98925E-D7ED-4927-BC06-94962FFC06EA}"/>
    <cellStyle name="Wไhrung [0]_35ERI8T2gbIEMixb4v26icuOo" xfId="1085" xr:uid="{4E7EDAF7-08F2-436D-9499-EBAD36CECB4D}"/>
    <cellStyle name="Wไhrung_35ERI8T2gbIEMixb4v26icuOo" xfId="1086" xr:uid="{B2A28B38-93E1-41CC-B830-3B25170FEAFD}"/>
    <cellStyle name="เครื่องหมายเปอร์เซ็นต์_CR-GL" xfId="1102" xr:uid="{4B2DA606-47BF-4C36-BFE1-3B5ED63656D1}"/>
    <cellStyle name="เครื่องหมายจุลภาค [0]_A,JJ" xfId="8282" xr:uid="{5B1991C2-BD49-4F06-8110-2E0E0B97424E}"/>
    <cellStyle name="เครื่องหมายจุลภาค 10" xfId="1091" xr:uid="{C305BBD7-263D-44DC-BF29-75CEDA4707A0}"/>
    <cellStyle name="เครื่องหมายจุลภาค 11" xfId="1092" xr:uid="{63CF323F-B591-4055-A63F-E3A63A07E7AD}"/>
    <cellStyle name="เครื่องหมายจุลภาค 11 2" xfId="8546" xr:uid="{61FC1631-FF9D-4C14-9EC8-7AE2BA823D49}"/>
    <cellStyle name="เครื่องหมายจุลภาค 2" xfId="1093" xr:uid="{5AC78B96-5CD1-46D8-8316-C0C71FB64C24}"/>
    <cellStyle name="เครื่องหมายจุลภาค 2 2" xfId="8283" xr:uid="{AF19F714-D361-4701-8433-A7D56ADBB30E}"/>
    <cellStyle name="เครื่องหมายจุลภาค 2 2 2" xfId="12119" xr:uid="{52E518F5-91A9-46BB-9658-4BEFFC299699}"/>
    <cellStyle name="เครื่องหมายจุลภาค 2 2 2 2" xfId="13704" xr:uid="{CEDEB2D8-B36F-475B-B8E8-4C58B711980E}"/>
    <cellStyle name="เครื่องหมายจุลภาค 2 2 2 3" xfId="12914" xr:uid="{44A7C7D6-2539-46E7-8BAD-E428BFB79CDF}"/>
    <cellStyle name="เครื่องหมายจุลภาค 2 2 2 4" xfId="15918" xr:uid="{8740C06F-7F89-4496-B67A-F885FBCF2B19}"/>
    <cellStyle name="เครื่องหมายจุลภาค 2 2 3" xfId="13282" xr:uid="{A35E3A51-F8BA-47CF-93D7-F809B1AC643D}"/>
    <cellStyle name="เครื่องหมายจุลภาค 2 2 4" xfId="14681" xr:uid="{509F98DA-959D-4D28-AAB6-479EE989491F}"/>
    <cellStyle name="เครื่องหมายจุลภาค 2 2 5" xfId="12490" xr:uid="{9801A80F-F299-4705-B9D8-BEE7106D927B}"/>
    <cellStyle name="เครื่องหมายจุลภาค 2 2 6" xfId="15494" xr:uid="{69CCEFB0-8BB2-434C-B998-EC3AEB9307F9}"/>
    <cellStyle name="เครื่องหมายจุลภาค 2 3" xfId="8284" xr:uid="{C7324D87-32EA-4949-B38A-632156368605}"/>
    <cellStyle name="เครื่องหมายจุลภาค 2 4" xfId="8285" xr:uid="{900E5F7D-D529-40A0-9198-541B4EE001DD}"/>
    <cellStyle name="เครื่องหมายจุลภาค 2 4 2" xfId="12120" xr:uid="{C111E8EE-1CBF-4EAB-AE9F-353CF055EE83}"/>
    <cellStyle name="เครื่องหมายจุลภาค 2 4 2 2" xfId="13705" xr:uid="{D28DF9CD-60B9-49F8-8783-B78179571553}"/>
    <cellStyle name="เครื่องหมายจุลภาค 2 4 2 2 2" xfId="17713" xr:uid="{79BBD9DC-5FD5-4318-A459-9E226FE68C57}"/>
    <cellStyle name="เครื่องหมายจุลภาค 2 4 2 2 3" xfId="16456" xr:uid="{FAF57B9A-BD6B-44AE-9F60-0EE5A2218F70}"/>
    <cellStyle name="เครื่องหมายจุลภาค 2 4 2 3" xfId="12915" xr:uid="{EB9D12BE-D3CB-42EB-B66F-CDFE4D61C42C}"/>
    <cellStyle name="เครื่องหมายจุลภาค 2 4 2 3 2" xfId="17213" xr:uid="{33093833-40EF-43EF-A31D-2D71397F6104}"/>
    <cellStyle name="เครื่องหมายจุลภาค 2 4 2 4" xfId="15919" xr:uid="{FE0B1308-1FCE-4459-AD37-092AC582A852}"/>
    <cellStyle name="เครื่องหมายจุลภาค 2 4 3" xfId="13283" xr:uid="{CE004B0C-7A78-48A4-8F9A-83B30F20C087}"/>
    <cellStyle name="เครื่องหมายจุลภาค 2 4 3 2" xfId="17472" xr:uid="{473E6198-F302-431C-8D6E-2277FCADCBD8}"/>
    <cellStyle name="เครื่องหมายจุลภาค 2 4 3 3" xfId="16215" xr:uid="{4F83CB63-F436-4F2F-8B21-CAD89585CACA}"/>
    <cellStyle name="เครื่องหมายจุลภาค 2 4 4" xfId="14682" xr:uid="{0C4D43F5-6A60-4317-A685-4882269F7F7C}"/>
    <cellStyle name="เครื่องหมายจุลภาค 2 4 4 2" xfId="17966" xr:uid="{BABFDE9B-2B7B-47AA-89E2-883AE4751A4B}"/>
    <cellStyle name="เครื่องหมายจุลภาค 2 4 4 3" xfId="16710" xr:uid="{C14B8685-D090-4DE8-8CD7-DF8ED209A38A}"/>
    <cellStyle name="เครื่องหมายจุลภาค 2 4 5" xfId="12491" xr:uid="{27151308-6A5D-4B7E-A85E-D6B539EF6FAB}"/>
    <cellStyle name="เครื่องหมายจุลภาค 2 4 5 2" xfId="16972" xr:uid="{909AF0DC-8691-4172-A822-7F6BF6DF82E3}"/>
    <cellStyle name="เครื่องหมายจุลภาค 2 4 6" xfId="15495" xr:uid="{B27900C8-377B-4F09-B8E8-CBA22AD32C36}"/>
    <cellStyle name="เครื่องหมายจุลภาค 2 5" xfId="8547" xr:uid="{ECDEA5EA-3A2D-40B0-B855-7F0B925AAED5}"/>
    <cellStyle name="เครื่องหมายจุลภาค 2 5 2" xfId="10158" xr:uid="{8BF46FCC-3EDB-4741-AAB6-503542FC1075}"/>
    <cellStyle name="เครื่องหมายจุลภาค 2 5 2 2" xfId="13403" xr:uid="{422C3FD2-A778-4E06-AE94-D5BE76E75C5D}"/>
    <cellStyle name="เครื่องหมายจุลภาค 2 5 3" xfId="12613" xr:uid="{25989EBB-EC05-4C3B-92BA-8B61A156A3AD}"/>
    <cellStyle name="เครื่องหมายจุลภาค 2 5 4" xfId="15617" xr:uid="{A61C4740-56F5-435C-961A-E1BF3B30AC10}"/>
    <cellStyle name="เครื่องหมายจุลภาค 2 5 4 2" xfId="20315" xr:uid="{7E86531E-7995-4A5A-9097-1586ABFD13E9}"/>
    <cellStyle name="เครื่องหมายจุลภาค 2 5 5" xfId="11821" xr:uid="{48DBAAFA-220F-48FB-9008-1E5A46836167}"/>
    <cellStyle name="เครื่องหมายจุลภาค 2 6" xfId="13953" xr:uid="{C04CE514-BAE1-4C3E-AB07-FDDA02529679}"/>
    <cellStyle name="เครื่องหมายจุลภาค 2 7" xfId="10200" xr:uid="{329DBA9C-7161-482E-B48B-B9C63D1F6733}"/>
    <cellStyle name="เครื่องหมายจุลภาค 2_ING TBF LEAD 08" xfId="8286" xr:uid="{AECD7261-BAD7-408D-82C9-0DB6870FAA16}"/>
    <cellStyle name="เครื่องหมายจุลภาค 3" xfId="1094" xr:uid="{E05E4508-7F4C-40E2-81BA-9080C7FDDB93}"/>
    <cellStyle name="เครื่องหมายจุลภาค 3 2" xfId="1095" xr:uid="{A899C6FE-B6B2-4F4C-B001-FD26ED380E13}"/>
    <cellStyle name="เครื่องหมายจุลภาค 3 2 2" xfId="11823" xr:uid="{D8FAA7E5-FE60-4C3C-AE79-FC062245D64D}"/>
    <cellStyle name="เครื่องหมายจุลภาค 3 2 2 2" xfId="13405" xr:uid="{E50415F3-6B32-4C39-90BC-CAC0275CA017}"/>
    <cellStyle name="เครื่องหมายจุลภาค 3 2 2 3" xfId="12615" xr:uid="{B9598222-FB4E-4264-9FD2-AC23D80BA0EF}"/>
    <cellStyle name="เครื่องหมายจุลภาค 3 2 2 4" xfId="15619" xr:uid="{6F748246-152E-4BF5-8384-E8755888234A}"/>
    <cellStyle name="เครื่องหมายจุลภาค 3 2 3" xfId="13033" xr:uid="{61AAD4C2-4FF9-4436-A7E4-16B5E5C667CD}"/>
    <cellStyle name="เครื่องหมายจุลภาค 3 2 4" xfId="13955" xr:uid="{47EBE75C-3497-4AD5-8E82-9D58C708324D}"/>
    <cellStyle name="เครื่องหมายจุลภาค 3 2 5" xfId="12239" xr:uid="{B00D53E1-794E-4555-9BBB-1C9E77D577CB}"/>
    <cellStyle name="เครื่องหมายจุลภาค 3 2 6" xfId="15244" xr:uid="{98EF085A-8DB1-4D57-A687-2B59AF022AD6}"/>
    <cellStyle name="เครื่องหมายจุลภาค 3 3" xfId="8548" xr:uid="{A75F20B9-A9A1-466D-8065-C36751C40B47}"/>
    <cellStyle name="เครื่องหมายจุลภาค 3 3 2" xfId="13404" xr:uid="{E4E10D24-0FBF-46CD-B965-727535661C27}"/>
    <cellStyle name="เครื่องหมายจุลภาค 3 3 2 2" xfId="13836" xr:uid="{FEBB67A6-6848-4B0A-96FE-549EBE9B4955}"/>
    <cellStyle name="เครื่องหมายจุลภาค 3 3 3" xfId="12614" xr:uid="{F676624B-6E82-4784-BDBC-1E5BF8E23851}"/>
    <cellStyle name="เครื่องหมายจุลภาค 3 3 4" xfId="15618" xr:uid="{461053D9-9900-4FB9-9FDF-666AEA95E81C}"/>
    <cellStyle name="เครื่องหมายจุลภาค 3 3 4 2" xfId="20319" xr:uid="{A9FD13EB-E48A-4D2F-AE3F-5034A859148E}"/>
    <cellStyle name="เครื่องหมายจุลภาค 3 3 5" xfId="11822" xr:uid="{AE3671FE-4C27-4EEA-A76A-F1CBDF6D13C5}"/>
    <cellStyle name="เครื่องหมายจุลภาค 3 4" xfId="13032" xr:uid="{5DAFFAA0-5E65-4F45-8FFB-AB9458CFC2FE}"/>
    <cellStyle name="เครื่องหมายจุลภาค 3 5" xfId="13954" xr:uid="{BE15793F-8531-42E6-96B9-42B7A35015AB}"/>
    <cellStyle name="เครื่องหมายจุลภาค 3 6" xfId="12238" xr:uid="{BC2F5EC5-1B61-4656-8BA2-C70B2717AD3D}"/>
    <cellStyle name="เครื่องหมายจุลภาค 3 7" xfId="15243" xr:uid="{382A5D45-6B41-4B9B-A2F2-646BF9793F75}"/>
    <cellStyle name="เครื่องหมายจุลภาค 3_ING TBF LEAD 08" xfId="8287" xr:uid="{5E88C6CE-C734-45D6-8435-99ECE065A6C8}"/>
    <cellStyle name="เครื่องหมายจุลภาค 4" xfId="1096" xr:uid="{DDF401F6-007E-409C-B767-735A6E13A350}"/>
    <cellStyle name="เครื่องหมายจุลภาค 4 2" xfId="11824" xr:uid="{5A0E2435-6ADE-4691-BFE4-01D1B03F0711}"/>
    <cellStyle name="เครื่องหมายจุลภาค 4 2 2" xfId="13406" xr:uid="{6E2D3312-A381-4D32-8D73-7C4FF8EDDFFD}"/>
    <cellStyle name="เครื่องหมายจุลภาค 4 2 3" xfId="12616" xr:uid="{3B72E0C3-15BC-4B10-AB2C-44B32CECC78C}"/>
    <cellStyle name="เครื่องหมายจุลภาค 4 2 4" xfId="15620" xr:uid="{C3D889FA-9024-4BC7-A546-13F72CF3FF70}"/>
    <cellStyle name="เครื่องหมายจุลภาค 4 3" xfId="13034" xr:uid="{EDE754ED-144F-4A0D-952F-AC16F40D3164}"/>
    <cellStyle name="เครื่องหมายจุลภาค 4 4" xfId="13956" xr:uid="{6D30336B-F77E-4F50-BF50-0F1A426EFAF4}"/>
    <cellStyle name="เครื่องหมายจุลภาค 4 5" xfId="12240" xr:uid="{D3BCC3E2-4D71-42CA-BE0D-DD372297A66E}"/>
    <cellStyle name="เครื่องหมายจุลภาค 4 6" xfId="15245" xr:uid="{41B18E28-3DB2-4ECD-9A6E-D6A6A82CD50C}"/>
    <cellStyle name="เครื่องหมายจุลภาค 5" xfId="1097" xr:uid="{549CCCC8-409E-45C5-BE52-6996DDC8E5C8}"/>
    <cellStyle name="เครื่องหมายจุลภาค 5 2" xfId="8288" xr:uid="{F29AF036-873F-44F7-8257-E63F43807B1F}"/>
    <cellStyle name="เครื่องหมายจุลภาค 5 2 2" xfId="12121" xr:uid="{36B1DA84-3FF6-4C12-A021-95E78B541C68}"/>
    <cellStyle name="เครื่องหมายจุลภาค 5 2 2 2" xfId="13706" xr:uid="{11711C54-6F76-4D35-8E77-EC840447455D}"/>
    <cellStyle name="เครื่องหมายจุลภาค 5 2 2 3" xfId="12916" xr:uid="{817BD871-E5DD-4D9D-B53D-EC5987519174}"/>
    <cellStyle name="เครื่องหมายจุลภาค 5 2 2 4" xfId="15920" xr:uid="{582D2ABC-3D44-429D-AC8C-47B0712011A4}"/>
    <cellStyle name="เครื่องหมายจุลภาค 5 2 3" xfId="13284" xr:uid="{67B98989-0F6A-480F-B85B-F72DA1B20DBD}"/>
    <cellStyle name="เครื่องหมายจุลภาค 5 2 4" xfId="14683" xr:uid="{AD575836-6560-494B-BEF6-E541F758A0DB}"/>
    <cellStyle name="เครื่องหมายจุลภาค 5 2 5" xfId="12492" xr:uid="{A3F66EFF-0491-44C8-8ADD-5DDCC9F85EF2}"/>
    <cellStyle name="เครื่องหมายจุลภาค 5 2 6" xfId="15496" xr:uid="{B41774B7-6A32-4281-A972-95BDBFF303F2}"/>
    <cellStyle name="เครื่องหมายจุลภาค 5 3" xfId="11825" xr:uid="{03A4AD4B-85B2-4D5A-87D7-13771A326ADB}"/>
    <cellStyle name="เครื่องหมายจุลภาค 5 3 2" xfId="13407" xr:uid="{00D6F74B-1669-4808-B2EF-EA3CC5608797}"/>
    <cellStyle name="เครื่องหมายจุลภาค 5 3 3" xfId="12617" xr:uid="{2C388445-8256-41CB-AD24-B363D3F3B10D}"/>
    <cellStyle name="เครื่องหมายจุลภาค 5 3 4" xfId="15621" xr:uid="{CE3AFB71-15B3-4499-89AF-40AA863DDD6F}"/>
    <cellStyle name="เครื่องหมายจุลภาค 5 4" xfId="13035" xr:uid="{D5E7DA95-F429-4A4F-BB39-073AB5818141}"/>
    <cellStyle name="เครื่องหมายจุลภาค 5 5" xfId="13957" xr:uid="{CA8943EF-E220-4084-9051-9F8B8CE0493A}"/>
    <cellStyle name="เครื่องหมายจุลภาค 5 6" xfId="12241" xr:uid="{113E234E-90D2-4DA8-9744-6F4DB157570A}"/>
    <cellStyle name="เครื่องหมายจุลภาค 5 7" xfId="15246" xr:uid="{8CCF4C6F-D994-4576-84A1-BBB1FECF06A2}"/>
    <cellStyle name="เครื่องหมายจุลภาค 5_SAN LEAD-08.." xfId="8289" xr:uid="{419AD181-26AF-48C5-8466-CAE88B9E7B53}"/>
    <cellStyle name="เครื่องหมายจุลภาค 6" xfId="1098" xr:uid="{651A1BC5-A4ED-4139-ABFA-B4CE2513B2B4}"/>
    <cellStyle name="เครื่องหมายจุลภาค 6 2" xfId="11826" xr:uid="{468D0890-1ABC-4D31-A9F0-D05101EA719F}"/>
    <cellStyle name="เครื่องหมายจุลภาค 6 2 2" xfId="13408" xr:uid="{AB5695D2-DDBD-4B2A-A770-EA23CD115C7F}"/>
    <cellStyle name="เครื่องหมายจุลภาค 6 2 3" xfId="12618" xr:uid="{BF156C35-CA9F-4609-9FF1-B13B5536A592}"/>
    <cellStyle name="เครื่องหมายจุลภาค 6 2 4" xfId="15622" xr:uid="{FF4C924B-CDBE-400B-B88A-B00CE66A6E1D}"/>
    <cellStyle name="เครื่องหมายจุลภาค 6 3" xfId="13036" xr:uid="{60F1FE9A-0FDF-47C0-8D88-D5B04EFC9CED}"/>
    <cellStyle name="เครื่องหมายจุลภาค 6 4" xfId="13958" xr:uid="{8E10FA92-21DC-446D-AFFD-83FC85E4D41E}"/>
    <cellStyle name="เครื่องหมายจุลภาค 6 5" xfId="12242" xr:uid="{7AF085A2-5A05-42CC-94AF-C97AEB2AC561}"/>
    <cellStyle name="เครื่องหมายจุลภาค 6 6" xfId="15247" xr:uid="{048A541B-8D8B-4C6B-98FF-F35ACC1F4D21}"/>
    <cellStyle name="เครื่องหมายจุลภาค 7" xfId="1099" xr:uid="{6385C28B-D4A1-4065-BD5E-F545984A980F}"/>
    <cellStyle name="เครื่องหมายจุลภาค 7 2" xfId="8290" xr:uid="{9CAD6556-7406-4C44-B881-E6F7109EFCAE}"/>
    <cellStyle name="เครื่องหมายจุลภาค 7 2 2" xfId="12122" xr:uid="{AAF78708-25FA-452A-9DA6-F87AE5CCCA14}"/>
    <cellStyle name="เครื่องหมายจุลภาค 7 2 2 2" xfId="13707" xr:uid="{300BAFD2-3A62-4744-851E-0C8C1A497AD5}"/>
    <cellStyle name="เครื่องหมายจุลภาค 7 2 2 3" xfId="12917" xr:uid="{CDFBCC93-3B52-4587-8BC7-5A9F709A8D9B}"/>
    <cellStyle name="เครื่องหมายจุลภาค 7 2 2 4" xfId="15921" xr:uid="{BBEE26D7-1AC9-4BCB-83B6-941A580BE613}"/>
    <cellStyle name="เครื่องหมายจุลภาค 7 2 3" xfId="13285" xr:uid="{B22D64EC-692B-4822-8CB0-F7A76F4E9366}"/>
    <cellStyle name="เครื่องหมายจุลภาค 7 2 4" xfId="14684" xr:uid="{6322D312-BCD4-4156-84FB-56206635E32D}"/>
    <cellStyle name="เครื่องหมายจุลภาค 7 2 5" xfId="12493" xr:uid="{38863CDC-D88F-4644-A4CA-B67F5E36A7A4}"/>
    <cellStyle name="เครื่องหมายจุลภาค 7 2 6" xfId="15497" xr:uid="{BA73F386-37F9-4DFF-B2BF-7B4EC5978E54}"/>
    <cellStyle name="เครื่องหมายจุลภาค 7 3" xfId="61" xr:uid="{DBF061A1-902B-4915-9A7A-E15F889C35C1}"/>
    <cellStyle name="เครื่องหมายจุลภาค 7 3 2" xfId="81" xr:uid="{63F70515-5508-407D-9B20-F25516C1D4A6}"/>
    <cellStyle name="เครื่องหมายจุลภาค 7 3 2 2" xfId="13786" xr:uid="{BB21A75B-3CF5-40BF-A6F2-40510C418D08}"/>
    <cellStyle name="เครื่องหมายจุลภาค 7 3 2 2 2" xfId="17770" xr:uid="{4FA306DD-2A75-4880-9A14-5B51329AA1D6}"/>
    <cellStyle name="เครื่องหมายจุลภาค 7 3 2 2 3" xfId="16513" xr:uid="{FA7E3798-1014-4F20-8435-DA16C59D7AE7}"/>
    <cellStyle name="เครื่องหมายจุลภาค 7 3 2 3" xfId="12996" xr:uid="{B2C2EE31-FAC8-415C-86F9-730BC078BEEF}"/>
    <cellStyle name="เครื่องหมายจุลภาค 7 3 2 3 2" xfId="17270" xr:uid="{0606BE35-9AA5-4409-AF09-FFACF2380619}"/>
    <cellStyle name="เครื่องหมายจุลภาค 7 3 2 4" xfId="16000" xr:uid="{492384AB-2F96-4B01-9EBC-8272149C9E87}"/>
    <cellStyle name="เครื่องหมายจุลภาค 7 3 3" xfId="106" xr:uid="{10BED956-9EB1-4D0E-B80A-73A091473C54}"/>
    <cellStyle name="เครื่องหมายจุลภาค 7 3 3 2" xfId="17529" xr:uid="{192D55BC-680D-4594-9EC9-5FD3042295F0}"/>
    <cellStyle name="เครื่องหมายจุลภาค 7 3 3 3" xfId="16272" xr:uid="{DD070A54-7935-40C1-9197-EF83446054E7}"/>
    <cellStyle name="เครื่องหมายจุลภาค 7 3 4" xfId="13819" xr:uid="{1124057A-8EA0-4FF1-BC02-8E8C1C0C9404}"/>
    <cellStyle name="เครื่องหมายจุลภาค 7 3 4 2" xfId="17782" xr:uid="{0B26BF94-AEEF-4A99-B63B-1EE1BF7AB3A5}"/>
    <cellStyle name="เครื่องหมายจุลภาค 7 3 4 3" xfId="16526" xr:uid="{5A756D4E-726F-4F11-BE57-BC147A309791}"/>
    <cellStyle name="เครื่องหมายจุลภาค 7 3 5" xfId="12564" xr:uid="{A435CF43-1695-4832-B60D-E66B9C9E468D}"/>
    <cellStyle name="เครื่องหมายจุลภาค 7 3 5 2" xfId="17029" xr:uid="{D87FE40D-5598-4EBF-BF97-690F9B7D6451}"/>
    <cellStyle name="เครื่องหมายจุลภาค 7 3 6" xfId="15568" xr:uid="{F69C6FA5-DE6A-4E56-81C6-A4207ED9EFD6}"/>
    <cellStyle name="เครื่องหมายจุลภาค 7 4" xfId="11827" xr:uid="{F85CC03B-A5D0-4218-A85D-39A62ABDE9F1}"/>
    <cellStyle name="เครื่องหมายจุลภาค 7 4 2" xfId="13409" xr:uid="{01B070E5-D381-448E-A316-F23D62BE07B8}"/>
    <cellStyle name="เครื่องหมายจุลภาค 7 4 3" xfId="12619" xr:uid="{287C7300-5D26-422F-AB50-7730A19968DF}"/>
    <cellStyle name="เครื่องหมายจุลภาค 7 4 4" xfId="15623" xr:uid="{88D5A22F-E23C-4668-A292-DFCDA3813AE1}"/>
    <cellStyle name="เครื่องหมายจุลภาค 7 5" xfId="13037" xr:uid="{84976B5F-DF19-4649-A9CA-1419B30AC87E}"/>
    <cellStyle name="เครื่องหมายจุลภาค 7 6" xfId="13959" xr:uid="{265DC305-E3EB-4368-B67C-954743D16FE3}"/>
    <cellStyle name="เครื่องหมายจุลภาค 7 7" xfId="12243" xr:uid="{0A07A72B-4A05-442A-8C28-A5272F1244DD}"/>
    <cellStyle name="เครื่องหมายจุลภาค 7 8" xfId="15248" xr:uid="{79EB1967-DFE9-430A-B6AB-44C6F4AB7C3F}"/>
    <cellStyle name="เครื่องหมายจุลภาค 7_TISCO ทรัพย์สมดุล lead 08" xfId="8291" xr:uid="{C7BF8FA1-D4E4-4AA4-93A6-4DDB973FEA8D}"/>
    <cellStyle name="เครื่องหมายจุลภาค 8" xfId="1100" xr:uid="{A37C311D-0F53-496D-873D-06BE6722477F}"/>
    <cellStyle name="เครื่องหมายจุลภาค 8 2" xfId="11828" xr:uid="{0EF05F45-6EAA-439D-8880-999E432BD59A}"/>
    <cellStyle name="เครื่องหมายจุลภาค 8 2 2" xfId="13410" xr:uid="{85E9B604-E521-47FE-890C-1FEC10548388}"/>
    <cellStyle name="เครื่องหมายจุลภาค 8 2 3" xfId="12620" xr:uid="{A25322CC-37B2-44B0-A78D-0BBCA3D8B7FF}"/>
    <cellStyle name="เครื่องหมายจุลภาค 8 2 4" xfId="15624" xr:uid="{18B246CA-D529-4B71-8D7E-E67BD7E309D4}"/>
    <cellStyle name="เครื่องหมายจุลภาค 8 3" xfId="13038" xr:uid="{BAF9AB1B-E8D6-41BF-B613-DAB722C99720}"/>
    <cellStyle name="เครื่องหมายจุลภาค 8 4" xfId="13960" xr:uid="{6AE04A6F-84A5-41C4-95F2-C83655051BB9}"/>
    <cellStyle name="เครื่องหมายจุลภาค 8 5" xfId="12244" xr:uid="{906FAD01-478C-4819-9D71-312B7847627A}"/>
    <cellStyle name="เครื่องหมายจุลภาค 8 6" xfId="15249" xr:uid="{625B712C-5208-4727-9B5D-9355D0E1100D}"/>
    <cellStyle name="เครื่องหมายจุลภาค 9" xfId="1101" xr:uid="{521CA4FC-7DDE-4753-88F5-8D563521475B}"/>
    <cellStyle name="เครื่องหมายจุลภาค 9 2" xfId="11829" xr:uid="{A7F868C5-EDFB-485E-8A48-6EED03F1AA90}"/>
    <cellStyle name="เครื่องหมายจุลภาค 9 2 2" xfId="13411" xr:uid="{A9A10CDA-1139-4658-B0E3-FADB557DC40D}"/>
    <cellStyle name="เครื่องหมายจุลภาค 9 2 3" xfId="12621" xr:uid="{83181272-7A2F-490D-B0A0-A4F2E1CB7BD4}"/>
    <cellStyle name="เครื่องหมายจุลภาค 9 2 4" xfId="15625" xr:uid="{AB034E80-B4C4-47A7-8BFD-344646D6F69E}"/>
    <cellStyle name="เครื่องหมายจุลภาค 9 3" xfId="13039" xr:uid="{BAAF238A-2612-4DCE-9406-E29B1D0B4BA6}"/>
    <cellStyle name="เครื่องหมายจุลภาค 9 4" xfId="13961" xr:uid="{4137F9AE-6E96-458C-A740-FA3CD598D1AF}"/>
    <cellStyle name="เครื่องหมายจุลภาค 9 5" xfId="12245" xr:uid="{8B2C5240-AD4D-40AF-9349-146AB2C75303}"/>
    <cellStyle name="เครื่องหมายจุลภาค 9 6" xfId="15250" xr:uid="{B352FBBC-4772-4F48-AA86-8D2A06589D1A}"/>
    <cellStyle name="เครื่องหมายจุลภาค_1 Q 2009" xfId="8292" xr:uid="{51E7AC8E-375F-40DB-AFAA-01DF7D8C0EAF}"/>
    <cellStyle name="เครื่องหมายสกุลเงิน [0]_A,JJ" xfId="8293" xr:uid="{73FB1AD9-EA89-4641-B89B-66A05B66CE0B}"/>
    <cellStyle name="เครื่องหมายสกุลเงิน_A,JJ" xfId="8294" xr:uid="{77BEE496-3E85-4FA9-8F89-93F8F43B07BC}"/>
    <cellStyle name="เชื่อมโยงหลายมิติ" xfId="1104" xr:uid="{396499B3-D246-4F3B-90E2-2DB79913E1E1}"/>
    <cellStyle name="เชื่อมโยงหลายมิติ 2" xfId="8298" xr:uid="{D700F39F-82A3-4C03-8DD0-1FBEDD6E3537}"/>
    <cellStyle name="เซลล์ตรวจสอบ" xfId="8299" xr:uid="{68A3BB33-AE1F-4526-B75F-9F65E7E18B0A}"/>
    <cellStyle name="เซลล์ตรวจสอบ 2" xfId="8300" xr:uid="{718F0EB5-F155-47B4-A4C9-351F2990B8C5}"/>
    <cellStyle name="เซลล์ที่มีการเชื่อมโยง" xfId="8301" xr:uid="{44556DB0-0349-4287-B6B0-A295D89F2E21}"/>
    <cellStyle name="เซลล์ที่มีการเชื่อมโยง 2" xfId="8302" xr:uid="{77872E82-FDF1-4899-8BB1-F437C667F58A}"/>
    <cellStyle name="เปอร์เซ็นต์ 2" xfId="1134" xr:uid="{5057319B-0FB2-4774-AF45-346DEC7C0496}"/>
    <cellStyle name="เปอร์เซ็นต์ 2 2" xfId="8313" xr:uid="{9B5AEE1C-0FE0-4E38-BCC3-B02B8A404995}"/>
    <cellStyle name="เปอร์เซ็นต์ 3" xfId="1135" xr:uid="{68124AC5-9590-40CB-9047-628C8A032F62}"/>
    <cellStyle name="เปอร์เซ็นต์ 4" xfId="1136" xr:uid="{FDF095D4-76E9-44F0-BCDF-516DD449552E}"/>
    <cellStyle name="เปอร์เซ็นต์ 4 2" xfId="8314" xr:uid="{F041E62F-4301-4533-8165-20563082B832}"/>
    <cellStyle name="เปอร์เซ็นต์_Book2" xfId="8315" xr:uid="{880525DE-71AD-41CA-AB95-F6CEDB7B43D8}"/>
    <cellStyle name="แย่" xfId="8319" xr:uid="{3EC8E219-30F5-4203-9890-C814020ECB78}"/>
    <cellStyle name="แย่ 2" xfId="8320" xr:uid="{E6161EBA-9A91-465A-AAA8-E372DEEF0F00}"/>
    <cellStyle name="แสดงผล" xfId="8335" xr:uid="{8CDD559C-2CE0-419F-B214-7E77D658F9B2}"/>
    <cellStyle name="แสดงผล 2" xfId="1146" xr:uid="{369C8481-3517-4A6E-A442-FCA89E932373}"/>
    <cellStyle name="แสดงผล 2 2" xfId="14787" xr:uid="{75084FFE-78F6-4356-BF17-A55DD02B96C2}"/>
    <cellStyle name="แสดงผล 2 2 2" xfId="15036" xr:uid="{81D794BC-C87C-4FCC-BEAF-EF9B6496C70F}"/>
    <cellStyle name="แสดงผล 2 2 2 2" xfId="20577" xr:uid="{103C42B4-6718-44AB-9021-5252CD9971E5}"/>
    <cellStyle name="แสดงผล 2 2 3" xfId="20791" xr:uid="{0B2F1922-0956-48D3-ADBA-E85DB8A26004}"/>
    <cellStyle name="แสดงผล 2 3" xfId="13966" xr:uid="{3E0BF5E9-B9F0-4302-AC98-F716B06B8572}"/>
    <cellStyle name="แสดงผล 2 3 2" xfId="21180" xr:uid="{01910EBC-D0BD-4DA5-83D1-D697D0B6A71C}"/>
    <cellStyle name="แสดงผล 2 4" xfId="13907" xr:uid="{11A40C75-6B81-498E-8562-EE2F16AF2AC6}"/>
    <cellStyle name="แสดงผล 2 4 2" xfId="21223" xr:uid="{7E23B70B-C942-4619-A361-787727C3412B}"/>
    <cellStyle name="แสดงผล 2 5" xfId="21475" xr:uid="{A827CB2E-3FBE-4008-A514-7B4DEFDB5CBA}"/>
    <cellStyle name="แสดงผล 3" xfId="8336" xr:uid="{B06DBA87-106C-4B33-93B7-8C89DC9E3E24}"/>
    <cellStyle name="แสดงผล 3 2" xfId="14692" xr:uid="{331512A5-7CF6-4FE1-8184-FA5DDBBA2DD2}"/>
    <cellStyle name="แสดงผล 3 2 2" xfId="21477" xr:uid="{A1B030B3-3B5F-4E13-925B-DCC04E7D0DA0}"/>
    <cellStyle name="แสดงผล 3 3" xfId="15033" xr:uid="{811032F0-F597-4C37-8836-F3A78344CDA4}"/>
    <cellStyle name="แสดงผล 3 3 2" xfId="20579" xr:uid="{6FA09AFA-D768-47A1-9C85-A3715B544870}"/>
    <cellStyle name="แสดงผล 3 4" xfId="21236" xr:uid="{0F98B2CF-F8AC-4BC8-8739-A2BFCDDF80BA}"/>
    <cellStyle name="แสดงผล 4" xfId="14691" xr:uid="{1F6619D9-428F-42F0-A042-4DB537C3C53E}"/>
    <cellStyle name="แสดงผล 4 2" xfId="20371" xr:uid="{FD7AD9F3-9AF8-445E-A494-A457A0DDA321}"/>
    <cellStyle name="แสดงผล 5" xfId="15032" xr:uid="{3EFB5230-A71F-472E-AE18-2524670F2900}"/>
    <cellStyle name="แสดงผล 5 2" xfId="20580" xr:uid="{BFEAC858-2EED-4C00-A79E-3E41915567FF}"/>
    <cellStyle name="แสดงผล 6" xfId="21237" xr:uid="{6B5AEDD0-2D51-48EC-8C01-E5CEC7B30D00}"/>
    <cellStyle name="แสดงผล_Book2" xfId="8337" xr:uid="{93ECCE6D-7ABC-4B89-9C56-545D94507684}"/>
    <cellStyle name="การคำนวณ" xfId="8274" xr:uid="{51E80F48-1C8C-467C-A2AD-AD2DB3553BAA}"/>
    <cellStyle name="การคำนวณ 2" xfId="1087" xr:uid="{F0A8DFB8-50ED-4792-B85A-7B9CC43FCEA2}"/>
    <cellStyle name="การคำนวณ 2 2" xfId="13952" xr:uid="{611E9952-0319-4984-806D-12201EBC8B86}"/>
    <cellStyle name="การคำนวณ 2 2 2" xfId="21182" xr:uid="{B22BB90B-A2FB-4093-B7CA-4722F13681FC}"/>
    <cellStyle name="การคำนวณ 2 3" xfId="13909" xr:uid="{387695CE-250F-49BD-818A-32423CF1E8CE}"/>
    <cellStyle name="การคำนวณ 2 3 2" xfId="21221" xr:uid="{20907ED6-4676-4919-9B28-8C7057F52DAD}"/>
    <cellStyle name="การคำนวณ 2 4" xfId="21462" xr:uid="{F4412F2B-DE12-401B-877E-0B75DCF355D4}"/>
    <cellStyle name="การคำนวณ 3" xfId="8275" xr:uid="{6C720C62-19D0-440F-B2C0-19482E3C1913}"/>
    <cellStyle name="การคำนวณ 3 2" xfId="14957" xr:uid="{D36D398E-C0C3-4C1A-BE57-03A6FE357291}"/>
    <cellStyle name="การคำนวณ 3 2 2" xfId="15205" xr:uid="{71261BF3-A08B-4146-A490-4296789E2C82}"/>
    <cellStyle name="การคำนวณ 3 2 2 2" xfId="20419" xr:uid="{8E20DB00-7309-4CD7-B6C8-9D4AFE8C65AC}"/>
    <cellStyle name="การคำนวณ 3 2 3" xfId="20632" xr:uid="{353E22B2-9086-45B0-AEB2-F24C7834C8DD}"/>
    <cellStyle name="การคำนวณ 3 3" xfId="14680" xr:uid="{164D1C18-F60E-4C75-804D-F9F8B1547288}"/>
    <cellStyle name="การคำนวณ 3 3 2" xfId="20796" xr:uid="{CEAD229E-90DB-4FA3-B9C7-4702B8D9F1FE}"/>
    <cellStyle name="การคำนวณ 3 4" xfId="15027" xr:uid="{19838A65-16BE-44A8-997A-7DC220E6F952}"/>
    <cellStyle name="การคำนวณ 3 4 2" xfId="20367" xr:uid="{E3F7B9F1-DC0B-44C0-B091-4EAA8A197E71}"/>
    <cellStyle name="การคำนวณ 3 5" xfId="21242" xr:uid="{08B7A3B1-A0FF-4026-A177-79068CE61AB9}"/>
    <cellStyle name="การคำนวณ 4" xfId="14679" xr:uid="{1E92281C-F932-464A-B3BC-9A5D72FF65FB}"/>
    <cellStyle name="การคำนวณ 4 2" xfId="20797" xr:uid="{46A896C8-998B-4D95-AEAB-141AC4029C91}"/>
    <cellStyle name="การคำนวณ 5" xfId="15026" xr:uid="{30FA02AE-0A82-40DA-83F7-33685AACE670}"/>
    <cellStyle name="การคำนวณ 5 2" xfId="20585" xr:uid="{8015FB05-BAE2-4E90-9157-4644C3C84D37}"/>
    <cellStyle name="การคำนวณ 6" xfId="21243" xr:uid="{2CFEFD04-B95B-4A9B-9618-3684E8C393AA}"/>
    <cellStyle name="การคำนวณ_Book2" xfId="8276" xr:uid="{E685A32E-731D-4228-A62E-D80104488F96}"/>
    <cellStyle name="ข้อความเตือน" xfId="8277" xr:uid="{CEB985F7-6150-45F5-B46A-9C8AF82759C2}"/>
    <cellStyle name="ข้อความเตือน 2" xfId="8278" xr:uid="{A9C1BBBF-165F-4BC6-9A40-8CE2CEEB7C17}"/>
    <cellStyle name="ข้อความเตือน 3" xfId="8279" xr:uid="{27483A6A-C6FC-4FC7-BCF2-29D1CBA7453D}"/>
    <cellStyle name="ข้อความอธิบาย" xfId="8280" xr:uid="{65C76545-7FEF-4944-A275-036E5CB4A6E0}"/>
    <cellStyle name="ข้อความอธิบาย 2" xfId="8281" xr:uid="{BE243552-B01F-4B2E-8C48-ECF31F9D068C}"/>
    <cellStyle name="ค@ฏ๋_1111D2111DQ2" xfId="1088" xr:uid="{7FEDA300-0441-4FA2-94CE-80084241699A}"/>
    <cellStyle name="คdคภฆ์[0]_1111D2111DQ2" xfId="1089" xr:uid="{99297F21-9B77-4DBF-851D-59D74017641A}"/>
    <cellStyle name="คdคภฆ์_1111D2111DQ1" xfId="1090" xr:uid="{7E172AEB-688F-4169-B056-E7CAE0F302FB}"/>
    <cellStyle name="ชื่อเรื่อง" xfId="8295" xr:uid="{97400E05-DD5D-4DD7-AB0A-9FFF89F167B0}"/>
    <cellStyle name="ชื่อเรื่อง 2" xfId="1103" xr:uid="{8E5E6CE8-726E-4B80-A436-5F2516728B6E}"/>
    <cellStyle name="ชื่อเรื่อง 3" xfId="8296" xr:uid="{E2775C5C-036D-483A-B6E5-33023B578258}"/>
    <cellStyle name="ชื่อเรื่อง_Book2" xfId="8297" xr:uid="{03A7A4C6-3C2E-4833-912B-CD02AC6788FF}"/>
    <cellStyle name="ณfน๔ [0]_Book1" xfId="1105" xr:uid="{984DD0FE-D058-4C3D-A757-6CF8B5F4DF22}"/>
    <cellStyle name="ณfน๔_Book1" xfId="1106" xr:uid="{1991A751-6591-424F-A03B-EA89C7CD1022}"/>
    <cellStyle name="ดี" xfId="8303" xr:uid="{97D5C721-DCC7-4B99-A12E-9D7BC2B79D16}"/>
    <cellStyle name="ดี 2" xfId="8304" xr:uid="{37406962-0A50-42E3-B46F-C0C1936A15E1}"/>
    <cellStyle name="ตามการเชื่อมโยงหลายมิติ" xfId="1107" xr:uid="{AE06F64C-E4DF-4C79-A645-4D7E540BBF32}"/>
    <cellStyle name="ตามการเชื่อมโยงหลายมิติ 2" xfId="8305" xr:uid="{9BFAF9B2-1567-43D3-A732-0439709DDAF3}"/>
    <cellStyle name="น้บะภฒ_95" xfId="1108" xr:uid="{8F99E9AF-BCFA-4233-A1BE-C881492A79FD}"/>
    <cellStyle name="ปกติ 10" xfId="1109" xr:uid="{794F2069-88D7-4CA2-A0B3-8E5328C4195A}"/>
    <cellStyle name="ปกติ 10 2" xfId="1110" xr:uid="{CC63A956-93C6-4F60-B3F1-354AAEC458E2}"/>
    <cellStyle name="ปกติ 11" xfId="1111" xr:uid="{E54AED41-21CE-415D-A8FF-19F8E5520EA1}"/>
    <cellStyle name="ปกติ 12" xfId="1112" xr:uid="{20CF73DE-A4DA-41C0-B9E4-A95FE558A4A9}"/>
    <cellStyle name="ปกติ 13" xfId="1113" xr:uid="{D047524B-9FD5-484E-B043-47164EA0BEB5}"/>
    <cellStyle name="ปกติ 14" xfId="1114" xr:uid="{9605186D-3C96-4628-9BEC-9559620DD0E0}"/>
    <cellStyle name="ปกติ 15" xfId="1115" xr:uid="{306AFD50-336F-4CB4-A2AB-89543EA242A7}"/>
    <cellStyle name="ปกติ 16" xfId="1116" xr:uid="{44EC9883-C2FA-4841-9222-25DB3C471088}"/>
    <cellStyle name="ปกติ 16 71" xfId="13834" xr:uid="{4291A658-EF4D-4322-AA76-DA3A9CECADAE}"/>
    <cellStyle name="ปกติ 17" xfId="1117" xr:uid="{1AE52C31-DF68-46D1-A70A-04747B800B91}"/>
    <cellStyle name="ปกติ 18" xfId="1118" xr:uid="{0E6835FD-8EEC-4351-BC92-B9091AC83B1B}"/>
    <cellStyle name="ปกติ 19" xfId="1119" xr:uid="{CCA46999-430C-48BE-BA26-7F6BDF3A4E2C}"/>
    <cellStyle name="ปกติ 2" xfId="62" xr:uid="{E3DABA74-C475-46E8-BB22-AFB384539369}"/>
    <cellStyle name="ปกติ 2 2" xfId="1121" xr:uid="{2F88BD29-6B00-435E-8274-429FC0CF38AE}"/>
    <cellStyle name="ปกติ 2 3" xfId="1177" xr:uid="{FED5B584-F490-4AAC-9745-2F349887E5A9}"/>
    <cellStyle name="ปกติ 2 4" xfId="8549" xr:uid="{9572E428-E24F-46D0-A1A5-7142624E2920}"/>
    <cellStyle name="ปกติ 2 4 2" xfId="20322" xr:uid="{6695B635-BC91-4CB0-8AEF-1D89969520F3}"/>
    <cellStyle name="ปกติ 2 4 3" xfId="13962" xr:uid="{37EB980C-20BF-4AEF-A742-7C3874B82283}"/>
    <cellStyle name="ปกติ 2 5" xfId="1120" xr:uid="{658EEE35-E9EC-4E5C-A2C3-8E998624FA20}"/>
    <cellStyle name="ปกติ 2_AC_WP_03.31.10_tong" xfId="1122" xr:uid="{1B38ACD4-BF82-4395-8357-5119A0F3E236}"/>
    <cellStyle name="ปกติ 20" xfId="1123" xr:uid="{6D5DD037-F601-446D-8F5C-A4FD111C441E}"/>
    <cellStyle name="ปกติ 21" xfId="1124" xr:uid="{8ACE870C-E98E-4B42-A97C-EEC6FE64B15C}"/>
    <cellStyle name="ปกติ 22" xfId="1125" xr:uid="{79220317-668D-44AA-9FEF-4DC6A9AE1CE5}"/>
    <cellStyle name="ปกติ 3" xfId="1126" xr:uid="{BD65C2EF-D889-4F7E-97BA-D4F04E8D9060}"/>
    <cellStyle name="ปกติ 3 2" xfId="8306" xr:uid="{CBCCEAFD-73F9-4197-8F98-1C34F74677FF}"/>
    <cellStyle name="ปกติ 3 3" xfId="8552" xr:uid="{DDC3D543-321D-4578-8ABE-EB1494E23FBE}"/>
    <cellStyle name="ปกติ 3_ING HARVEST LEAD2008" xfId="8307" xr:uid="{2D6509B0-585F-4C82-ACF4-6CAB84513A86}"/>
    <cellStyle name="ปกติ 4" xfId="1127" xr:uid="{99245ED1-F057-486C-9437-F256F986D6AD}"/>
    <cellStyle name="ปกติ 5" xfId="1128" xr:uid="{B56D3F9A-9A1D-44A7-8E09-D5F9512F1358}"/>
    <cellStyle name="ปกติ 6" xfId="1129" xr:uid="{7E508C39-FBD2-4A56-8200-432FF1B8D6F1}"/>
    <cellStyle name="ปกติ 6 2" xfId="8553" xr:uid="{FE584BF7-2C3B-4FC4-BDD4-9F72EE6555F0}"/>
    <cellStyle name="ปกติ 6 2 2 2" xfId="13832" xr:uid="{D8E1C571-1143-48D6-A8B2-C1967C760489}"/>
    <cellStyle name="ปกติ 7" xfId="1130" xr:uid="{E13D1934-4D32-4468-B1EF-4C7BD9577605}"/>
    <cellStyle name="ปกติ 8" xfId="1131" xr:uid="{BBBFEEEA-016A-4BD2-977E-4B491A0CF187}"/>
    <cellStyle name="ปกติ 8 2" xfId="1132" xr:uid="{0EB89A09-6CDD-402C-BBCD-16CA4FFEADCF}"/>
    <cellStyle name="ปกติ 8 2 2" xfId="11830" xr:uid="{034CFE3F-9EF6-4CE6-A15B-AF625FBC2BF0}"/>
    <cellStyle name="ปกติ 8 2 2 2" xfId="13412" xr:uid="{DFB0DD1A-2698-475B-837B-76479AD929E5}"/>
    <cellStyle name="ปกติ 8 2 2 2 2" xfId="17538" xr:uid="{8A1D0CAD-540F-4F91-B921-3736F3913C10}"/>
    <cellStyle name="ปกติ 8 2 2 2 3" xfId="16281" xr:uid="{8D948E72-4509-4C4C-88E5-3666C7FEA8BB}"/>
    <cellStyle name="ปกติ 8 2 2 3" xfId="12622" xr:uid="{FF5D07EB-0BB1-4900-A503-2200375E7136}"/>
    <cellStyle name="ปกติ 8 2 2 3 2" xfId="17038" xr:uid="{2985CB0F-E19D-4E5C-8100-00A0778CC4CD}"/>
    <cellStyle name="ปกติ 8 2 2 4" xfId="15626" xr:uid="{7F94BF19-FADB-4D5B-ACFB-78E5913D6016}"/>
    <cellStyle name="ปกติ 8 2 3" xfId="13040" xr:uid="{3CCE7F27-48D8-4B0F-BDBF-285046897845}"/>
    <cellStyle name="ปกติ 8 2 3 2" xfId="17297" xr:uid="{97D03B15-E86C-4904-9492-76F2A09BFA57}"/>
    <cellStyle name="ปกติ 8 2 3 3" xfId="16040" xr:uid="{DD623B1B-C319-4E6A-BADB-19EBFBBCA04F}"/>
    <cellStyle name="ปกติ 8 2 4" xfId="13963" xr:uid="{0C192671-4144-40FA-88AC-5E9A7BCCBAD8}"/>
    <cellStyle name="ปกติ 8 2 4 2" xfId="17791" xr:uid="{DD3B7248-D996-4DEA-9924-2D53BAE0DADC}"/>
    <cellStyle name="ปกติ 8 2 4 3" xfId="16535" xr:uid="{FDF2C494-F21E-4DD4-9843-3ED3EEF4D51C}"/>
    <cellStyle name="ปกติ 8 2 5" xfId="12246" xr:uid="{B18FE8C8-0075-4B1A-B16D-12C27A69EAC5}"/>
    <cellStyle name="ปกติ 8 2 5 2" xfId="16797" xr:uid="{9483AD94-9A90-45FC-B34D-892A42401E5A}"/>
    <cellStyle name="ปกติ 8 2 6" xfId="15251" xr:uid="{4A2C7CC3-B1FB-4ADA-BD65-049B1208C4AB}"/>
    <cellStyle name="ปกติ 9" xfId="1133" xr:uid="{0EEE152A-E068-4CEB-B92E-ECC2069516CE}"/>
    <cellStyle name="ปกติ_1 Q 2009" xfId="8308" xr:uid="{CE5005FA-F087-463F-A17D-A8960B0A219F}"/>
    <cellStyle name="ป้อนค่า" xfId="8309" xr:uid="{B627C72E-EF2D-4AC1-A39C-E64243B78D1D}"/>
    <cellStyle name="ป้อนค่า 2" xfId="8310" xr:uid="{A0EF1B17-56BB-4AD2-99C2-BEB7F20BA8D8}"/>
    <cellStyle name="ป้อนค่า 2 2" xfId="14959" xr:uid="{7FDF9A06-5F7A-4023-B599-DE27AD113DA4}"/>
    <cellStyle name="ป้อนค่า 2 2 2" xfId="15207" xr:uid="{F8C83571-9973-4292-9B9A-4A785A8CE5F5}"/>
    <cellStyle name="ป้อนค่า 2 2 2 2" xfId="20417" xr:uid="{02327DA2-D4E4-47E2-BC95-12AFF41D6DE9}"/>
    <cellStyle name="ป้อนค่า 2 2 3" xfId="20630" xr:uid="{944A9254-32A3-46BE-A914-CF45FC5566D8}"/>
    <cellStyle name="ป้อนค่า 2 3" xfId="14687" xr:uid="{BFA20245-2980-4FF2-AA57-5758212EFB12}"/>
    <cellStyle name="ป้อนค่า 2 3 2" xfId="20794" xr:uid="{82A01160-DAB9-4F19-8FE6-11285BF3ABA1}"/>
    <cellStyle name="ป้อนค่า 2 4" xfId="15029" xr:uid="{CAEC6A0A-EF05-4AD7-A61C-57EECB738FF1}"/>
    <cellStyle name="ป้อนค่า 2 4 2" xfId="20583" xr:uid="{6F6B7F8B-2DBC-4708-AB89-70348DB03152}"/>
    <cellStyle name="ป้อนค่า 2 5" xfId="21240" xr:uid="{C40C29C2-CF66-462D-A27A-FD7D82CB8F22}"/>
    <cellStyle name="ป้อนค่า 3" xfId="14958" xr:uid="{314EACC5-7E9D-455A-A235-BFE66E08BA09}"/>
    <cellStyle name="ป้อนค่า 3 2" xfId="15206" xr:uid="{A5870A72-310C-47C1-9293-241D1E0F08C0}"/>
    <cellStyle name="ป้อนค่า 3 2 2" xfId="20418" xr:uid="{9AF7AEE7-005A-4A04-90E1-8D5C072B4CDD}"/>
    <cellStyle name="ป้อนค่า 3 3" xfId="20631" xr:uid="{76CEA197-F9A9-49EC-8502-D68E971F32BF}"/>
    <cellStyle name="ป้อนค่า 4" xfId="14686" xr:uid="{3DB70ED9-D0F4-48D0-A869-C19E56B918AE}"/>
    <cellStyle name="ป้อนค่า 4 2" xfId="20795" xr:uid="{7E6DB42A-00B6-4AE2-BAD9-ABDEDC5EE23C}"/>
    <cellStyle name="ป้อนค่า 5" xfId="15028" xr:uid="{99038AC3-32EF-4D16-BDB3-4C93BDAD0127}"/>
    <cellStyle name="ป้อนค่า 5 2" xfId="20584" xr:uid="{D0BF773E-5790-4119-8850-FFB53F6A056F}"/>
    <cellStyle name="ป้อนค่า 6" xfId="21241" xr:uid="{2DF8BB8A-51B5-4ACD-984D-52D1E7199B61}"/>
    <cellStyle name="ปานกลาง" xfId="8311" xr:uid="{5ABFED37-9881-4C38-86F5-35F4331F13B2}"/>
    <cellStyle name="ปานกลาง 2" xfId="8312" xr:uid="{9FCB33C5-9A28-4AAB-A799-CCEC36AAFC11}"/>
    <cellStyle name="ผลรวม" xfId="8316" xr:uid="{F6C4B24F-64ED-4382-9B07-71AB2CEA9C25}"/>
    <cellStyle name="ผลรวม 2" xfId="1137" xr:uid="{50DBE350-BC4D-4D7C-8AAA-6ECC3BA28CE6}"/>
    <cellStyle name="ผลรวม 2 2" xfId="13964" xr:uid="{23817556-5073-44B7-82BE-30AA2D38C16B}"/>
    <cellStyle name="ผลรวม 2 2 2" xfId="21181" xr:uid="{0C0CA6F4-C3A7-4BB8-B745-3E8BB689B8D6}"/>
    <cellStyle name="ผลรวม 2 3" xfId="13908" xr:uid="{7F4134AE-70A8-49BD-AEDB-E6BD379ECE31}"/>
    <cellStyle name="ผลรวม 2 3 2" xfId="21222" xr:uid="{0B3C8410-FB48-4331-B1D8-7C774490D91B}"/>
    <cellStyle name="ผลรวม 2 4" xfId="21390" xr:uid="{576EA8E1-35D9-4DE2-8A42-4CB1494D42E3}"/>
    <cellStyle name="ผลรวม 3" xfId="8317" xr:uid="{E8004846-7113-4371-A5B8-9EC04BF446C0}"/>
    <cellStyle name="ผลรวม 3 2" xfId="14960" xr:uid="{2549AC0A-55B0-4E4B-A2EA-FDBAE53AFF9A}"/>
    <cellStyle name="ผลรวม 3 2 2" xfId="15208" xr:uid="{DFEB94DF-6485-4817-B187-B78FD6E1F790}"/>
    <cellStyle name="ผลรวม 3 2 2 2" xfId="20416" xr:uid="{597E1827-BA1E-45ED-84E7-6B4925D5F706}"/>
    <cellStyle name="ผลรวม 3 2 3" xfId="20629" xr:uid="{A807165E-D53A-4E0D-9914-2255165BA3AA}"/>
    <cellStyle name="ผลรวม 3 3" xfId="14690" xr:uid="{074D6360-F918-4746-84E7-696A1D3E6A21}"/>
    <cellStyle name="ผลรวม 3 3 2" xfId="20792" xr:uid="{91C4C4DF-EAE4-4F1D-9969-2643933F88AD}"/>
    <cellStyle name="ผลรวม 3 4" xfId="15031" xr:uid="{ABB438C7-1BE8-43DF-B9E9-A7712BCBC63E}"/>
    <cellStyle name="ผลรวม 3 4 2" xfId="20581" xr:uid="{40EAB32A-B4E3-40D5-967A-76702B30353C}"/>
    <cellStyle name="ผลรวม 3 5" xfId="21238" xr:uid="{7334F651-56D4-4E11-99CE-F159E05079C7}"/>
    <cellStyle name="ผลรวม 4" xfId="14689" xr:uid="{57A51A14-F1FA-48FF-AE91-BC9BB09B9125}"/>
    <cellStyle name="ผลรวม 4 2" xfId="20793" xr:uid="{552118E1-C282-496B-B623-64DF035964F5}"/>
    <cellStyle name="ผลรวม 5" xfId="15030" xr:uid="{59F2D533-D9E4-4134-893A-5932E5D42B18}"/>
    <cellStyle name="ผลรวม 5 2" xfId="20582" xr:uid="{6E23BA25-DB22-4437-8C67-B9EE468E5DE1}"/>
    <cellStyle name="ผลรวม 6" xfId="21239" xr:uid="{774054EC-6C2D-4772-9EF1-F1A751199961}"/>
    <cellStyle name="ผลรวม_Book2" xfId="8318" xr:uid="{68EE94FD-1CB7-4A49-A934-EDF9F040306D}"/>
    <cellStyle name="ฤธถ [0]_10' 0.26D MS" xfId="1138" xr:uid="{EBD202E5-A1A8-47DD-83E7-5F7E533B9A31}"/>
    <cellStyle name="ฤธถ_10' 0.26D MS" xfId="1139" xr:uid="{F627BD0A-4C6A-4259-B3AC-E87EB82A1156}"/>
    <cellStyle name="ล๋ศญ [0]_10' 0.26D MS" xfId="1140" xr:uid="{D4D23EE8-1527-450B-B406-5C78D7D0D193}"/>
    <cellStyle name="ล๋ศญ_10' 0.26D MS" xfId="1141" xr:uid="{0D7992E6-839F-45A9-B180-0DBC050E9E64}"/>
    <cellStyle name="ลักษณะ 1" xfId="1142" xr:uid="{B08A4A47-B5FA-48CF-9AA3-E9E1A72985F5}"/>
    <cellStyle name="ลักษณะ 1 2" xfId="11831" xr:uid="{12B0712C-D221-4CC1-883D-A0EC5A91C950}"/>
    <cellStyle name="ลักษณะ 1 2 2" xfId="13413" xr:uid="{3ABF661A-8561-4D99-9790-F875A9799501}"/>
    <cellStyle name="ลักษณะ 1 2 3" xfId="12623" xr:uid="{554C0875-0319-4C2F-8E46-3E8C857613EC}"/>
    <cellStyle name="ลักษณะ 1 2 4" xfId="15627" xr:uid="{3B0CECBB-7F89-4252-B718-B0352A790EFC}"/>
    <cellStyle name="ลักษณะ 1 3" xfId="13965" xr:uid="{8E44A0FA-237E-461D-889B-7EC5863771A5}"/>
    <cellStyle name="ลักษณะ 1 4" xfId="10202" xr:uid="{6F285BA6-F4DF-4C47-9078-92E83DAD42E1}"/>
    <cellStyle name="วฅมุ_#2(M17)_1" xfId="1143" xr:uid="{AFE44509-E736-466F-96F3-2141763EB462}"/>
    <cellStyle name="ส่วนที่ถูกเน้น1" xfId="8321" xr:uid="{F9D71E2A-01A3-4240-8BE4-53ED9FC44ED7}"/>
    <cellStyle name="ส่วนที่ถูกเน้น1 2" xfId="1144" xr:uid="{06884211-8BAE-4494-A485-984A7428AABC}"/>
    <cellStyle name="ส่วนที่ถูกเน้น1 3" xfId="8322" xr:uid="{306D39EA-5C9B-465E-9091-B834DAC18072}"/>
    <cellStyle name="ส่วนที่ถูกเน้น1_Book2" xfId="8323" xr:uid="{41A8D8D1-BC62-43B2-9971-1D53EC5D2450}"/>
    <cellStyle name="ส่วนที่ถูกเน้น2" xfId="8324" xr:uid="{7198AB3F-34B3-4903-8318-EE5E69C980F5}"/>
    <cellStyle name="ส่วนที่ถูกเน้น2 2" xfId="8325" xr:uid="{E04040E8-7E23-43AF-B6CF-16EF1F017E98}"/>
    <cellStyle name="ส่วนที่ถูกเน้น3" xfId="8326" xr:uid="{9471CC0B-A9B2-4B4C-BE57-78535D278B97}"/>
    <cellStyle name="ส่วนที่ถูกเน้น3 2" xfId="8327" xr:uid="{D5A6C9E2-859D-44C3-87C0-5A883E0455D2}"/>
    <cellStyle name="ส่วนที่ถูกเน้น4" xfId="8328" xr:uid="{492F2D47-5927-412E-8CF8-FCF05F7390F7}"/>
    <cellStyle name="ส่วนที่ถูกเน้น4 2" xfId="1145" xr:uid="{6814B7FF-62F8-43C2-84EF-F38FE97685A0}"/>
    <cellStyle name="ส่วนที่ถูกเน้น4 3" xfId="8329" xr:uid="{9BB0C1A3-87E7-4354-8D3F-435589F9907F}"/>
    <cellStyle name="ส่วนที่ถูกเน้น4_Book2" xfId="8330" xr:uid="{CBABF6A5-D128-48D5-8D82-DB2E1BED7457}"/>
    <cellStyle name="ส่วนที่ถูกเน้น5" xfId="8331" xr:uid="{42CFE924-CFA9-4435-8C4D-C6BD99C82E22}"/>
    <cellStyle name="ส่วนที่ถูกเน้น5 2" xfId="8332" xr:uid="{0A3E8D86-3511-4E7A-921C-BF7214A497D2}"/>
    <cellStyle name="ส่วนที่ถูกเน้น6" xfId="8333" xr:uid="{93971DE5-B030-413B-907C-2AB0F8A5AFC1}"/>
    <cellStyle name="ส่วนที่ถูกเน้น6 2" xfId="8334" xr:uid="{D8578888-301A-4438-B8D6-DC7FB98B4A0E}"/>
    <cellStyle name="หมายเหตุ" xfId="8338" xr:uid="{1DC62272-3B43-4F19-AA34-ED0380A28197}"/>
    <cellStyle name="หมายเหตุ 2" xfId="1147" xr:uid="{110F58DE-4FB4-44EE-96DD-57E1D8E71E88}"/>
    <cellStyle name="หมายเหตุ 2 2" xfId="13967" xr:uid="{13C8B595-C1BB-4F58-8187-DA9A549A326B}"/>
    <cellStyle name="หมายเหตุ 2 2 2" xfId="21179" xr:uid="{28D17CAD-D175-4A19-9A92-62E21BA1B9E1}"/>
    <cellStyle name="หมายเหตุ 2 3" xfId="14598" xr:uid="{5EA95F27-6E4C-4424-937A-BCF9223CFD1D}"/>
    <cellStyle name="หมายเหตุ 2 3 2" xfId="20874" xr:uid="{F7A125F9-78D1-41E1-9B23-29346A4AE858}"/>
    <cellStyle name="หมายเหตุ 2 4" xfId="21389" xr:uid="{6A271CD4-4C1A-4230-B7BB-384702AE2AB9}"/>
    <cellStyle name="หมายเหตุ 3" xfId="8339" xr:uid="{E192A276-DB87-40CB-A4C7-51E6ED6BFC2E}"/>
    <cellStyle name="หมายเหตุ 3 2" xfId="14962" xr:uid="{E3E21CF3-68B5-42B6-935A-EB04B396153E}"/>
    <cellStyle name="หมายเหตุ 3 2 2" xfId="15210" xr:uid="{B05FB0A9-CE9A-4973-AC44-CB4BD18E8BFE}"/>
    <cellStyle name="หมายเหตุ 3 2 2 2" xfId="20414" xr:uid="{C8CC8D3C-F691-40AA-A711-80433CE18F39}"/>
    <cellStyle name="หมายเหตุ 3 2 3" xfId="20627" xr:uid="{43DB76D3-5D1B-42F5-BAD3-2A5AEB33FCF5}"/>
    <cellStyle name="หมายเหตุ 3 3" xfId="14694" xr:uid="{BC8D43FF-EBD7-4E46-AB49-11CA49AF275F}"/>
    <cellStyle name="หมายเหตุ 3 3 2" xfId="21466" xr:uid="{22C0E30B-E870-4762-B3ED-37D5A83E9131}"/>
    <cellStyle name="หมายเหตุ 3 4" xfId="15035" xr:uid="{3DAE573A-7E67-4F99-B693-E663362266F0}"/>
    <cellStyle name="หมายเหตุ 3 4 2" xfId="20366" xr:uid="{7BC7503B-3D86-4DF0-8D15-C84BE73C762D}"/>
    <cellStyle name="หมายเหตุ 3 5" xfId="21234" xr:uid="{3511A015-28B2-480F-A6ED-79A75FCBA896}"/>
    <cellStyle name="หมายเหตุ 4" xfId="14961" xr:uid="{C23CC889-B042-42AF-B837-A4421FFA00E3}"/>
    <cellStyle name="หมายเหตุ 4 2" xfId="15209" xr:uid="{C7E57388-1BBD-4F2F-B77C-8457057AF839}"/>
    <cellStyle name="หมายเหตุ 4 2 2" xfId="20415" xr:uid="{B2FDEC87-F271-4E36-9F9B-927D3B8E3E56}"/>
    <cellStyle name="หมายเหตุ 4 3" xfId="20628" xr:uid="{040D7BAE-F754-489B-956A-EFE9840AB4A5}"/>
    <cellStyle name="หมายเหตุ 5" xfId="14693" xr:uid="{5B0D7E0A-CACE-4624-9353-9D0EB84108B9}"/>
    <cellStyle name="หมายเหตุ 5 2" xfId="21492" xr:uid="{EF858A63-8BB8-4A41-A766-2EDC01C56D63}"/>
    <cellStyle name="หมายเหตุ 6" xfId="15034" xr:uid="{86CD69B6-BEF1-4D97-9951-F20BE9F6ADD6}"/>
    <cellStyle name="หมายเหตุ 6 2" xfId="20578" xr:uid="{7F340893-F242-456B-B652-C5FB8D125C39}"/>
    <cellStyle name="หมายเหตุ 7" xfId="21235" xr:uid="{5FF04DE4-CC11-4F30-8E3F-22B03033D620}"/>
    <cellStyle name="หมายเหตุ_MME_WP_Q1'10_FRI" xfId="8340" xr:uid="{8F6D4E30-9F84-48C6-BD25-E420C2E50466}"/>
    <cellStyle name="หัวเรื่อง 1" xfId="8341" xr:uid="{59360C83-A9DD-4498-A978-186D60805107}"/>
    <cellStyle name="หัวเรื่อง 1 2" xfId="1148" xr:uid="{3EC40B4E-0D77-4DD2-82CD-36F26521144F}"/>
    <cellStyle name="หัวเรื่อง 1 3" xfId="8342" xr:uid="{C69DDB46-9D66-41B4-B02B-0C04CB6910CC}"/>
    <cellStyle name="หัวเรื่อง 1_Book2" xfId="8343" xr:uid="{092AC0CD-BD6D-4B3F-ABBB-7909C7322B14}"/>
    <cellStyle name="หัวเรื่อง 2" xfId="8344" xr:uid="{C8062660-4F01-4B0D-BA56-F48780D4FE6A}"/>
    <cellStyle name="หัวเรื่อง 2 2" xfId="1149" xr:uid="{B60A9FE1-1307-45B5-B8C2-FE50CEFAA3A9}"/>
    <cellStyle name="หัวเรื่อง 2 3" xfId="8345" xr:uid="{B6A33E5D-865B-4C14-A394-7EBC34C32925}"/>
    <cellStyle name="หัวเรื่อง 2_Book2" xfId="8346" xr:uid="{195EC95F-3E90-48D1-8E9C-F8DD883F41A2}"/>
    <cellStyle name="หัวเรื่อง 3" xfId="8347" xr:uid="{3C024F9F-5645-4901-BFE5-0DCF844F1B89}"/>
    <cellStyle name="หัวเรื่อง 3 2" xfId="1150" xr:uid="{5F479D62-3F79-491F-8706-D320C930CFDD}"/>
    <cellStyle name="หัวเรื่อง 3 2 2" xfId="18353" xr:uid="{4F1429A0-DCA5-4102-8685-A1391541F65B}"/>
    <cellStyle name="หัวเรื่อง 3 2 2 2" xfId="20241" xr:uid="{95E0B455-E913-404D-8A1B-32B630051FD5}"/>
    <cellStyle name="หัวเรื่อง 3 2 2 3" xfId="18432" xr:uid="{6C98418E-9126-4B43-960F-AD294A701E0C}"/>
    <cellStyle name="หัวเรื่อง 3 2 3" xfId="18584" xr:uid="{60E7E88A-5BD3-4089-BCB2-124429CAC91E}"/>
    <cellStyle name="หัวเรื่อง 3 2 4" xfId="18304" xr:uid="{960EBCA0-CEA3-4F6E-8BC6-96A29A481110}"/>
    <cellStyle name="หัวเรื่อง 3 3" xfId="8348" xr:uid="{43AB44FB-FA0A-485D-A8F3-A6643D083497}"/>
    <cellStyle name="หัวเรื่อง 3 3 2" xfId="18413" xr:uid="{247BE2E2-937B-4F27-9732-A747D6A4C6EE}"/>
    <cellStyle name="หัวเรื่อง 3 3 2 2" xfId="20295" xr:uid="{9EB9D3F2-2D83-4995-AA23-22E1E3C4FD39}"/>
    <cellStyle name="หัวเรื่อง 3 3 2 3" xfId="18477" xr:uid="{26AEFD6F-D237-4CA0-8D2A-769106D01617}"/>
    <cellStyle name="หัวเรื่อง 3 3 3" xfId="20124" xr:uid="{8688076D-0B95-4DB4-B0FB-50CFB6A9F058}"/>
    <cellStyle name="หัวเรื่อง 3 3 4" xfId="18297" xr:uid="{D23057B1-669C-472B-82A3-593D4C7365C4}"/>
    <cellStyle name="หัวเรื่อง 3 4" xfId="18412" xr:uid="{685E6F8D-59E8-48A7-80D9-56B46BC2FD6B}"/>
    <cellStyle name="หัวเรื่อง 3 4 2" xfId="20294" xr:uid="{2C509A40-00AA-4BC2-8D76-7BA584FA0A37}"/>
    <cellStyle name="หัวเรื่อง 3 4 3" xfId="18476" xr:uid="{0308B5B7-19B5-4B9E-9710-1E5C9D7F7640}"/>
    <cellStyle name="หัวเรื่อง 3 5" xfId="20123" xr:uid="{78BC98B8-901D-4F32-AB3A-32430A659BC8}"/>
    <cellStyle name="หัวเรื่อง 3 6" xfId="18298" xr:uid="{467C5880-39D9-417D-A06A-6E876669A6C5}"/>
    <cellStyle name="หัวเรื่อง 3_Book2" xfId="8349" xr:uid="{ECAEFD40-6E5F-416A-A2BF-A4E3C224491D}"/>
    <cellStyle name="หัวเรื่อง 4" xfId="8350" xr:uid="{A805D368-143E-4475-8751-5B484FB7056B}"/>
    <cellStyle name="หัวเรื่อง 4 2" xfId="1151" xr:uid="{CFE3BFA2-23B0-432A-BEB3-16821F61409C}"/>
    <cellStyle name="หัวเรื่อง 4 3" xfId="8351" xr:uid="{A621D2CB-47B5-4CAC-BC14-E153640E4F24}"/>
    <cellStyle name="หัวเรื่อง 4_Book2" xfId="8352" xr:uid="{1F9DC7B3-2D40-4761-97FE-6784097BD623}"/>
    <cellStyle name="_x001d_๐'_x000c_๏๗_x000c_โU_x0001_ช_x0005_๙_x0011__x0007__x0001__x0001_" xfId="1152" xr:uid="{A56AB989-47FD-42A1-B1ED-3EF9585E10DD}"/>
    <cellStyle name="_x001d_๐'_x000c_๏๗_x000c_โU_x0001_ช_x0005_๙_x0011__x0007__x0001__x0001_ 2" xfId="11832" xr:uid="{24D53017-6362-4BAB-949A-B36D19E31B9F}"/>
    <cellStyle name="_x001d_๐'_x000c_๏๗_x000c_โU_x0001_ช_x0005_๙_x0011__x0007__x0001__x0001_ 2 2" xfId="13414" xr:uid="{DD4BF7EB-825D-4C97-81CE-394EDBC869EC}"/>
    <cellStyle name="_x001d_๐'_x000c_๏๗_x000c_โU_x0001_ช_x0005_๙_x0011__x0007__x0001__x0001_ 2 3" xfId="12624" xr:uid="{A286C6A3-BCE2-4F60-9479-A8F42E5D9097}"/>
    <cellStyle name="_x001d_๐'_x000c_๏๗_x000c_โU_x0001_ช_x0005_๙_x0011__x0007__x0001__x0001_ 2 4" xfId="15628" xr:uid="{A163707A-AA9E-4A78-A35F-EF3996057FBF}"/>
    <cellStyle name="_x001d_๐'_x000c_๏๗_x000c_โU_x0001_ช_x0005_๙_x0011__x0007__x0001__x0001_ 3" xfId="13968" xr:uid="{5179165E-561B-455A-B048-A33F57031878}"/>
    <cellStyle name="_x001d_๐'_x000c_๏๗_x000c_โU_x0001_ช_x0005_๙_x0011__x0007__x0001__x0001_ 4" xfId="10203" xr:uid="{5345EB03-5363-47B9-9261-838B089C48D0}"/>
    <cellStyle name="표준_991026" xfId="8353" xr:uid="{E52F747E-3189-4730-851D-27B3347822A0}"/>
    <cellStyle name="一般_Analysis_code" xfId="8354" xr:uid="{6A5C0052-7655-49ED-BBE8-0F534997399A}"/>
    <cellStyle name="千分位[0]_liz-ss" xfId="1153" xr:uid="{A0B8ED5B-209F-4900-B266-423E143C7934}"/>
    <cellStyle name="千分位_CHCGLformat" xfId="8355" xr:uid="{BFC47EFB-A961-4BC0-9C61-78517AAA46EA}"/>
    <cellStyle name="常规_สต๊อกเดือน 12" xfId="1154" xr:uid="{A9F4CB1C-AEF8-4F17-A1A6-E6AB51FB4BBC}"/>
    <cellStyle name="样式 1" xfId="8555" xr:uid="{ACA30FD6-2531-4E2D-AD57-A13E8DB6949E}"/>
    <cellStyle name="桁区切り [0.00]_part price" xfId="1155" xr:uid="{C8F0F00F-A2D2-40F0-9228-804A20077725}"/>
    <cellStyle name="桁区切り_part price" xfId="1156" xr:uid="{0BDEF48F-C061-4103-86A3-DD79216D821F}"/>
    <cellStyle name="標準_(3)売掛金" xfId="1157" xr:uid="{C21CBFCD-2C6D-4D43-A6B1-7A4D9115A50C}"/>
    <cellStyle name="貨幣 [0]_liz-ss" xfId="1158" xr:uid="{448660EB-C326-43F7-B55C-613B36BD1BEB}"/>
    <cellStyle name="貨幣_liz-ss" xfId="1159" xr:uid="{7D59C23F-4751-453A-A685-34F133516799}"/>
    <cellStyle name="通貨 [0.00]_part price" xfId="1160" xr:uid="{D7E4B0B1-FF7D-435D-BCE6-1B64C7F0D00D}"/>
    <cellStyle name="通貨_part price" xfId="1161" xr:uid="{AAD9CC9C-156C-481B-883B-101616619C97}"/>
  </cellStyles>
  <dxfs count="0"/>
  <tableStyles count="1" defaultTableStyle="TableStyleMedium9" defaultPivotStyle="PivotStyleLight16">
    <tableStyle name="Invisible" pivot="0" table="0" count="0" xr9:uid="{5119800D-AED6-4224-B6A1-C6E7CBB3356D}"/>
  </tableStyles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laddawan_kwankaew_th_ey_com/Documents/Desktop/1I2_Q2'2026_T_BSPL.xlsx" TargetMode="External"/><Relationship Id="rId1" Type="http://schemas.openxmlformats.org/officeDocument/2006/relationships/externalLinkPath" Target="https://people.ey.com/personal/laddawan_kwankaew_th_ey_com/Documents/Desktop/1I2_Q2'2026_T_B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iated"/>
      <sheetName val="company only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tabSelected="1" view="pageBreakPreview" zoomScale="80" zoomScaleNormal="53" zoomScaleSheetLayoutView="80" workbookViewId="0">
      <selection activeCell="A6" sqref="A6"/>
    </sheetView>
  </sheetViews>
  <sheetFormatPr defaultColWidth="10.5546875" defaultRowHeight="24" customHeight="1"/>
  <cols>
    <col min="1" max="1" width="43.33203125" style="8" customWidth="1"/>
    <col min="2" max="2" width="2.6640625" style="13" customWidth="1"/>
    <col min="3" max="3" width="7.88671875" style="8" customWidth="1"/>
    <col min="4" max="4" width="1.6640625" style="13" customWidth="1"/>
    <col min="5" max="5" width="14.5546875" style="27" customWidth="1"/>
    <col min="6" max="6" width="1.5546875" style="27" customWidth="1"/>
    <col min="7" max="7" width="14.5546875" style="27" customWidth="1"/>
    <col min="8" max="8" width="1.5546875" style="27" customWidth="1"/>
    <col min="9" max="9" width="14.5546875" style="27" customWidth="1"/>
    <col min="10" max="10" width="1.5546875" style="27" customWidth="1"/>
    <col min="11" max="11" width="14.5546875" style="32" customWidth="1"/>
    <col min="12" max="16384" width="10.5546875" style="13"/>
  </cols>
  <sheetData>
    <row r="1" spans="1:11" s="5" customFormat="1" ht="22.95" customHeight="1">
      <c r="A1" s="1" t="s">
        <v>102</v>
      </c>
      <c r="B1" s="2"/>
      <c r="C1" s="3"/>
      <c r="D1" s="4"/>
      <c r="E1" s="68"/>
      <c r="F1" s="68"/>
      <c r="G1" s="68"/>
      <c r="H1" s="68"/>
      <c r="I1" s="68"/>
      <c r="J1" s="68"/>
      <c r="K1" s="32"/>
    </row>
    <row r="2" spans="1:11" s="5" customFormat="1" ht="22.95" customHeight="1">
      <c r="A2" s="7" t="s">
        <v>103</v>
      </c>
      <c r="B2" s="2"/>
      <c r="C2" s="3"/>
      <c r="D2" s="4"/>
      <c r="E2" s="69"/>
      <c r="F2" s="68"/>
      <c r="G2" s="69"/>
      <c r="H2" s="68"/>
      <c r="I2" s="69"/>
      <c r="J2" s="68"/>
      <c r="K2" s="70"/>
    </row>
    <row r="3" spans="1:11" s="5" customFormat="1" ht="22.95" customHeight="1">
      <c r="A3" s="7" t="s">
        <v>182</v>
      </c>
      <c r="B3" s="2"/>
      <c r="C3" s="3"/>
      <c r="D3" s="4"/>
      <c r="E3" s="69"/>
      <c r="F3" s="68"/>
      <c r="G3" s="69"/>
      <c r="H3" s="68"/>
      <c r="I3" s="69"/>
      <c r="J3" s="68"/>
      <c r="K3" s="70"/>
    </row>
    <row r="4" spans="1:11" ht="22.95" customHeight="1">
      <c r="A4" s="3"/>
      <c r="B4" s="4"/>
      <c r="C4" s="3"/>
      <c r="D4" s="4"/>
      <c r="E4" s="68"/>
      <c r="F4" s="68"/>
      <c r="G4" s="68"/>
      <c r="H4" s="68"/>
      <c r="I4" s="68"/>
      <c r="J4" s="68"/>
      <c r="K4" s="35" t="s">
        <v>64</v>
      </c>
    </row>
    <row r="5" spans="1:11" ht="22.95" customHeight="1">
      <c r="A5" s="3"/>
      <c r="B5" s="4"/>
      <c r="C5" s="3"/>
      <c r="D5" s="4"/>
      <c r="E5" s="49"/>
      <c r="F5" s="57" t="s">
        <v>105</v>
      </c>
      <c r="G5" s="49"/>
      <c r="H5" s="50"/>
      <c r="I5" s="39"/>
      <c r="J5" s="39" t="s">
        <v>106</v>
      </c>
      <c r="K5" s="40"/>
    </row>
    <row r="6" spans="1:11" ht="22.95" customHeight="1">
      <c r="C6" s="9" t="s">
        <v>0</v>
      </c>
      <c r="D6" s="10"/>
      <c r="E6" s="71" t="s">
        <v>183</v>
      </c>
      <c r="F6" s="72"/>
      <c r="G6" s="71" t="s">
        <v>166</v>
      </c>
      <c r="H6" s="72"/>
      <c r="I6" s="71" t="s">
        <v>183</v>
      </c>
      <c r="J6" s="72"/>
      <c r="K6" s="71" t="s">
        <v>166</v>
      </c>
    </row>
    <row r="7" spans="1:11" ht="22.95" customHeight="1">
      <c r="C7" s="12"/>
      <c r="D7" s="10"/>
      <c r="E7" s="32" t="s">
        <v>1</v>
      </c>
      <c r="F7" s="72"/>
      <c r="G7" s="32" t="s">
        <v>2</v>
      </c>
      <c r="H7" s="72"/>
      <c r="I7" s="32" t="s">
        <v>1</v>
      </c>
      <c r="J7" s="72"/>
      <c r="K7" s="32" t="s">
        <v>2</v>
      </c>
    </row>
    <row r="8" spans="1:11" ht="22.95" customHeight="1">
      <c r="C8" s="12"/>
      <c r="D8" s="10"/>
      <c r="E8" s="32" t="s">
        <v>3</v>
      </c>
      <c r="F8" s="72"/>
      <c r="G8" s="32"/>
      <c r="H8" s="72"/>
      <c r="I8" s="32" t="s">
        <v>3</v>
      </c>
      <c r="J8" s="72"/>
    </row>
    <row r="9" spans="1:11" ht="22.95" customHeight="1">
      <c r="A9" s="14" t="s">
        <v>4</v>
      </c>
    </row>
    <row r="10" spans="1:11" ht="22.95" customHeight="1">
      <c r="A10" s="14" t="s">
        <v>5</v>
      </c>
      <c r="C10" s="15"/>
    </row>
    <row r="11" spans="1:11" ht="22.95" customHeight="1">
      <c r="A11" s="8" t="s">
        <v>6</v>
      </c>
      <c r="C11" s="15"/>
      <c r="E11" s="88">
        <v>106450</v>
      </c>
      <c r="F11" s="63"/>
      <c r="G11" s="22">
        <v>75427</v>
      </c>
      <c r="H11" s="63"/>
      <c r="I11" s="88">
        <v>92338</v>
      </c>
      <c r="J11" s="63"/>
      <c r="K11" s="22">
        <v>61328</v>
      </c>
    </row>
    <row r="12" spans="1:11" ht="22.95" customHeight="1">
      <c r="A12" s="8" t="s">
        <v>148</v>
      </c>
      <c r="C12" s="15">
        <v>3</v>
      </c>
      <c r="E12" s="88">
        <v>132433</v>
      </c>
      <c r="F12" s="63"/>
      <c r="G12" s="22">
        <v>94238</v>
      </c>
      <c r="H12" s="63"/>
      <c r="I12" s="88">
        <v>132195</v>
      </c>
      <c r="J12" s="63"/>
      <c r="K12" s="22">
        <v>94119</v>
      </c>
    </row>
    <row r="13" spans="1:11" s="37" customFormat="1" ht="22.95" customHeight="1">
      <c r="A13" s="64" t="s">
        <v>65</v>
      </c>
      <c r="B13" s="13"/>
      <c r="C13" s="15">
        <v>2</v>
      </c>
      <c r="D13" s="13"/>
      <c r="E13" s="88">
        <v>2136</v>
      </c>
      <c r="F13" s="63"/>
      <c r="G13" s="22">
        <v>1557</v>
      </c>
      <c r="H13" s="63"/>
      <c r="I13" s="88">
        <v>2136</v>
      </c>
      <c r="J13" s="63"/>
      <c r="K13" s="22">
        <v>1557</v>
      </c>
    </row>
    <row r="14" spans="1:11" s="37" customFormat="1" ht="22.95" customHeight="1">
      <c r="A14" s="64" t="s">
        <v>134</v>
      </c>
      <c r="B14" s="13"/>
      <c r="C14" s="15"/>
      <c r="D14" s="13"/>
      <c r="E14" s="88"/>
      <c r="F14" s="63"/>
      <c r="G14" s="22"/>
      <c r="H14" s="63"/>
      <c r="I14" s="88"/>
      <c r="J14" s="63"/>
      <c r="K14" s="22"/>
    </row>
    <row r="15" spans="1:11" ht="22.95" customHeight="1">
      <c r="A15" s="73" t="s">
        <v>60</v>
      </c>
      <c r="C15" s="15">
        <v>4</v>
      </c>
      <c r="E15" s="88">
        <v>168682</v>
      </c>
      <c r="F15" s="63"/>
      <c r="G15" s="22">
        <v>166108</v>
      </c>
      <c r="H15" s="63"/>
      <c r="I15" s="88">
        <v>168682</v>
      </c>
      <c r="J15" s="63"/>
      <c r="K15" s="22">
        <v>166108</v>
      </c>
    </row>
    <row r="16" spans="1:11" ht="22.95" customHeight="1">
      <c r="A16" s="64" t="s">
        <v>126</v>
      </c>
      <c r="C16" s="15">
        <v>5</v>
      </c>
      <c r="E16" s="88">
        <v>4200</v>
      </c>
      <c r="F16" s="63"/>
      <c r="G16" s="22">
        <v>25000</v>
      </c>
      <c r="H16" s="63"/>
      <c r="I16" s="88">
        <v>4200</v>
      </c>
      <c r="J16" s="63"/>
      <c r="K16" s="22">
        <v>25000</v>
      </c>
    </row>
    <row r="17" spans="1:11" ht="22.95" customHeight="1">
      <c r="A17" s="64" t="s">
        <v>121</v>
      </c>
      <c r="C17" s="15">
        <v>6</v>
      </c>
      <c r="E17" s="88">
        <v>89798</v>
      </c>
      <c r="F17" s="63"/>
      <c r="G17" s="22">
        <v>43318</v>
      </c>
      <c r="H17" s="63"/>
      <c r="I17" s="88">
        <v>85282</v>
      </c>
      <c r="J17" s="63"/>
      <c r="K17" s="22">
        <v>38903</v>
      </c>
    </row>
    <row r="18" spans="1:11" ht="22.95" customHeight="1">
      <c r="A18" s="73" t="s">
        <v>156</v>
      </c>
      <c r="C18" s="15"/>
      <c r="E18" s="88">
        <v>19865</v>
      </c>
      <c r="F18" s="63"/>
      <c r="G18" s="22">
        <v>19418</v>
      </c>
      <c r="H18" s="63"/>
      <c r="I18" s="88">
        <v>19865</v>
      </c>
      <c r="J18" s="63"/>
      <c r="K18" s="22">
        <v>19418</v>
      </c>
    </row>
    <row r="19" spans="1:11" ht="22.95" customHeight="1">
      <c r="A19" s="64" t="s">
        <v>67</v>
      </c>
      <c r="C19" s="13"/>
      <c r="E19" s="88">
        <v>13512</v>
      </c>
      <c r="F19" s="63"/>
      <c r="G19" s="22">
        <v>6184</v>
      </c>
      <c r="H19" s="63"/>
      <c r="I19" s="88">
        <v>13399</v>
      </c>
      <c r="J19" s="63"/>
      <c r="K19" s="22">
        <v>6140</v>
      </c>
    </row>
    <row r="20" spans="1:11" ht="22.95" customHeight="1">
      <c r="A20" s="8" t="s">
        <v>140</v>
      </c>
      <c r="C20" s="15"/>
      <c r="E20" s="88">
        <v>55577</v>
      </c>
      <c r="F20" s="63"/>
      <c r="G20" s="22">
        <v>73136</v>
      </c>
      <c r="H20" s="63"/>
      <c r="I20" s="88">
        <v>55256</v>
      </c>
      <c r="J20" s="63"/>
      <c r="K20" s="22">
        <v>73078</v>
      </c>
    </row>
    <row r="21" spans="1:11" ht="22.95" customHeight="1">
      <c r="A21" s="8" t="s">
        <v>66</v>
      </c>
      <c r="C21" s="15"/>
      <c r="D21" s="74"/>
      <c r="E21" s="88">
        <v>5518</v>
      </c>
      <c r="F21" s="75"/>
      <c r="G21" s="22">
        <v>4011</v>
      </c>
      <c r="H21" s="75"/>
      <c r="I21" s="88">
        <v>5518</v>
      </c>
      <c r="J21" s="75"/>
      <c r="K21" s="22">
        <v>4011</v>
      </c>
    </row>
    <row r="22" spans="1:11" ht="22.95" customHeight="1">
      <c r="A22" s="8" t="s">
        <v>7</v>
      </c>
      <c r="C22" s="15"/>
      <c r="D22" s="74"/>
      <c r="E22" s="88">
        <v>16733</v>
      </c>
      <c r="F22" s="75"/>
      <c r="G22" s="22">
        <v>11593</v>
      </c>
      <c r="H22" s="75"/>
      <c r="I22" s="88">
        <v>11690</v>
      </c>
      <c r="J22" s="75"/>
      <c r="K22" s="22">
        <v>6564</v>
      </c>
    </row>
    <row r="23" spans="1:11" ht="22.95" customHeight="1">
      <c r="A23" s="14" t="s">
        <v>8</v>
      </c>
      <c r="C23" s="15"/>
      <c r="E23" s="76">
        <f>SUM(E11:E22)</f>
        <v>614904</v>
      </c>
      <c r="F23" s="63"/>
      <c r="G23" s="76">
        <f>SUM(G11:G22)</f>
        <v>519990</v>
      </c>
      <c r="H23" s="63"/>
      <c r="I23" s="76">
        <f>SUM(I11:I22)</f>
        <v>590561</v>
      </c>
      <c r="J23" s="63"/>
      <c r="K23" s="17">
        <f>SUM(K11:K22)</f>
        <v>496226</v>
      </c>
    </row>
    <row r="24" spans="1:11" ht="22.95" customHeight="1">
      <c r="A24" s="14" t="s">
        <v>9</v>
      </c>
      <c r="C24" s="15"/>
      <c r="E24" s="63"/>
      <c r="F24" s="63"/>
      <c r="G24" s="63"/>
      <c r="H24" s="63"/>
      <c r="I24" s="63"/>
      <c r="J24" s="63"/>
      <c r="K24" s="36"/>
    </row>
    <row r="25" spans="1:11" ht="22.95" customHeight="1">
      <c r="A25" s="8" t="s">
        <v>68</v>
      </c>
      <c r="C25" s="15">
        <v>7</v>
      </c>
      <c r="E25" s="88">
        <v>44610</v>
      </c>
      <c r="F25" s="63"/>
      <c r="G25" s="63">
        <v>92616</v>
      </c>
      <c r="H25" s="63"/>
      <c r="I25" s="88">
        <v>44610</v>
      </c>
      <c r="J25" s="63"/>
      <c r="K25" s="63">
        <v>92616</v>
      </c>
    </row>
    <row r="26" spans="1:11" ht="22.95" customHeight="1">
      <c r="A26" s="8" t="s">
        <v>107</v>
      </c>
      <c r="C26" s="15">
        <v>8</v>
      </c>
      <c r="E26" s="88">
        <v>0</v>
      </c>
      <c r="F26" s="63"/>
      <c r="G26" s="63">
        <v>0</v>
      </c>
      <c r="H26" s="63"/>
      <c r="I26" s="88">
        <v>22748</v>
      </c>
      <c r="J26" s="63"/>
      <c r="K26" s="63">
        <v>17750</v>
      </c>
    </row>
    <row r="27" spans="1:11" ht="22.95" customHeight="1">
      <c r="A27" s="8" t="s">
        <v>86</v>
      </c>
      <c r="C27" s="15"/>
      <c r="E27" s="88"/>
      <c r="F27" s="63"/>
      <c r="G27" s="63"/>
      <c r="H27" s="63"/>
      <c r="I27" s="88"/>
      <c r="J27" s="63"/>
      <c r="K27" s="63"/>
    </row>
    <row r="28" spans="1:11" ht="22.95" customHeight="1">
      <c r="A28" s="64" t="s">
        <v>60</v>
      </c>
      <c r="C28" s="15">
        <v>4</v>
      </c>
      <c r="E28" s="88">
        <v>987317</v>
      </c>
      <c r="F28" s="63"/>
      <c r="G28" s="63">
        <v>1066192</v>
      </c>
      <c r="H28" s="63"/>
      <c r="I28" s="88">
        <v>987317</v>
      </c>
      <c r="J28" s="63"/>
      <c r="K28" s="63">
        <v>1066192</v>
      </c>
    </row>
    <row r="29" spans="1:11" ht="22.95" customHeight="1">
      <c r="A29" s="64" t="s">
        <v>168</v>
      </c>
      <c r="C29" s="15">
        <v>5</v>
      </c>
      <c r="E29" s="88">
        <v>20200</v>
      </c>
      <c r="F29" s="63"/>
      <c r="G29" s="63">
        <v>0</v>
      </c>
      <c r="H29" s="63"/>
      <c r="I29" s="88">
        <v>20200</v>
      </c>
      <c r="J29" s="63"/>
      <c r="K29" s="63">
        <v>0</v>
      </c>
    </row>
    <row r="30" spans="1:11" ht="22.95" customHeight="1">
      <c r="A30" s="64" t="s">
        <v>157</v>
      </c>
      <c r="C30" s="15"/>
      <c r="E30" s="88"/>
      <c r="F30" s="63"/>
      <c r="G30" s="63"/>
      <c r="H30" s="63"/>
      <c r="I30" s="88"/>
      <c r="J30" s="63"/>
      <c r="K30" s="63"/>
    </row>
    <row r="31" spans="1:11" ht="22.95" customHeight="1">
      <c r="A31" s="64" t="s">
        <v>60</v>
      </c>
      <c r="C31" s="15"/>
      <c r="E31" s="88">
        <v>42451</v>
      </c>
      <c r="F31" s="63"/>
      <c r="G31" s="63">
        <v>50219</v>
      </c>
      <c r="H31" s="63"/>
      <c r="I31" s="88">
        <v>42451</v>
      </c>
      <c r="J31" s="63"/>
      <c r="K31" s="63">
        <v>50219</v>
      </c>
    </row>
    <row r="32" spans="1:11" ht="22.95" customHeight="1">
      <c r="A32" s="64" t="s">
        <v>141</v>
      </c>
      <c r="C32" s="15"/>
      <c r="E32" s="88">
        <v>5583</v>
      </c>
      <c r="F32" s="63"/>
      <c r="G32" s="63">
        <v>9601</v>
      </c>
      <c r="H32" s="63"/>
      <c r="I32" s="88">
        <v>5583</v>
      </c>
      <c r="J32" s="63"/>
      <c r="K32" s="63">
        <v>9601</v>
      </c>
    </row>
    <row r="33" spans="1:11" ht="22.95" customHeight="1">
      <c r="A33" s="89" t="s">
        <v>195</v>
      </c>
      <c r="B33" s="16"/>
      <c r="E33" s="88">
        <v>51866</v>
      </c>
      <c r="F33" s="63"/>
      <c r="G33" s="22">
        <v>4351</v>
      </c>
      <c r="H33" s="63"/>
      <c r="I33" s="88">
        <v>51443</v>
      </c>
      <c r="J33" s="63"/>
      <c r="K33" s="22">
        <v>4099</v>
      </c>
    </row>
    <row r="34" spans="1:11" ht="22.95" customHeight="1">
      <c r="A34" s="64" t="s">
        <v>61</v>
      </c>
      <c r="B34" s="16"/>
      <c r="C34" s="15"/>
      <c r="E34" s="88">
        <v>6190</v>
      </c>
      <c r="F34" s="63"/>
      <c r="G34" s="22">
        <v>9759</v>
      </c>
      <c r="H34" s="63"/>
      <c r="I34" s="88">
        <v>5155</v>
      </c>
      <c r="J34" s="63"/>
      <c r="K34" s="22">
        <v>7362</v>
      </c>
    </row>
    <row r="35" spans="1:11" ht="22.95" customHeight="1">
      <c r="A35" s="18" t="s">
        <v>10</v>
      </c>
      <c r="B35" s="16"/>
      <c r="C35" s="15"/>
      <c r="E35" s="88">
        <v>899</v>
      </c>
      <c r="F35" s="63"/>
      <c r="G35" s="22">
        <v>1111</v>
      </c>
      <c r="H35" s="63"/>
      <c r="I35" s="88">
        <v>601</v>
      </c>
      <c r="J35" s="63"/>
      <c r="K35" s="22">
        <v>834</v>
      </c>
    </row>
    <row r="36" spans="1:11" ht="22.95" customHeight="1">
      <c r="A36" s="18" t="s">
        <v>11</v>
      </c>
      <c r="B36" s="16"/>
      <c r="C36" s="15"/>
      <c r="E36" s="88">
        <v>32049</v>
      </c>
      <c r="F36" s="63"/>
      <c r="G36" s="22">
        <v>26236</v>
      </c>
      <c r="H36" s="63"/>
      <c r="I36" s="88">
        <v>32041</v>
      </c>
      <c r="J36" s="63"/>
      <c r="K36" s="22">
        <v>26225</v>
      </c>
    </row>
    <row r="37" spans="1:11" ht="22.95" customHeight="1">
      <c r="A37" s="18" t="s">
        <v>147</v>
      </c>
      <c r="B37" s="16"/>
      <c r="C37" s="15"/>
      <c r="E37" s="88">
        <v>10889</v>
      </c>
      <c r="F37" s="63"/>
      <c r="G37" s="22">
        <v>11500</v>
      </c>
      <c r="H37" s="63"/>
      <c r="I37" s="88">
        <v>10889</v>
      </c>
      <c r="J37" s="63"/>
      <c r="K37" s="22">
        <v>11500</v>
      </c>
    </row>
    <row r="38" spans="1:11" s="37" customFormat="1" ht="22.95" customHeight="1">
      <c r="A38" s="18" t="s">
        <v>158</v>
      </c>
      <c r="B38" s="13"/>
      <c r="C38" s="15"/>
      <c r="D38" s="13"/>
      <c r="E38" s="90">
        <v>7254</v>
      </c>
      <c r="F38" s="63"/>
      <c r="G38" s="19">
        <v>0</v>
      </c>
      <c r="H38" s="63"/>
      <c r="I38" s="90">
        <v>7211</v>
      </c>
      <c r="J38" s="63"/>
      <c r="K38" s="19">
        <v>0</v>
      </c>
    </row>
    <row r="39" spans="1:11" ht="22.95" customHeight="1">
      <c r="A39" s="14" t="s">
        <v>12</v>
      </c>
      <c r="C39" s="15"/>
      <c r="E39" s="36">
        <f>SUM(E25:E38)</f>
        <v>1209308</v>
      </c>
      <c r="F39" s="63"/>
      <c r="G39" s="36">
        <f>SUM(G25:G38)</f>
        <v>1271585</v>
      </c>
      <c r="H39" s="63"/>
      <c r="I39" s="36">
        <f>SUM(I25:I38)</f>
        <v>1230249</v>
      </c>
      <c r="J39" s="63"/>
      <c r="K39" s="36">
        <f>SUM(K25:K38)</f>
        <v>1286398</v>
      </c>
    </row>
    <row r="40" spans="1:11" ht="22.95" customHeight="1" thickBot="1">
      <c r="A40" s="14" t="s">
        <v>13</v>
      </c>
      <c r="E40" s="20">
        <f>E23+E39</f>
        <v>1824212</v>
      </c>
      <c r="F40" s="63"/>
      <c r="G40" s="20">
        <f>G23+G39</f>
        <v>1791575</v>
      </c>
      <c r="H40" s="63"/>
      <c r="I40" s="20">
        <f>I23+I39</f>
        <v>1820810</v>
      </c>
      <c r="J40" s="63"/>
      <c r="K40" s="20">
        <f>K23+K39</f>
        <v>1782624</v>
      </c>
    </row>
    <row r="41" spans="1:11" ht="22.95" customHeight="1" thickTop="1"/>
    <row r="42" spans="1:11" ht="22.95" customHeight="1">
      <c r="A42" s="8" t="s">
        <v>14</v>
      </c>
    </row>
    <row r="43" spans="1:11" s="5" customFormat="1" ht="22.5" customHeight="1">
      <c r="A43" s="1" t="s">
        <v>102</v>
      </c>
      <c r="B43" s="2"/>
      <c r="C43" s="3"/>
      <c r="D43" s="4"/>
      <c r="E43" s="68"/>
      <c r="F43" s="68"/>
      <c r="G43" s="68"/>
      <c r="H43" s="68"/>
      <c r="I43" s="68"/>
      <c r="J43" s="68"/>
      <c r="K43" s="32"/>
    </row>
    <row r="44" spans="1:11" s="5" customFormat="1" ht="22.5" customHeight="1">
      <c r="A44" s="7" t="s">
        <v>104</v>
      </c>
      <c r="B44" s="2"/>
      <c r="C44" s="3"/>
      <c r="D44" s="4"/>
      <c r="E44" s="69"/>
      <c r="F44" s="68"/>
      <c r="G44" s="69"/>
      <c r="H44" s="68"/>
      <c r="I44" s="69"/>
      <c r="J44" s="68"/>
      <c r="K44" s="70"/>
    </row>
    <row r="45" spans="1:11" s="5" customFormat="1" ht="22.5" customHeight="1">
      <c r="A45" s="7" t="s">
        <v>182</v>
      </c>
      <c r="B45" s="2"/>
      <c r="C45" s="3"/>
      <c r="D45" s="4"/>
      <c r="E45" s="69"/>
      <c r="F45" s="68"/>
      <c r="G45" s="69"/>
      <c r="H45" s="68"/>
      <c r="I45" s="69"/>
      <c r="J45" s="68"/>
      <c r="K45" s="70"/>
    </row>
    <row r="46" spans="1:11" ht="22.95" customHeight="1">
      <c r="A46" s="3"/>
      <c r="B46" s="4"/>
      <c r="C46" s="3"/>
      <c r="D46" s="4"/>
      <c r="E46" s="68"/>
      <c r="F46" s="68"/>
      <c r="G46" s="68"/>
      <c r="H46" s="68"/>
      <c r="I46" s="68"/>
      <c r="J46" s="68"/>
      <c r="K46" s="35" t="s">
        <v>64</v>
      </c>
    </row>
    <row r="47" spans="1:11" ht="22.95" customHeight="1">
      <c r="A47" s="3"/>
      <c r="B47" s="4"/>
      <c r="C47" s="3"/>
      <c r="D47" s="4"/>
      <c r="E47" s="49"/>
      <c r="F47" s="57" t="s">
        <v>105</v>
      </c>
      <c r="G47" s="49"/>
      <c r="H47" s="50"/>
      <c r="I47" s="39"/>
      <c r="J47" s="39" t="s">
        <v>106</v>
      </c>
      <c r="K47" s="40"/>
    </row>
    <row r="48" spans="1:11" ht="22.95" customHeight="1">
      <c r="C48" s="9" t="s">
        <v>0</v>
      </c>
      <c r="D48" s="10"/>
      <c r="E48" s="71" t="s">
        <v>183</v>
      </c>
      <c r="F48" s="72"/>
      <c r="G48" s="71" t="s">
        <v>166</v>
      </c>
      <c r="H48" s="72"/>
      <c r="I48" s="71" t="s">
        <v>183</v>
      </c>
      <c r="J48" s="72"/>
      <c r="K48" s="71" t="s">
        <v>166</v>
      </c>
    </row>
    <row r="49" spans="1:11" ht="22.95" customHeight="1">
      <c r="C49" s="12"/>
      <c r="D49" s="10"/>
      <c r="E49" s="32" t="s">
        <v>1</v>
      </c>
      <c r="F49" s="72"/>
      <c r="G49" s="32" t="s">
        <v>2</v>
      </c>
      <c r="H49" s="72"/>
      <c r="I49" s="32" t="s">
        <v>1</v>
      </c>
      <c r="J49" s="72"/>
      <c r="K49" s="32" t="s">
        <v>2</v>
      </c>
    </row>
    <row r="50" spans="1:11" ht="22.95" customHeight="1">
      <c r="C50" s="12"/>
      <c r="D50" s="10"/>
      <c r="E50" s="32" t="s">
        <v>3</v>
      </c>
      <c r="F50" s="72"/>
      <c r="G50" s="32"/>
      <c r="H50" s="72"/>
      <c r="I50" s="32" t="s">
        <v>3</v>
      </c>
      <c r="J50" s="72"/>
    </row>
    <row r="51" spans="1:11" ht="22.5" customHeight="1">
      <c r="A51" s="14" t="s">
        <v>15</v>
      </c>
    </row>
    <row r="52" spans="1:11" ht="22.5" customHeight="1">
      <c r="A52" s="14" t="s">
        <v>16</v>
      </c>
    </row>
    <row r="53" spans="1:11" ht="22.5" customHeight="1">
      <c r="A53" s="64" t="s">
        <v>93</v>
      </c>
      <c r="E53" s="88">
        <v>116673</v>
      </c>
      <c r="G53" s="22">
        <v>30000</v>
      </c>
      <c r="I53" s="88">
        <v>116673</v>
      </c>
      <c r="K53" s="22">
        <v>30000</v>
      </c>
    </row>
    <row r="54" spans="1:11" s="37" customFormat="1" ht="22.5" customHeight="1">
      <c r="A54" s="64" t="s">
        <v>149</v>
      </c>
      <c r="B54" s="13"/>
      <c r="C54" s="15"/>
      <c r="D54" s="13"/>
      <c r="E54" s="88">
        <v>108206</v>
      </c>
      <c r="F54" s="36"/>
      <c r="G54" s="22">
        <v>34887</v>
      </c>
      <c r="H54" s="36"/>
      <c r="I54" s="88">
        <v>107558</v>
      </c>
      <c r="J54" s="36"/>
      <c r="K54" s="22">
        <v>34550</v>
      </c>
    </row>
    <row r="55" spans="1:11" s="37" customFormat="1" ht="22.5" customHeight="1">
      <c r="A55" s="64" t="s">
        <v>138</v>
      </c>
      <c r="B55" s="13"/>
      <c r="C55" s="15">
        <v>2</v>
      </c>
      <c r="D55" s="13"/>
      <c r="E55" s="88">
        <v>25</v>
      </c>
      <c r="F55" s="36"/>
      <c r="G55" s="22">
        <v>824</v>
      </c>
      <c r="H55" s="36"/>
      <c r="I55" s="88">
        <v>0</v>
      </c>
      <c r="J55" s="36"/>
      <c r="K55" s="22">
        <v>824</v>
      </c>
    </row>
    <row r="56" spans="1:11" ht="22.5" customHeight="1">
      <c r="A56" s="64" t="s">
        <v>127</v>
      </c>
      <c r="C56" s="77"/>
      <c r="E56" s="88"/>
      <c r="G56" s="22"/>
      <c r="I56" s="88"/>
      <c r="K56" s="22"/>
    </row>
    <row r="57" spans="1:11" ht="22.5" customHeight="1">
      <c r="A57" s="64" t="s">
        <v>128</v>
      </c>
      <c r="C57" s="15">
        <v>2</v>
      </c>
      <c r="E57" s="88">
        <v>17050</v>
      </c>
      <c r="G57" s="22">
        <v>27478</v>
      </c>
      <c r="I57" s="88">
        <v>17050</v>
      </c>
      <c r="K57" s="22">
        <v>27478</v>
      </c>
    </row>
    <row r="58" spans="1:11" ht="22.5" customHeight="1">
      <c r="A58" s="64" t="s">
        <v>129</v>
      </c>
      <c r="E58" s="88">
        <v>16258</v>
      </c>
      <c r="F58" s="36"/>
      <c r="G58" s="22">
        <v>84694</v>
      </c>
      <c r="H58" s="36"/>
      <c r="I58" s="88">
        <v>16088</v>
      </c>
      <c r="J58" s="36"/>
      <c r="K58" s="22">
        <v>84506</v>
      </c>
    </row>
    <row r="59" spans="1:11" ht="22.5" customHeight="1">
      <c r="A59" s="18" t="s">
        <v>89</v>
      </c>
      <c r="E59" s="88">
        <v>163814</v>
      </c>
      <c r="F59" s="36"/>
      <c r="G59" s="22">
        <v>150178</v>
      </c>
      <c r="H59" s="36"/>
      <c r="I59" s="88">
        <v>159897</v>
      </c>
      <c r="J59" s="36"/>
      <c r="K59" s="22">
        <v>146301</v>
      </c>
    </row>
    <row r="60" spans="1:11" ht="22.5" customHeight="1">
      <c r="A60" s="64" t="s">
        <v>142</v>
      </c>
      <c r="E60" s="88">
        <v>92414</v>
      </c>
      <c r="F60" s="36"/>
      <c r="G60" s="22">
        <v>87691</v>
      </c>
      <c r="H60" s="36"/>
      <c r="I60" s="88">
        <v>92414</v>
      </c>
      <c r="J60" s="36"/>
      <c r="K60" s="22">
        <v>87691</v>
      </c>
    </row>
    <row r="61" spans="1:11" ht="22.5" customHeight="1">
      <c r="A61" s="64" t="s">
        <v>88</v>
      </c>
      <c r="C61" s="15"/>
      <c r="E61" s="88"/>
      <c r="F61" s="36"/>
      <c r="G61" s="22"/>
      <c r="H61" s="36"/>
      <c r="I61" s="88"/>
      <c r="J61" s="36"/>
      <c r="K61" s="36"/>
    </row>
    <row r="62" spans="1:11" ht="22.5" customHeight="1">
      <c r="A62" s="64" t="s">
        <v>60</v>
      </c>
      <c r="B62" s="15"/>
      <c r="C62" s="15"/>
      <c r="E62" s="88">
        <v>18319</v>
      </c>
      <c r="F62" s="36"/>
      <c r="G62" s="22">
        <v>20714</v>
      </c>
      <c r="H62" s="36"/>
      <c r="I62" s="88">
        <v>17752</v>
      </c>
      <c r="J62" s="36"/>
      <c r="K62" s="22">
        <v>19714</v>
      </c>
    </row>
    <row r="63" spans="1:11" s="37" customFormat="1" ht="22.5" customHeight="1">
      <c r="A63" s="78" t="s">
        <v>159</v>
      </c>
      <c r="B63" s="15"/>
      <c r="C63" s="15"/>
      <c r="D63" s="13"/>
      <c r="E63" s="88">
        <v>4098</v>
      </c>
      <c r="F63" s="36"/>
      <c r="G63" s="22">
        <v>0</v>
      </c>
      <c r="H63" s="36"/>
      <c r="I63" s="88">
        <v>4098</v>
      </c>
      <c r="J63" s="36"/>
      <c r="K63" s="22">
        <v>0</v>
      </c>
    </row>
    <row r="64" spans="1:11" ht="22.5" customHeight="1">
      <c r="A64" s="8" t="s">
        <v>90</v>
      </c>
      <c r="E64" s="88">
        <v>9359</v>
      </c>
      <c r="F64" s="36"/>
      <c r="G64" s="22">
        <v>13581</v>
      </c>
      <c r="H64" s="36"/>
      <c r="I64" s="88">
        <v>9314</v>
      </c>
      <c r="J64" s="36"/>
      <c r="K64" s="22">
        <v>13487</v>
      </c>
    </row>
    <row r="65" spans="1:11" ht="22.5" customHeight="1">
      <c r="A65" s="14" t="s">
        <v>17</v>
      </c>
      <c r="C65" s="15"/>
      <c r="E65" s="17">
        <f>SUM(E53:E64)</f>
        <v>546216</v>
      </c>
      <c r="F65" s="36"/>
      <c r="G65" s="17">
        <f>SUM(G53:G64)</f>
        <v>450047</v>
      </c>
      <c r="H65" s="36"/>
      <c r="I65" s="17">
        <f>SUM(I53:I64)</f>
        <v>540844</v>
      </c>
      <c r="J65" s="36"/>
      <c r="K65" s="17">
        <f>SUM(K53:K64)</f>
        <v>444551</v>
      </c>
    </row>
    <row r="66" spans="1:11" ht="22.5" customHeight="1">
      <c r="A66" s="14" t="s">
        <v>18</v>
      </c>
      <c r="C66" s="15"/>
      <c r="E66" s="36"/>
      <c r="F66" s="36"/>
      <c r="G66" s="36"/>
      <c r="H66" s="36"/>
      <c r="I66" s="36"/>
      <c r="J66" s="36"/>
      <c r="K66" s="36"/>
    </row>
    <row r="67" spans="1:11" ht="22.5" customHeight="1">
      <c r="A67" s="64" t="s">
        <v>122</v>
      </c>
      <c r="C67" s="15"/>
      <c r="E67" s="36"/>
      <c r="F67" s="36"/>
      <c r="G67" s="36"/>
      <c r="H67" s="36"/>
      <c r="I67" s="36"/>
      <c r="J67" s="36"/>
      <c r="K67" s="36"/>
    </row>
    <row r="68" spans="1:11" ht="22.5" customHeight="1">
      <c r="A68" s="64" t="s">
        <v>87</v>
      </c>
      <c r="C68" s="15"/>
      <c r="E68" s="88">
        <v>2912</v>
      </c>
      <c r="F68" s="36"/>
      <c r="G68" s="36">
        <v>5398</v>
      </c>
      <c r="H68" s="36"/>
      <c r="I68" s="88">
        <v>2912</v>
      </c>
      <c r="J68" s="36"/>
      <c r="K68" s="36">
        <v>5398</v>
      </c>
    </row>
    <row r="69" spans="1:11" ht="22.5" customHeight="1">
      <c r="A69" s="64" t="s">
        <v>143</v>
      </c>
      <c r="C69" s="15"/>
      <c r="E69" s="88"/>
      <c r="F69" s="36"/>
      <c r="G69" s="36"/>
      <c r="H69" s="36"/>
      <c r="I69" s="88"/>
      <c r="J69" s="36"/>
      <c r="K69" s="36"/>
    </row>
    <row r="70" spans="1:11" ht="22.5" customHeight="1">
      <c r="A70" s="64" t="s">
        <v>87</v>
      </c>
      <c r="C70" s="15"/>
      <c r="E70" s="88">
        <v>583547</v>
      </c>
      <c r="F70" s="36"/>
      <c r="G70" s="36">
        <v>631976</v>
      </c>
      <c r="H70" s="36"/>
      <c r="I70" s="88">
        <v>583547</v>
      </c>
      <c r="J70" s="36"/>
      <c r="K70" s="36">
        <v>631976</v>
      </c>
    </row>
    <row r="71" spans="1:11" ht="22.5" customHeight="1">
      <c r="A71" s="8" t="s">
        <v>100</v>
      </c>
      <c r="C71" s="15"/>
      <c r="E71" s="88"/>
      <c r="F71" s="36"/>
      <c r="G71" s="36"/>
      <c r="H71" s="36"/>
      <c r="I71" s="88"/>
      <c r="J71" s="36"/>
      <c r="K71" s="36"/>
    </row>
    <row r="72" spans="1:11" ht="22.5" customHeight="1">
      <c r="A72" s="8" t="s">
        <v>87</v>
      </c>
      <c r="C72" s="15"/>
      <c r="E72" s="88">
        <v>41778</v>
      </c>
      <c r="F72" s="36"/>
      <c r="G72" s="36">
        <v>50621</v>
      </c>
      <c r="H72" s="36"/>
      <c r="I72" s="88">
        <v>41246</v>
      </c>
      <c r="J72" s="36"/>
      <c r="K72" s="36">
        <v>49170</v>
      </c>
    </row>
    <row r="73" spans="1:11" ht="22.5" customHeight="1">
      <c r="A73" s="8" t="s">
        <v>150</v>
      </c>
      <c r="C73" s="15"/>
      <c r="E73" s="88">
        <v>15337</v>
      </c>
      <c r="F73" s="36"/>
      <c r="G73" s="36">
        <v>14085</v>
      </c>
      <c r="H73" s="36"/>
      <c r="I73" s="88">
        <v>15337</v>
      </c>
      <c r="J73" s="36"/>
      <c r="K73" s="36">
        <v>14085</v>
      </c>
    </row>
    <row r="74" spans="1:11" ht="22.5" customHeight="1">
      <c r="A74" s="14" t="s">
        <v>19</v>
      </c>
      <c r="C74" s="15"/>
      <c r="E74" s="17">
        <f>SUM(E67:E73)</f>
        <v>643574</v>
      </c>
      <c r="F74" s="36"/>
      <c r="G74" s="17">
        <f>SUM(G67:G73)</f>
        <v>702080</v>
      </c>
      <c r="H74" s="36"/>
      <c r="I74" s="17">
        <f>SUM(I67:I73)</f>
        <v>643042</v>
      </c>
      <c r="J74" s="36"/>
      <c r="K74" s="17">
        <f>SUM(K67:K73)</f>
        <v>700629</v>
      </c>
    </row>
    <row r="75" spans="1:11" ht="22.5" customHeight="1">
      <c r="A75" s="14" t="s">
        <v>20</v>
      </c>
      <c r="E75" s="17">
        <f>E65+E74</f>
        <v>1189790</v>
      </c>
      <c r="F75" s="36"/>
      <c r="G75" s="17">
        <f>G65+G74</f>
        <v>1152127</v>
      </c>
      <c r="H75" s="36"/>
      <c r="I75" s="17">
        <f>I65+I74</f>
        <v>1183886</v>
      </c>
      <c r="J75" s="36"/>
      <c r="K75" s="17">
        <f>K65+K74</f>
        <v>1145180</v>
      </c>
    </row>
    <row r="76" spans="1:11" ht="11.4" customHeight="1"/>
    <row r="77" spans="1:11" ht="22.95" customHeight="1">
      <c r="A77" s="8" t="s">
        <v>14</v>
      </c>
    </row>
    <row r="78" spans="1:11" s="5" customFormat="1" ht="24" customHeight="1">
      <c r="A78" s="1" t="s">
        <v>102</v>
      </c>
      <c r="B78" s="2"/>
      <c r="C78" s="3"/>
      <c r="D78" s="4"/>
      <c r="E78" s="68"/>
      <c r="F78" s="68"/>
      <c r="G78" s="68"/>
      <c r="H78" s="68"/>
      <c r="I78" s="68"/>
      <c r="J78" s="68"/>
      <c r="K78" s="32"/>
    </row>
    <row r="79" spans="1:11" s="5" customFormat="1" ht="24" customHeight="1">
      <c r="A79" s="7" t="s">
        <v>104</v>
      </c>
      <c r="B79" s="2"/>
      <c r="C79" s="3"/>
      <c r="D79" s="4"/>
      <c r="E79" s="69"/>
      <c r="F79" s="68"/>
      <c r="G79" s="69"/>
      <c r="H79" s="68"/>
      <c r="I79" s="69"/>
      <c r="J79" s="68"/>
      <c r="K79" s="70"/>
    </row>
    <row r="80" spans="1:11" s="5" customFormat="1" ht="24" customHeight="1">
      <c r="A80" s="7" t="s">
        <v>182</v>
      </c>
      <c r="B80" s="2"/>
      <c r="C80" s="3"/>
      <c r="D80" s="4"/>
      <c r="E80" s="69"/>
      <c r="F80" s="68"/>
      <c r="G80" s="69"/>
      <c r="H80" s="68"/>
      <c r="I80" s="69"/>
      <c r="J80" s="68"/>
      <c r="K80" s="70"/>
    </row>
    <row r="81" spans="1:11" ht="22.95" customHeight="1">
      <c r="A81" s="3"/>
      <c r="B81" s="4"/>
      <c r="C81" s="3"/>
      <c r="D81" s="4"/>
      <c r="E81" s="68"/>
      <c r="F81" s="68"/>
      <c r="G81" s="68"/>
      <c r="H81" s="68"/>
      <c r="I81" s="68"/>
      <c r="J81" s="68"/>
      <c r="K81" s="35" t="s">
        <v>64</v>
      </c>
    </row>
    <row r="82" spans="1:11" ht="22.95" customHeight="1">
      <c r="A82" s="3"/>
      <c r="B82" s="4"/>
      <c r="C82" s="3"/>
      <c r="D82" s="4"/>
      <c r="E82" s="49"/>
      <c r="F82" s="57" t="s">
        <v>105</v>
      </c>
      <c r="G82" s="49"/>
      <c r="H82" s="50"/>
      <c r="I82" s="39"/>
      <c r="J82" s="39" t="s">
        <v>106</v>
      </c>
      <c r="K82" s="40"/>
    </row>
    <row r="83" spans="1:11" ht="22.95" customHeight="1">
      <c r="C83" s="59"/>
      <c r="D83" s="10"/>
      <c r="E83" s="71" t="s">
        <v>183</v>
      </c>
      <c r="F83" s="72"/>
      <c r="G83" s="71" t="s">
        <v>166</v>
      </c>
      <c r="H83" s="72"/>
      <c r="I83" s="71" t="s">
        <v>183</v>
      </c>
      <c r="J83" s="72"/>
      <c r="K83" s="71" t="s">
        <v>166</v>
      </c>
    </row>
    <row r="84" spans="1:11" ht="22.95" customHeight="1">
      <c r="C84" s="12"/>
      <c r="D84" s="10"/>
      <c r="E84" s="32" t="s">
        <v>1</v>
      </c>
      <c r="F84" s="72"/>
      <c r="G84" s="32" t="s">
        <v>2</v>
      </c>
      <c r="H84" s="72"/>
      <c r="I84" s="32" t="s">
        <v>1</v>
      </c>
      <c r="J84" s="72"/>
      <c r="K84" s="32" t="s">
        <v>2</v>
      </c>
    </row>
    <row r="85" spans="1:11" ht="22.95" customHeight="1">
      <c r="C85" s="12"/>
      <c r="D85" s="10"/>
      <c r="E85" s="32" t="s">
        <v>3</v>
      </c>
      <c r="F85" s="72"/>
      <c r="G85" s="32"/>
      <c r="H85" s="72"/>
      <c r="I85" s="32" t="s">
        <v>3</v>
      </c>
      <c r="J85" s="72"/>
    </row>
    <row r="86" spans="1:11" ht="24" customHeight="1">
      <c r="A86" s="14" t="s">
        <v>21</v>
      </c>
      <c r="E86" s="63"/>
      <c r="F86" s="63"/>
      <c r="G86" s="63"/>
      <c r="H86" s="63"/>
      <c r="I86" s="63"/>
      <c r="J86" s="63"/>
      <c r="K86" s="36"/>
    </row>
    <row r="87" spans="1:11" ht="24" customHeight="1">
      <c r="A87" s="8" t="s">
        <v>22</v>
      </c>
      <c r="C87" s="15"/>
      <c r="E87" s="63"/>
      <c r="F87" s="63"/>
      <c r="G87" s="63"/>
      <c r="H87" s="63"/>
      <c r="I87" s="63"/>
      <c r="J87" s="63"/>
      <c r="K87" s="36"/>
    </row>
    <row r="88" spans="1:11" ht="24" customHeight="1">
      <c r="A88" s="18" t="s">
        <v>23</v>
      </c>
      <c r="B88" s="16"/>
      <c r="C88" s="15"/>
      <c r="E88" s="63"/>
      <c r="F88" s="63"/>
      <c r="G88" s="63"/>
      <c r="H88" s="63"/>
      <c r="I88" s="63"/>
      <c r="J88" s="63"/>
      <c r="K88" s="36"/>
    </row>
    <row r="89" spans="1:11" ht="24" customHeight="1" thickBot="1">
      <c r="A89" s="79" t="s">
        <v>69</v>
      </c>
      <c r="B89" s="16"/>
      <c r="C89" s="15"/>
      <c r="E89" s="80">
        <v>210000</v>
      </c>
      <c r="F89" s="22"/>
      <c r="G89" s="80">
        <v>210000</v>
      </c>
      <c r="H89" s="22"/>
      <c r="I89" s="80">
        <v>210000</v>
      </c>
      <c r="J89" s="22"/>
      <c r="K89" s="80">
        <v>210000</v>
      </c>
    </row>
    <row r="90" spans="1:11" ht="24" customHeight="1" thickTop="1">
      <c r="A90" s="18" t="s">
        <v>58</v>
      </c>
      <c r="B90" s="16"/>
      <c r="C90" s="15"/>
      <c r="E90" s="63"/>
      <c r="F90" s="22"/>
      <c r="G90" s="63"/>
      <c r="H90" s="22"/>
      <c r="I90" s="63"/>
      <c r="J90" s="22"/>
      <c r="K90" s="63"/>
    </row>
    <row r="91" spans="1:11" ht="24" customHeight="1">
      <c r="A91" s="79" t="s">
        <v>69</v>
      </c>
      <c r="B91" s="16"/>
      <c r="C91" s="15"/>
      <c r="E91" s="63">
        <f>consolidiated!E27</f>
        <v>210000</v>
      </c>
      <c r="F91" s="22"/>
      <c r="G91" s="63">
        <f>consolidiated!E20</f>
        <v>210000</v>
      </c>
      <c r="H91" s="22"/>
      <c r="I91" s="63">
        <f>'company only'!E22</f>
        <v>210000</v>
      </c>
      <c r="J91" s="22"/>
      <c r="K91" s="63">
        <f>'company only'!E17</f>
        <v>210000</v>
      </c>
    </row>
    <row r="92" spans="1:11" ht="24" customHeight="1">
      <c r="A92" s="79" t="s">
        <v>24</v>
      </c>
      <c r="B92" s="5"/>
      <c r="E92" s="22">
        <f>consolidiated!G27</f>
        <v>297511</v>
      </c>
      <c r="F92" s="22"/>
      <c r="G92" s="22">
        <f>consolidiated!G20</f>
        <v>297511</v>
      </c>
      <c r="H92" s="22"/>
      <c r="I92" s="22">
        <f>'company only'!G22</f>
        <v>297511</v>
      </c>
      <c r="J92" s="22"/>
      <c r="K92" s="63">
        <f>'company only'!G17</f>
        <v>297511</v>
      </c>
    </row>
    <row r="93" spans="1:11" ht="24" customHeight="1">
      <c r="A93" s="18" t="s">
        <v>91</v>
      </c>
      <c r="B93" s="5"/>
      <c r="C93" s="15"/>
      <c r="E93" s="63"/>
      <c r="F93" s="22"/>
      <c r="G93" s="63"/>
      <c r="H93" s="22"/>
      <c r="I93" s="63"/>
      <c r="J93" s="22"/>
      <c r="K93" s="63"/>
    </row>
    <row r="94" spans="1:11" ht="24" customHeight="1">
      <c r="A94" s="18" t="s">
        <v>25</v>
      </c>
      <c r="B94" s="5"/>
      <c r="C94" s="15"/>
      <c r="E94" s="22">
        <f>consolidiated!I27</f>
        <v>17500</v>
      </c>
      <c r="F94" s="22"/>
      <c r="G94" s="22">
        <f>consolidiated!I20</f>
        <v>17500</v>
      </c>
      <c r="H94" s="22"/>
      <c r="I94" s="22">
        <f>'company only'!I22</f>
        <v>17500</v>
      </c>
      <c r="J94" s="22"/>
      <c r="K94" s="63">
        <f>'company only'!I17</f>
        <v>17500</v>
      </c>
    </row>
    <row r="95" spans="1:11" ht="24" customHeight="1">
      <c r="A95" s="18" t="s">
        <v>92</v>
      </c>
      <c r="B95" s="5"/>
      <c r="C95" s="15"/>
      <c r="E95" s="19">
        <f>consolidiated!K27</f>
        <v>103296</v>
      </c>
      <c r="F95" s="22"/>
      <c r="G95" s="19">
        <f>consolidiated!K20</f>
        <v>106482</v>
      </c>
      <c r="H95" s="22"/>
      <c r="I95" s="19">
        <f>'company only'!K22</f>
        <v>111913</v>
      </c>
      <c r="J95" s="22"/>
      <c r="K95" s="81">
        <f>'company only'!K17</f>
        <v>112433</v>
      </c>
    </row>
    <row r="96" spans="1:11" ht="24" customHeight="1">
      <c r="A96" s="24" t="s">
        <v>108</v>
      </c>
      <c r="B96" s="5"/>
      <c r="C96" s="15"/>
      <c r="E96" s="22">
        <f>SUM(E91:E95)</f>
        <v>628307</v>
      </c>
      <c r="F96" s="22"/>
      <c r="G96" s="22">
        <f>SUM(G91:G95)</f>
        <v>631493</v>
      </c>
      <c r="H96" s="22"/>
      <c r="I96" s="22">
        <f>SUM(I91:I95)</f>
        <v>636924</v>
      </c>
      <c r="J96" s="22"/>
      <c r="K96" s="22">
        <f>SUM(K91:K95)</f>
        <v>637444</v>
      </c>
    </row>
    <row r="97" spans="1:11" ht="24" customHeight="1">
      <c r="A97" s="18" t="s">
        <v>109</v>
      </c>
      <c r="B97" s="5"/>
      <c r="C97" s="15"/>
      <c r="E97" s="19">
        <f>consolidiated!O27</f>
        <v>6115</v>
      </c>
      <c r="F97" s="22"/>
      <c r="G97" s="19">
        <f>consolidiated!O20</f>
        <v>7955</v>
      </c>
      <c r="H97" s="22"/>
      <c r="I97" s="19">
        <v>0</v>
      </c>
      <c r="J97" s="22"/>
      <c r="K97" s="81">
        <v>0</v>
      </c>
    </row>
    <row r="98" spans="1:11" ht="24" customHeight="1">
      <c r="A98" s="24" t="s">
        <v>26</v>
      </c>
      <c r="B98" s="5"/>
      <c r="E98" s="81">
        <f>SUM(E96:E97)</f>
        <v>634422</v>
      </c>
      <c r="F98" s="63"/>
      <c r="G98" s="81">
        <f>SUM(G96:G97)</f>
        <v>639448</v>
      </c>
      <c r="H98" s="63"/>
      <c r="I98" s="81">
        <f>SUM(I96:I97)</f>
        <v>636924</v>
      </c>
      <c r="J98" s="63"/>
      <c r="K98" s="81">
        <f>SUM(K96:K97)</f>
        <v>637444</v>
      </c>
    </row>
    <row r="99" spans="1:11" ht="24" customHeight="1" thickBot="1">
      <c r="A99" s="14" t="s">
        <v>27</v>
      </c>
      <c r="E99" s="80">
        <f>E75+E98</f>
        <v>1824212</v>
      </c>
      <c r="F99" s="63"/>
      <c r="G99" s="80">
        <f>G75+G98</f>
        <v>1791575</v>
      </c>
      <c r="H99" s="63"/>
      <c r="I99" s="80">
        <f>I75+I98</f>
        <v>1820810</v>
      </c>
      <c r="J99" s="63"/>
      <c r="K99" s="25">
        <f>K75+K98</f>
        <v>1782624</v>
      </c>
    </row>
    <row r="100" spans="1:11" ht="24" customHeight="1" thickTop="1">
      <c r="C100" s="26"/>
      <c r="E100" s="36">
        <f>E99-E40</f>
        <v>0</v>
      </c>
      <c r="F100" s="22"/>
      <c r="G100" s="36">
        <f>G99-G40</f>
        <v>0</v>
      </c>
      <c r="H100" s="22"/>
      <c r="I100" s="36">
        <f>I99-I40</f>
        <v>0</v>
      </c>
      <c r="J100" s="22"/>
      <c r="K100" s="36">
        <f>K99-K40</f>
        <v>0</v>
      </c>
    </row>
    <row r="101" spans="1:11" ht="24" customHeight="1">
      <c r="A101" s="8" t="s">
        <v>14</v>
      </c>
      <c r="C101" s="26"/>
    </row>
    <row r="102" spans="1:11" ht="24" customHeight="1">
      <c r="C102" s="26"/>
      <c r="K102" s="27"/>
    </row>
    <row r="103" spans="1:11" ht="24" customHeight="1">
      <c r="A103" s="82"/>
      <c r="B103" s="82"/>
      <c r="C103" s="13"/>
      <c r="D103" s="27"/>
      <c r="K103" s="13"/>
    </row>
    <row r="104" spans="1:11" ht="24" customHeight="1">
      <c r="C104" s="13"/>
      <c r="D104" s="27"/>
      <c r="K104" s="13"/>
    </row>
    <row r="105" spans="1:11" ht="24" customHeight="1">
      <c r="C105" s="18" t="s">
        <v>28</v>
      </c>
      <c r="D105" s="27"/>
      <c r="K105" s="13"/>
    </row>
    <row r="106" spans="1:11" ht="24" customHeight="1">
      <c r="A106" s="82"/>
      <c r="B106" s="82"/>
      <c r="C106" s="13"/>
      <c r="D106" s="27"/>
      <c r="K106" s="13"/>
    </row>
    <row r="107" spans="1:11" ht="24" customHeight="1">
      <c r="K107" s="27"/>
    </row>
  </sheetData>
  <pageMargins left="0.78740157480314965" right="0.31496062992125984" top="0.78740157480314965" bottom="0.19685039370078741" header="0.31496062992125984" footer="0.31496062992125984"/>
  <pageSetup paperSize="9" scale="78" fitToWidth="0" fitToHeight="0" orientation="portrait" r:id="rId1"/>
  <headerFooter differentOddEven="1"/>
  <rowBreaks count="2" manualBreakCount="2">
    <brk id="42" max="16383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showGridLines="0" view="pageBreakPreview" zoomScale="90" zoomScaleNormal="92" zoomScaleSheetLayoutView="90" workbookViewId="0"/>
  </sheetViews>
  <sheetFormatPr defaultColWidth="10.5546875" defaultRowHeight="20.399999999999999" customHeight="1"/>
  <cols>
    <col min="1" max="1" width="26.5546875" style="8" customWidth="1"/>
    <col min="2" max="2" width="11" style="13" customWidth="1"/>
    <col min="3" max="3" width="7.33203125" style="8" customWidth="1"/>
    <col min="4" max="4" width="1.5546875" style="13" customWidth="1"/>
    <col min="5" max="5" width="13.33203125" style="13" customWidth="1"/>
    <col min="6" max="6" width="1.109375" style="13" customWidth="1"/>
    <col min="7" max="7" width="13.33203125" style="13" customWidth="1"/>
    <col min="8" max="8" width="1.109375" style="13" customWidth="1"/>
    <col min="9" max="9" width="13.33203125" style="13" customWidth="1"/>
    <col min="10" max="10" width="1.109375" style="13" customWidth="1"/>
    <col min="11" max="11" width="13.33203125" style="6" customWidth="1"/>
    <col min="12" max="16384" width="10.5546875" style="13"/>
  </cols>
  <sheetData>
    <row r="1" spans="1:11" ht="20.399999999999999" customHeight="1">
      <c r="K1" s="28" t="s">
        <v>29</v>
      </c>
    </row>
    <row r="2" spans="1:11" s="5" customFormat="1" ht="20.399999999999999" customHeight="1">
      <c r="A2" s="1" t="s">
        <v>102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0.399999999999999" customHeight="1">
      <c r="A3" s="1" t="s">
        <v>30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0.399999999999999" customHeight="1">
      <c r="A4" s="1" t="s">
        <v>184</v>
      </c>
      <c r="B4" s="2"/>
      <c r="C4" s="3"/>
      <c r="D4" s="4"/>
      <c r="E4" s="4"/>
      <c r="F4" s="4"/>
      <c r="G4" s="4"/>
      <c r="H4" s="4"/>
      <c r="I4" s="4"/>
      <c r="J4" s="4"/>
      <c r="K4" s="6"/>
    </row>
    <row r="5" spans="1:11" s="5" customFormat="1" ht="20.399999999999999" customHeight="1">
      <c r="B5" s="29"/>
      <c r="C5" s="30"/>
      <c r="D5" s="4"/>
      <c r="E5" s="2"/>
      <c r="F5" s="4"/>
      <c r="G5" s="2"/>
      <c r="H5" s="4"/>
      <c r="I5" s="2"/>
      <c r="J5" s="4"/>
      <c r="K5" s="35" t="s">
        <v>101</v>
      </c>
    </row>
    <row r="6" spans="1:11" s="5" customFormat="1" ht="20.399999999999999" customHeight="1">
      <c r="B6" s="29"/>
      <c r="C6" s="30"/>
      <c r="D6" s="4"/>
      <c r="E6" s="49"/>
      <c r="F6" s="57" t="s">
        <v>105</v>
      </c>
      <c r="G6" s="49"/>
      <c r="H6" s="50"/>
      <c r="I6" s="39"/>
      <c r="J6" s="39" t="s">
        <v>106</v>
      </c>
      <c r="K6" s="40"/>
    </row>
    <row r="7" spans="1:11" ht="20.399999999999999" customHeight="1">
      <c r="C7" s="9" t="s">
        <v>0</v>
      </c>
      <c r="D7" s="10"/>
      <c r="E7" s="9">
        <v>2569</v>
      </c>
      <c r="F7" s="11"/>
      <c r="G7" s="9">
        <v>2568</v>
      </c>
      <c r="H7" s="11"/>
      <c r="I7" s="9">
        <v>2569</v>
      </c>
      <c r="J7" s="11"/>
      <c r="K7" s="9">
        <v>2568</v>
      </c>
    </row>
    <row r="8" spans="1:11" ht="20.399999999999999" customHeight="1">
      <c r="A8" s="14" t="s">
        <v>31</v>
      </c>
      <c r="C8" s="12"/>
      <c r="D8" s="10"/>
      <c r="E8" s="12"/>
      <c r="F8" s="11"/>
      <c r="G8" s="12"/>
      <c r="H8" s="11"/>
      <c r="I8" s="44"/>
      <c r="J8" s="11"/>
      <c r="K8" s="12"/>
    </row>
    <row r="9" spans="1:11" ht="20.399999999999999" customHeight="1">
      <c r="A9" s="14" t="s">
        <v>32</v>
      </c>
      <c r="E9" s="27"/>
      <c r="F9" s="27"/>
      <c r="G9" s="27"/>
      <c r="H9" s="27"/>
      <c r="I9" s="27"/>
      <c r="J9" s="27"/>
      <c r="K9" s="27"/>
    </row>
    <row r="10" spans="1:11" ht="20.399999999999999" customHeight="1">
      <c r="A10" s="18" t="s">
        <v>70</v>
      </c>
      <c r="B10" s="16"/>
      <c r="C10" s="15">
        <v>10</v>
      </c>
      <c r="E10" s="36">
        <v>195472</v>
      </c>
      <c r="F10" s="36"/>
      <c r="G10" s="36">
        <v>168858</v>
      </c>
      <c r="H10" s="36"/>
      <c r="I10" s="36">
        <v>194655</v>
      </c>
      <c r="J10" s="36"/>
      <c r="K10" s="36">
        <v>167481</v>
      </c>
    </row>
    <row r="11" spans="1:11" ht="20.399999999999999" customHeight="1">
      <c r="A11" s="18" t="s">
        <v>33</v>
      </c>
      <c r="B11" s="16"/>
      <c r="C11" s="15"/>
      <c r="E11" s="36">
        <v>584</v>
      </c>
      <c r="F11" s="36"/>
      <c r="G11" s="36">
        <v>838</v>
      </c>
      <c r="H11" s="36"/>
      <c r="I11" s="36">
        <v>569</v>
      </c>
      <c r="J11" s="36"/>
      <c r="K11" s="36">
        <v>838</v>
      </c>
    </row>
    <row r="12" spans="1:11" ht="20.399999999999999" customHeight="1">
      <c r="A12" s="14" t="s">
        <v>34</v>
      </c>
      <c r="E12" s="17">
        <f>SUM(E10:E11)</f>
        <v>196056</v>
      </c>
      <c r="F12" s="36"/>
      <c r="G12" s="17">
        <f>SUM(G10:G11)</f>
        <v>169696</v>
      </c>
      <c r="H12" s="36"/>
      <c r="I12" s="17">
        <f>SUM(I10:I11)</f>
        <v>195224</v>
      </c>
      <c r="J12" s="36"/>
      <c r="K12" s="17">
        <f>SUM(K10:K11)</f>
        <v>168319</v>
      </c>
    </row>
    <row r="13" spans="1:11" ht="20.399999999999999" customHeight="1">
      <c r="A13" s="14" t="s">
        <v>35</v>
      </c>
      <c r="E13" s="36"/>
      <c r="F13" s="36"/>
      <c r="G13" s="36"/>
      <c r="H13" s="36"/>
      <c r="I13" s="36"/>
      <c r="J13" s="36"/>
      <c r="K13" s="36"/>
    </row>
    <row r="14" spans="1:11" ht="20.399999999999999" customHeight="1">
      <c r="A14" s="18" t="s">
        <v>71</v>
      </c>
      <c r="B14" s="16"/>
      <c r="C14" s="15"/>
      <c r="E14" s="36">
        <v>176626</v>
      </c>
      <c r="F14" s="36"/>
      <c r="G14" s="36">
        <v>155770</v>
      </c>
      <c r="H14" s="36"/>
      <c r="I14" s="36">
        <v>176049</v>
      </c>
      <c r="J14" s="36"/>
      <c r="K14" s="36">
        <v>154689</v>
      </c>
    </row>
    <row r="15" spans="1:11" ht="20.399999999999999" customHeight="1">
      <c r="A15" s="18" t="s">
        <v>72</v>
      </c>
      <c r="B15" s="16"/>
      <c r="C15" s="15"/>
      <c r="E15" s="36">
        <v>8049</v>
      </c>
      <c r="F15" s="36"/>
      <c r="G15" s="36">
        <v>8198</v>
      </c>
      <c r="H15" s="36"/>
      <c r="I15" s="36">
        <v>6940</v>
      </c>
      <c r="J15" s="36"/>
      <c r="K15" s="36">
        <v>7684</v>
      </c>
    </row>
    <row r="16" spans="1:11" ht="20.399999999999999" customHeight="1">
      <c r="A16" s="18" t="s">
        <v>36</v>
      </c>
      <c r="B16" s="16"/>
      <c r="C16" s="15"/>
      <c r="E16" s="36">
        <v>11322</v>
      </c>
      <c r="F16" s="36"/>
      <c r="G16" s="36">
        <v>12441</v>
      </c>
      <c r="H16" s="36"/>
      <c r="I16" s="36">
        <v>10029</v>
      </c>
      <c r="J16" s="36"/>
      <c r="K16" s="53">
        <v>10664</v>
      </c>
    </row>
    <row r="17" spans="1:11" ht="20.399999999999999" customHeight="1">
      <c r="A17" s="14" t="s">
        <v>37</v>
      </c>
      <c r="E17" s="17">
        <f>SUM(E14:E16)</f>
        <v>195997</v>
      </c>
      <c r="F17" s="36"/>
      <c r="G17" s="17">
        <f>SUM(G14:G16)</f>
        <v>176409</v>
      </c>
      <c r="H17" s="36"/>
      <c r="I17" s="17">
        <f>SUM(I14:I16)</f>
        <v>193018</v>
      </c>
      <c r="J17" s="36"/>
      <c r="K17" s="17">
        <f>SUM(K14:K16)</f>
        <v>173037</v>
      </c>
    </row>
    <row r="18" spans="1:11" ht="20.399999999999999" customHeight="1">
      <c r="A18" s="24" t="s">
        <v>160</v>
      </c>
      <c r="B18" s="5"/>
      <c r="E18" s="36">
        <f>+E12-E17</f>
        <v>59</v>
      </c>
      <c r="F18" s="36"/>
      <c r="G18" s="36">
        <f>+G12-G17</f>
        <v>-6713</v>
      </c>
      <c r="H18" s="36"/>
      <c r="I18" s="36">
        <f>+I12-I17</f>
        <v>2206</v>
      </c>
      <c r="J18" s="36"/>
      <c r="K18" s="36">
        <f>+K12-K17</f>
        <v>-4718</v>
      </c>
    </row>
    <row r="19" spans="1:11" ht="20.399999999999999" customHeight="1">
      <c r="A19" s="18" t="s">
        <v>130</v>
      </c>
      <c r="B19" s="5"/>
      <c r="E19" s="36">
        <v>10401</v>
      </c>
      <c r="F19" s="36"/>
      <c r="G19" s="36">
        <v>12715</v>
      </c>
      <c r="H19" s="36"/>
      <c r="I19" s="36">
        <v>10389</v>
      </c>
      <c r="J19" s="36"/>
      <c r="K19" s="36">
        <v>12707</v>
      </c>
    </row>
    <row r="20" spans="1:11" ht="20.399999999999999" customHeight="1">
      <c r="A20" s="18" t="s">
        <v>73</v>
      </c>
      <c r="B20" s="5"/>
      <c r="E20" s="62">
        <v>-11207</v>
      </c>
      <c r="F20" s="36"/>
      <c r="G20" s="23">
        <v>-9714</v>
      </c>
      <c r="H20" s="36"/>
      <c r="I20" s="62">
        <v>-11187</v>
      </c>
      <c r="J20" s="36"/>
      <c r="K20" s="23">
        <v>-9679</v>
      </c>
    </row>
    <row r="21" spans="1:11" ht="20.399999999999999" customHeight="1">
      <c r="A21" s="24" t="s">
        <v>190</v>
      </c>
      <c r="B21" s="5"/>
      <c r="E21" s="36">
        <f>SUM(E18:E20)</f>
        <v>-747</v>
      </c>
      <c r="F21" s="36"/>
      <c r="G21" s="36">
        <f>SUM(G18:G20)</f>
        <v>-3712</v>
      </c>
      <c r="H21" s="36"/>
      <c r="I21" s="36">
        <f>SUM(I18:I20)</f>
        <v>1408</v>
      </c>
      <c r="J21" s="36"/>
      <c r="K21" s="36">
        <f>SUM(K18:K20)</f>
        <v>-1690</v>
      </c>
    </row>
    <row r="22" spans="1:11" ht="20.399999999999999" customHeight="1">
      <c r="A22" s="18" t="s">
        <v>191</v>
      </c>
      <c r="B22" s="5"/>
      <c r="C22" s="15"/>
      <c r="D22" s="13">
        <v>-2033</v>
      </c>
      <c r="E22" s="62">
        <v>-387</v>
      </c>
      <c r="F22" s="36"/>
      <c r="G22" s="23">
        <v>179</v>
      </c>
      <c r="H22" s="36"/>
      <c r="I22" s="62">
        <v>-388</v>
      </c>
      <c r="J22" s="36"/>
      <c r="K22" s="23">
        <v>176</v>
      </c>
    </row>
    <row r="23" spans="1:11" ht="20.399999999999999" customHeight="1">
      <c r="A23" s="14" t="s">
        <v>131</v>
      </c>
      <c r="E23" s="23">
        <f>SUM(E21:E22)</f>
        <v>-1134</v>
      </c>
      <c r="F23" s="36"/>
      <c r="G23" s="23">
        <f>SUM(G21:G22)</f>
        <v>-3533</v>
      </c>
      <c r="H23" s="36"/>
      <c r="I23" s="23">
        <f>SUM(I21:I22)</f>
        <v>1020</v>
      </c>
      <c r="J23" s="36"/>
      <c r="K23" s="23">
        <f>SUM(K21:K22)</f>
        <v>-1514</v>
      </c>
    </row>
    <row r="24" spans="1:11" ht="15" customHeight="1">
      <c r="A24" s="14"/>
      <c r="E24" s="36"/>
      <c r="F24" s="36"/>
      <c r="G24" s="36"/>
      <c r="H24" s="36"/>
      <c r="I24" s="36"/>
      <c r="J24" s="36"/>
      <c r="K24" s="36"/>
    </row>
    <row r="25" spans="1:11" ht="20.399999999999999" customHeight="1">
      <c r="A25" s="14" t="s">
        <v>59</v>
      </c>
      <c r="E25" s="36"/>
      <c r="F25" s="36"/>
      <c r="G25" s="36"/>
      <c r="H25" s="36"/>
      <c r="I25" s="36"/>
      <c r="J25" s="36"/>
      <c r="K25" s="36"/>
    </row>
    <row r="26" spans="1:11" ht="20.399999999999999" customHeight="1">
      <c r="A26" s="8" t="s">
        <v>38</v>
      </c>
      <c r="E26" s="36">
        <v>0</v>
      </c>
      <c r="F26" s="36"/>
      <c r="G26" s="36">
        <v>0</v>
      </c>
      <c r="H26" s="36"/>
      <c r="I26" s="36">
        <v>0</v>
      </c>
      <c r="J26" s="36"/>
      <c r="K26" s="36">
        <v>0</v>
      </c>
    </row>
    <row r="27" spans="1:11" ht="20.399999999999999" customHeight="1" thickBot="1">
      <c r="A27" s="14" t="s">
        <v>39</v>
      </c>
      <c r="E27" s="20">
        <f>SUM(E23:E26)</f>
        <v>-1134</v>
      </c>
      <c r="F27" s="36"/>
      <c r="G27" s="20">
        <f>SUM(G23:G26)</f>
        <v>-3533</v>
      </c>
      <c r="H27" s="36"/>
      <c r="I27" s="20">
        <f>SUM(I23:I26)</f>
        <v>1020</v>
      </c>
      <c r="J27" s="36"/>
      <c r="K27" s="20">
        <f>SUM(K23:K26)</f>
        <v>-1514</v>
      </c>
    </row>
    <row r="28" spans="1:11" ht="15" customHeight="1" thickTop="1">
      <c r="A28" s="14"/>
      <c r="E28" s="36"/>
      <c r="F28" s="36"/>
      <c r="G28" s="36"/>
      <c r="H28" s="36"/>
      <c r="I28" s="36"/>
      <c r="J28" s="36"/>
      <c r="K28" s="36"/>
    </row>
    <row r="29" spans="1:11" ht="20.399999999999999" customHeight="1">
      <c r="A29" s="45" t="s">
        <v>115</v>
      </c>
      <c r="E29" s="36"/>
      <c r="F29" s="36"/>
      <c r="G29" s="36"/>
      <c r="H29" s="36"/>
      <c r="I29" s="36"/>
      <c r="J29" s="36"/>
      <c r="K29" s="36"/>
    </row>
    <row r="30" spans="1:11" ht="20.399999999999999" customHeight="1" thickBot="1">
      <c r="A30" s="46" t="s">
        <v>161</v>
      </c>
      <c r="E30" s="36">
        <f>E27-E32</f>
        <v>-263</v>
      </c>
      <c r="F30" s="36"/>
      <c r="G30" s="36">
        <f>G27-G32</f>
        <v>-2691</v>
      </c>
      <c r="H30" s="36"/>
      <c r="I30" s="25">
        <f>I27</f>
        <v>1020</v>
      </c>
      <c r="J30" s="36"/>
      <c r="K30" s="25">
        <f>K27</f>
        <v>-1514</v>
      </c>
    </row>
    <row r="31" spans="1:11" ht="20.399999999999999" customHeight="1" thickTop="1">
      <c r="A31" s="47" t="s">
        <v>170</v>
      </c>
      <c r="E31" s="36"/>
      <c r="F31" s="36"/>
      <c r="G31" s="36"/>
      <c r="H31" s="36"/>
      <c r="I31" s="36"/>
      <c r="J31" s="36"/>
      <c r="K31" s="36"/>
    </row>
    <row r="32" spans="1:11" ht="20.399999999999999" customHeight="1">
      <c r="A32" s="13" t="s">
        <v>120</v>
      </c>
      <c r="E32" s="62">
        <v>-871</v>
      </c>
      <c r="F32" s="36"/>
      <c r="G32" s="36">
        <v>-842</v>
      </c>
      <c r="H32" s="36"/>
      <c r="I32" s="36"/>
      <c r="J32" s="36"/>
      <c r="K32" s="36"/>
    </row>
    <row r="33" spans="1:11" ht="20.399999999999999" customHeight="1" thickBot="1">
      <c r="A33" s="47"/>
      <c r="E33" s="20">
        <f>SUM(E30:E32)</f>
        <v>-1134</v>
      </c>
      <c r="F33" s="36"/>
      <c r="G33" s="20">
        <f>SUM(G30:G32)</f>
        <v>-3533</v>
      </c>
      <c r="H33" s="36"/>
      <c r="I33" s="36"/>
      <c r="J33" s="36"/>
      <c r="K33" s="36"/>
    </row>
    <row r="34" spans="1:11" ht="15" customHeight="1" thickTop="1">
      <c r="A34" s="47"/>
      <c r="E34" s="36"/>
      <c r="F34" s="36"/>
      <c r="G34" s="36"/>
      <c r="H34" s="36"/>
      <c r="I34" s="36"/>
      <c r="J34" s="36"/>
      <c r="K34" s="36"/>
    </row>
    <row r="35" spans="1:11" ht="20.399999999999999" customHeight="1">
      <c r="A35" s="52" t="s">
        <v>135</v>
      </c>
      <c r="E35" s="36"/>
      <c r="F35" s="36"/>
      <c r="G35" s="36"/>
      <c r="H35" s="36"/>
      <c r="I35" s="36"/>
      <c r="J35" s="36"/>
      <c r="K35" s="36"/>
    </row>
    <row r="36" spans="1:11" ht="20.399999999999999" customHeight="1" thickBot="1">
      <c r="A36" s="47" t="s">
        <v>161</v>
      </c>
      <c r="E36" s="36">
        <f>E27-E38</f>
        <v>-263</v>
      </c>
      <c r="F36" s="36"/>
      <c r="G36" s="36">
        <f>G27-G38</f>
        <v>-2691</v>
      </c>
      <c r="H36" s="36"/>
      <c r="I36" s="25">
        <f>I27</f>
        <v>1020</v>
      </c>
      <c r="J36" s="36"/>
      <c r="K36" s="25">
        <f>K27</f>
        <v>-1514</v>
      </c>
    </row>
    <row r="37" spans="1:11" ht="20.399999999999999" customHeight="1" thickTop="1">
      <c r="A37" s="47" t="s">
        <v>171</v>
      </c>
      <c r="E37" s="36"/>
      <c r="F37" s="36"/>
      <c r="G37" s="36"/>
      <c r="H37" s="36"/>
      <c r="I37" s="36"/>
      <c r="J37" s="36"/>
      <c r="K37" s="36"/>
    </row>
    <row r="38" spans="1:11" ht="20.399999999999999" customHeight="1">
      <c r="A38" s="13" t="s">
        <v>120</v>
      </c>
      <c r="E38" s="36">
        <f>E32</f>
        <v>-871</v>
      </c>
      <c r="F38" s="36"/>
      <c r="G38" s="36">
        <f>G32</f>
        <v>-842</v>
      </c>
      <c r="H38" s="36"/>
      <c r="I38" s="36"/>
      <c r="J38" s="36"/>
      <c r="K38" s="36"/>
    </row>
    <row r="39" spans="1:11" ht="20.399999999999999" customHeight="1" thickBot="1">
      <c r="A39" s="47"/>
      <c r="E39" s="20">
        <f>SUM(E36:E38)</f>
        <v>-1134</v>
      </c>
      <c r="F39" s="36"/>
      <c r="G39" s="20">
        <f>SUM(G36:G38)</f>
        <v>-3533</v>
      </c>
      <c r="H39" s="36"/>
      <c r="I39" s="36"/>
      <c r="J39" s="36"/>
      <c r="K39" s="36"/>
    </row>
    <row r="40" spans="1:11" ht="15" customHeight="1" thickTop="1">
      <c r="A40" s="47"/>
      <c r="E40" s="36"/>
      <c r="F40" s="36"/>
      <c r="G40" s="36"/>
      <c r="H40" s="36"/>
      <c r="I40" s="36"/>
      <c r="J40" s="36"/>
      <c r="K40" s="36"/>
    </row>
    <row r="41" spans="1:11" ht="20.399999999999999" customHeight="1">
      <c r="A41" s="14" t="s">
        <v>76</v>
      </c>
      <c r="C41" s="15">
        <v>9</v>
      </c>
      <c r="E41" s="21"/>
      <c r="F41" s="21"/>
      <c r="G41" s="21"/>
      <c r="H41" s="21"/>
      <c r="I41" s="21"/>
      <c r="J41" s="21"/>
    </row>
    <row r="42" spans="1:11" ht="20.399999999999999" customHeight="1">
      <c r="A42" s="18" t="s">
        <v>77</v>
      </c>
      <c r="B42" s="16"/>
      <c r="C42" s="15"/>
      <c r="E42" s="21"/>
      <c r="F42" s="21"/>
      <c r="G42" s="21"/>
      <c r="H42" s="21"/>
      <c r="I42" s="21"/>
      <c r="J42" s="21"/>
    </row>
    <row r="43" spans="1:11" ht="20.399999999999999" customHeight="1" thickBot="1">
      <c r="A43" s="18" t="s">
        <v>192</v>
      </c>
      <c r="B43" s="5"/>
      <c r="C43" s="15"/>
      <c r="E43" s="87">
        <f>E30/420000</f>
        <v>-6.2619047619047615E-4</v>
      </c>
      <c r="F43" s="31"/>
      <c r="G43" s="87">
        <f>G30/420000</f>
        <v>-6.4071428571428569E-3</v>
      </c>
      <c r="H43" s="31"/>
      <c r="I43" s="87">
        <f>I30/420000</f>
        <v>2.4285714285714284E-3</v>
      </c>
      <c r="J43" s="31"/>
      <c r="K43" s="87">
        <f>K30/420000</f>
        <v>-3.6047619047619049E-3</v>
      </c>
    </row>
    <row r="44" spans="1:11" ht="15" customHeight="1" thickTop="1">
      <c r="A44" s="18"/>
      <c r="B44" s="5"/>
      <c r="C44" s="15"/>
      <c r="E44" s="32"/>
      <c r="F44" s="33"/>
      <c r="G44" s="32"/>
      <c r="H44" s="33"/>
      <c r="I44" s="32"/>
      <c r="J44" s="33"/>
      <c r="K44" s="32"/>
    </row>
    <row r="45" spans="1:11" ht="20.399999999999999" customHeight="1">
      <c r="A45" s="8" t="s">
        <v>14</v>
      </c>
      <c r="C45" s="26"/>
      <c r="E45" s="21"/>
      <c r="F45" s="21"/>
      <c r="G45" s="21"/>
      <c r="H45" s="21"/>
      <c r="I45" s="21"/>
      <c r="J45" s="21"/>
    </row>
    <row r="46" spans="1:11" ht="20.399999999999999" customHeight="1">
      <c r="K46" s="28" t="s">
        <v>29</v>
      </c>
    </row>
    <row r="47" spans="1:11" s="5" customFormat="1" ht="20.399999999999999" customHeight="1">
      <c r="A47" s="1" t="s">
        <v>102</v>
      </c>
      <c r="B47" s="2"/>
      <c r="C47" s="3"/>
      <c r="D47" s="4"/>
      <c r="E47" s="4"/>
      <c r="F47" s="4"/>
      <c r="G47" s="4"/>
      <c r="H47" s="4"/>
      <c r="I47" s="4"/>
      <c r="J47" s="4"/>
      <c r="K47" s="6"/>
    </row>
    <row r="48" spans="1:11" s="5" customFormat="1" ht="20.399999999999999" customHeight="1">
      <c r="A48" s="1" t="s">
        <v>30</v>
      </c>
      <c r="B48" s="2"/>
      <c r="C48" s="3"/>
      <c r="D48" s="4"/>
      <c r="E48" s="4"/>
      <c r="F48" s="4"/>
      <c r="G48" s="4"/>
      <c r="H48" s="4"/>
      <c r="I48" s="4"/>
      <c r="J48" s="4"/>
      <c r="K48" s="6"/>
    </row>
    <row r="49" spans="1:11" s="5" customFormat="1" ht="20.399999999999999" customHeight="1">
      <c r="A49" s="1" t="s">
        <v>187</v>
      </c>
      <c r="B49" s="2"/>
      <c r="C49" s="3"/>
      <c r="D49" s="4"/>
      <c r="E49" s="4"/>
      <c r="F49" s="4"/>
      <c r="G49" s="4"/>
      <c r="H49" s="4"/>
      <c r="I49" s="4"/>
      <c r="J49" s="4"/>
      <c r="K49" s="6"/>
    </row>
    <row r="50" spans="1:11" s="5" customFormat="1" ht="20.399999999999999" customHeight="1">
      <c r="B50" s="29"/>
      <c r="C50" s="30"/>
      <c r="D50" s="4"/>
      <c r="E50" s="2"/>
      <c r="F50" s="4"/>
      <c r="G50" s="2"/>
      <c r="H50" s="4"/>
      <c r="I50" s="2"/>
      <c r="J50" s="4"/>
      <c r="K50" s="35" t="s">
        <v>101</v>
      </c>
    </row>
    <row r="51" spans="1:11" s="5" customFormat="1" ht="20.399999999999999" customHeight="1">
      <c r="B51" s="29"/>
      <c r="C51" s="30"/>
      <c r="D51" s="4"/>
      <c r="E51" s="49"/>
      <c r="F51" s="57" t="s">
        <v>105</v>
      </c>
      <c r="G51" s="49"/>
      <c r="H51" s="50"/>
      <c r="I51" s="39"/>
      <c r="J51" s="39" t="s">
        <v>106</v>
      </c>
      <c r="K51" s="40"/>
    </row>
    <row r="52" spans="1:11" ht="20.399999999999999" customHeight="1">
      <c r="C52" s="9" t="s">
        <v>0</v>
      </c>
      <c r="D52" s="10"/>
      <c r="E52" s="9">
        <v>2569</v>
      </c>
      <c r="F52" s="11"/>
      <c r="G52" s="9">
        <v>2568</v>
      </c>
      <c r="H52" s="11"/>
      <c r="I52" s="9">
        <v>2569</v>
      </c>
      <c r="J52" s="11"/>
      <c r="K52" s="9">
        <v>2568</v>
      </c>
    </row>
    <row r="53" spans="1:11" ht="20.399999999999999" customHeight="1">
      <c r="A53" s="14" t="s">
        <v>31</v>
      </c>
      <c r="C53" s="12"/>
      <c r="D53" s="10"/>
      <c r="E53" s="12"/>
      <c r="F53" s="11"/>
      <c r="G53" s="12"/>
      <c r="H53" s="11"/>
      <c r="I53" s="44"/>
      <c r="J53" s="11"/>
      <c r="K53" s="12"/>
    </row>
    <row r="54" spans="1:11" ht="20.399999999999999" customHeight="1">
      <c r="A54" s="14" t="s">
        <v>32</v>
      </c>
      <c r="E54" s="27"/>
      <c r="F54" s="27"/>
      <c r="G54" s="27"/>
      <c r="H54" s="27"/>
      <c r="I54" s="27"/>
      <c r="J54" s="27"/>
      <c r="K54" s="27"/>
    </row>
    <row r="55" spans="1:11" ht="20.399999999999999" customHeight="1">
      <c r="A55" s="18" t="s">
        <v>70</v>
      </c>
      <c r="B55" s="16"/>
      <c r="C55" s="15">
        <v>10</v>
      </c>
      <c r="E55" s="91">
        <v>411534</v>
      </c>
      <c r="F55" s="36"/>
      <c r="G55" s="36">
        <v>307755</v>
      </c>
      <c r="H55" s="36"/>
      <c r="I55" s="91">
        <v>410159</v>
      </c>
      <c r="J55" s="36"/>
      <c r="K55" s="36">
        <v>305939</v>
      </c>
    </row>
    <row r="56" spans="1:11" ht="20.399999999999999" customHeight="1">
      <c r="A56" s="18" t="s">
        <v>33</v>
      </c>
      <c r="B56" s="16"/>
      <c r="C56" s="15"/>
      <c r="E56" s="91">
        <v>1359</v>
      </c>
      <c r="F56" s="36"/>
      <c r="G56" s="36">
        <v>1948</v>
      </c>
      <c r="H56" s="36"/>
      <c r="I56" s="91">
        <v>1344</v>
      </c>
      <c r="J56" s="36"/>
      <c r="K56" s="36">
        <v>1948</v>
      </c>
    </row>
    <row r="57" spans="1:11" ht="20.399999999999999" customHeight="1">
      <c r="A57" s="14" t="s">
        <v>34</v>
      </c>
      <c r="E57" s="17">
        <f>SUM(E55:E56)</f>
        <v>412893</v>
      </c>
      <c r="F57" s="36"/>
      <c r="G57" s="17">
        <f>SUM(G55:G56)</f>
        <v>309703</v>
      </c>
      <c r="H57" s="36"/>
      <c r="I57" s="17">
        <f>SUM(I55:I56)</f>
        <v>411503</v>
      </c>
      <c r="J57" s="36"/>
      <c r="K57" s="17">
        <f>SUM(K55:K56)</f>
        <v>307887</v>
      </c>
    </row>
    <row r="58" spans="1:11" ht="20.399999999999999" customHeight="1">
      <c r="A58" s="14" t="s">
        <v>35</v>
      </c>
      <c r="E58" s="36"/>
      <c r="F58" s="36"/>
      <c r="G58" s="36"/>
      <c r="H58" s="36"/>
      <c r="I58" s="36"/>
      <c r="J58" s="36"/>
      <c r="K58" s="36"/>
    </row>
    <row r="59" spans="1:11" ht="20.399999999999999" customHeight="1">
      <c r="A59" s="18" t="s">
        <v>71</v>
      </c>
      <c r="B59" s="16"/>
      <c r="C59" s="15"/>
      <c r="E59" s="91">
        <v>356701</v>
      </c>
      <c r="F59" s="36"/>
      <c r="G59" s="36">
        <v>275116</v>
      </c>
      <c r="H59" s="36"/>
      <c r="I59" s="91">
        <v>355636</v>
      </c>
      <c r="J59" s="36"/>
      <c r="K59" s="36">
        <v>273576</v>
      </c>
    </row>
    <row r="60" spans="1:11" ht="20.399999999999999" customHeight="1">
      <c r="A60" s="18" t="s">
        <v>72</v>
      </c>
      <c r="B60" s="16"/>
      <c r="C60" s="15"/>
      <c r="E60" s="91">
        <v>15068</v>
      </c>
      <c r="F60" s="36"/>
      <c r="G60" s="36">
        <v>15784</v>
      </c>
      <c r="H60" s="36"/>
      <c r="I60" s="91">
        <v>13670</v>
      </c>
      <c r="J60" s="36"/>
      <c r="K60" s="36">
        <v>14938</v>
      </c>
    </row>
    <row r="61" spans="1:11" ht="20.399999999999999" customHeight="1">
      <c r="A61" s="18" t="s">
        <v>36</v>
      </c>
      <c r="B61" s="16"/>
      <c r="C61" s="15"/>
      <c r="E61" s="91">
        <v>35173</v>
      </c>
      <c r="F61" s="36"/>
      <c r="G61" s="36">
        <v>26699</v>
      </c>
      <c r="H61" s="36"/>
      <c r="I61" s="91">
        <v>31784</v>
      </c>
      <c r="J61" s="36"/>
      <c r="K61" s="53">
        <v>24124</v>
      </c>
    </row>
    <row r="62" spans="1:11" ht="20.399999999999999" customHeight="1">
      <c r="A62" s="14" t="s">
        <v>37</v>
      </c>
      <c r="E62" s="17">
        <f>SUM(E59:E61)</f>
        <v>406942</v>
      </c>
      <c r="F62" s="36"/>
      <c r="G62" s="17">
        <f>SUM(G59:G61)</f>
        <v>317599</v>
      </c>
      <c r="H62" s="36"/>
      <c r="I62" s="17">
        <f>SUM(I59:I61)</f>
        <v>401090</v>
      </c>
      <c r="J62" s="36"/>
      <c r="K62" s="17">
        <f>SUM(K59:K61)</f>
        <v>312638</v>
      </c>
    </row>
    <row r="63" spans="1:11" ht="20.399999999999999" customHeight="1">
      <c r="A63" s="24" t="s">
        <v>160</v>
      </c>
      <c r="B63" s="5"/>
      <c r="E63" s="36">
        <f>+E57-E62</f>
        <v>5951</v>
      </c>
      <c r="F63" s="36"/>
      <c r="G63" s="36">
        <f>+G57-G62</f>
        <v>-7896</v>
      </c>
      <c r="H63" s="36"/>
      <c r="I63" s="36">
        <f>+I57-I62</f>
        <v>10413</v>
      </c>
      <c r="J63" s="36"/>
      <c r="K63" s="36">
        <f>+K57-K62</f>
        <v>-4751</v>
      </c>
    </row>
    <row r="64" spans="1:11" ht="20.399999999999999" customHeight="1">
      <c r="A64" s="18" t="s">
        <v>130</v>
      </c>
      <c r="B64" s="5"/>
      <c r="E64" s="91">
        <v>21418</v>
      </c>
      <c r="F64" s="36"/>
      <c r="G64" s="36">
        <v>24898</v>
      </c>
      <c r="H64" s="36"/>
      <c r="I64" s="91">
        <v>21406</v>
      </c>
      <c r="J64" s="36"/>
      <c r="K64" s="36">
        <v>24890</v>
      </c>
    </row>
    <row r="65" spans="1:11" ht="20.399999999999999" customHeight="1">
      <c r="A65" s="18" t="s">
        <v>73</v>
      </c>
      <c r="B65" s="5"/>
      <c r="E65" s="92">
        <v>-20735</v>
      </c>
      <c r="F65" s="36"/>
      <c r="G65" s="23">
        <v>-19615</v>
      </c>
      <c r="H65" s="36"/>
      <c r="I65" s="92">
        <v>-20680</v>
      </c>
      <c r="J65" s="36"/>
      <c r="K65" s="23">
        <v>-19580</v>
      </c>
    </row>
    <row r="66" spans="1:11" ht="20.399999999999999" customHeight="1">
      <c r="A66" s="24" t="s">
        <v>193</v>
      </c>
      <c r="B66" s="5"/>
      <c r="E66" s="36">
        <f>SUM(E63:E65)</f>
        <v>6634</v>
      </c>
      <c r="F66" s="36"/>
      <c r="G66" s="36">
        <f>SUM(G63:G65)</f>
        <v>-2613</v>
      </c>
      <c r="H66" s="36"/>
      <c r="I66" s="36">
        <f>SUM(I63:I65)</f>
        <v>11139</v>
      </c>
      <c r="J66" s="36"/>
      <c r="K66" s="36">
        <f>SUM(K63:K65)</f>
        <v>559</v>
      </c>
    </row>
    <row r="67" spans="1:11" ht="20.399999999999999" customHeight="1">
      <c r="A67" s="18" t="s">
        <v>74</v>
      </c>
      <c r="B67" s="5"/>
      <c r="C67" s="15"/>
      <c r="D67" s="13">
        <v>-2033</v>
      </c>
      <c r="E67" s="92">
        <v>-2422</v>
      </c>
      <c r="F67" s="36"/>
      <c r="G67" s="23">
        <v>-425</v>
      </c>
      <c r="H67" s="36"/>
      <c r="I67" s="92">
        <v>-2419</v>
      </c>
      <c r="J67" s="36"/>
      <c r="K67" s="23">
        <v>-428</v>
      </c>
    </row>
    <row r="68" spans="1:11" ht="20.399999999999999" customHeight="1">
      <c r="A68" s="14" t="s">
        <v>131</v>
      </c>
      <c r="E68" s="23">
        <f>SUM(E66:E67)</f>
        <v>4212</v>
      </c>
      <c r="F68" s="36"/>
      <c r="G68" s="23">
        <f>SUM(G66:G67)</f>
        <v>-3038</v>
      </c>
      <c r="H68" s="36"/>
      <c r="I68" s="23">
        <f>SUM(I66:I67)</f>
        <v>8720</v>
      </c>
      <c r="J68" s="36"/>
      <c r="K68" s="23">
        <f>SUM(K66:K67)</f>
        <v>131</v>
      </c>
    </row>
    <row r="69" spans="1:11" ht="10.5" customHeight="1">
      <c r="A69" s="14"/>
      <c r="E69" s="36"/>
      <c r="F69" s="36"/>
      <c r="G69" s="36"/>
      <c r="H69" s="36"/>
      <c r="I69" s="36"/>
      <c r="J69" s="36"/>
      <c r="K69" s="36"/>
    </row>
    <row r="70" spans="1:11" ht="20.399999999999999" customHeight="1">
      <c r="A70" s="14" t="s">
        <v>59</v>
      </c>
      <c r="E70" s="36"/>
      <c r="F70" s="36"/>
      <c r="G70" s="36"/>
      <c r="H70" s="36"/>
      <c r="I70" s="36"/>
      <c r="J70" s="36"/>
      <c r="K70" s="36"/>
    </row>
    <row r="71" spans="1:11" ht="20.399999999999999" customHeight="1">
      <c r="A71" s="8" t="s">
        <v>38</v>
      </c>
      <c r="E71" s="36">
        <v>0</v>
      </c>
      <c r="F71" s="36"/>
      <c r="G71" s="36">
        <v>0</v>
      </c>
      <c r="H71" s="36"/>
      <c r="I71" s="36">
        <v>0</v>
      </c>
      <c r="J71" s="36"/>
      <c r="K71" s="36">
        <v>0</v>
      </c>
    </row>
    <row r="72" spans="1:11" ht="20.399999999999999" customHeight="1" thickBot="1">
      <c r="A72" s="14" t="s">
        <v>39</v>
      </c>
      <c r="E72" s="20">
        <f>SUM(E68:E71)</f>
        <v>4212</v>
      </c>
      <c r="F72" s="36"/>
      <c r="G72" s="20">
        <f>SUM(G68:G71)</f>
        <v>-3038</v>
      </c>
      <c r="H72" s="36"/>
      <c r="I72" s="20">
        <f>SUM(I68:I71)</f>
        <v>8720</v>
      </c>
      <c r="J72" s="36"/>
      <c r="K72" s="20">
        <f>SUM(K68:K71)</f>
        <v>131</v>
      </c>
    </row>
    <row r="73" spans="1:11" ht="10.5" customHeight="1" thickTop="1">
      <c r="A73" s="14"/>
      <c r="E73" s="36"/>
      <c r="F73" s="36"/>
      <c r="G73" s="36"/>
      <c r="H73" s="36"/>
      <c r="I73" s="36"/>
      <c r="J73" s="36"/>
      <c r="K73" s="36"/>
    </row>
    <row r="74" spans="1:11" ht="20.399999999999999" customHeight="1">
      <c r="A74" s="45" t="s">
        <v>115</v>
      </c>
      <c r="E74" s="36"/>
      <c r="F74" s="36"/>
      <c r="G74" s="36"/>
      <c r="H74" s="36"/>
      <c r="I74" s="36"/>
      <c r="J74" s="36"/>
      <c r="K74" s="36"/>
    </row>
    <row r="75" spans="1:11" ht="20.399999999999999" customHeight="1" thickBot="1">
      <c r="A75" s="46" t="s">
        <v>161</v>
      </c>
      <c r="E75" s="36">
        <f>E72-E77</f>
        <v>6054</v>
      </c>
      <c r="F75" s="36"/>
      <c r="G75" s="36">
        <f>G72-G77</f>
        <v>-1708</v>
      </c>
      <c r="H75" s="36"/>
      <c r="I75" s="25">
        <f>I72</f>
        <v>8720</v>
      </c>
      <c r="J75" s="36"/>
      <c r="K75" s="25">
        <f>K72</f>
        <v>131</v>
      </c>
    </row>
    <row r="76" spans="1:11" ht="20.399999999999999" customHeight="1" thickTop="1">
      <c r="A76" s="47" t="s">
        <v>170</v>
      </c>
      <c r="E76" s="36"/>
      <c r="F76" s="36"/>
      <c r="G76" s="36"/>
      <c r="H76" s="36"/>
      <c r="I76" s="36"/>
      <c r="J76" s="36"/>
      <c r="K76" s="36"/>
    </row>
    <row r="77" spans="1:11" ht="20.399999999999999" customHeight="1">
      <c r="A77" s="13" t="s">
        <v>120</v>
      </c>
      <c r="E77" s="92">
        <v>-1842</v>
      </c>
      <c r="F77" s="36"/>
      <c r="G77" s="36">
        <v>-1330</v>
      </c>
      <c r="H77" s="36"/>
      <c r="I77" s="36"/>
      <c r="J77" s="36"/>
      <c r="K77" s="36"/>
    </row>
    <row r="78" spans="1:11" ht="20.399999999999999" customHeight="1" thickBot="1">
      <c r="A78" s="47"/>
      <c r="E78" s="20">
        <f>SUM(E75:E77)</f>
        <v>4212</v>
      </c>
      <c r="F78" s="36"/>
      <c r="G78" s="20">
        <f>SUM(G75:G77)</f>
        <v>-3038</v>
      </c>
      <c r="H78" s="36"/>
      <c r="I78" s="36"/>
      <c r="J78" s="36"/>
      <c r="K78" s="36"/>
    </row>
    <row r="79" spans="1:11" ht="10.5" customHeight="1" thickTop="1">
      <c r="A79" s="47"/>
      <c r="E79" s="36"/>
      <c r="F79" s="36"/>
      <c r="G79" s="36"/>
      <c r="H79" s="36"/>
      <c r="I79" s="36"/>
      <c r="J79" s="36"/>
      <c r="K79" s="36"/>
    </row>
    <row r="80" spans="1:11" ht="20.399999999999999" customHeight="1">
      <c r="A80" s="52" t="s">
        <v>135</v>
      </c>
      <c r="E80" s="36"/>
      <c r="F80" s="36"/>
      <c r="G80" s="36"/>
      <c r="H80" s="36"/>
      <c r="I80" s="36"/>
      <c r="J80" s="36"/>
      <c r="K80" s="36"/>
    </row>
    <row r="81" spans="1:11" ht="20.399999999999999" customHeight="1" thickBot="1">
      <c r="A81" s="47" t="s">
        <v>161</v>
      </c>
      <c r="E81" s="36">
        <f>E72-E83</f>
        <v>6054</v>
      </c>
      <c r="F81" s="36"/>
      <c r="G81" s="36">
        <f>G72-G83</f>
        <v>-1708</v>
      </c>
      <c r="H81" s="36"/>
      <c r="I81" s="25">
        <f>I72</f>
        <v>8720</v>
      </c>
      <c r="J81" s="36"/>
      <c r="K81" s="25">
        <f>K72</f>
        <v>131</v>
      </c>
    </row>
    <row r="82" spans="1:11" ht="20.399999999999999" customHeight="1" thickTop="1">
      <c r="A82" s="47" t="s">
        <v>171</v>
      </c>
      <c r="E82" s="36"/>
      <c r="F82" s="36"/>
      <c r="G82" s="36"/>
      <c r="H82" s="36"/>
      <c r="I82" s="36"/>
      <c r="J82" s="36"/>
      <c r="K82" s="36"/>
    </row>
    <row r="83" spans="1:11" ht="20.399999999999999" customHeight="1">
      <c r="A83" s="13" t="s">
        <v>120</v>
      </c>
      <c r="E83" s="36">
        <f>E77</f>
        <v>-1842</v>
      </c>
      <c r="F83" s="36"/>
      <c r="G83" s="36">
        <f>G77</f>
        <v>-1330</v>
      </c>
      <c r="H83" s="36"/>
      <c r="I83" s="36"/>
      <c r="J83" s="36"/>
      <c r="K83" s="36"/>
    </row>
    <row r="84" spans="1:11" ht="20.399999999999999" customHeight="1" thickBot="1">
      <c r="A84" s="47"/>
      <c r="E84" s="20">
        <f>SUM(E81:E83)</f>
        <v>4212</v>
      </c>
      <c r="F84" s="36"/>
      <c r="G84" s="20">
        <f>SUM(G81:G83)</f>
        <v>-3038</v>
      </c>
      <c r="H84" s="36"/>
      <c r="I84" s="36"/>
      <c r="J84" s="36"/>
      <c r="K84" s="36"/>
    </row>
    <row r="85" spans="1:11" ht="10.5" customHeight="1" thickTop="1">
      <c r="A85" s="47"/>
      <c r="E85" s="36"/>
      <c r="F85" s="36"/>
      <c r="G85" s="36"/>
      <c r="H85" s="36"/>
      <c r="I85" s="36"/>
      <c r="J85" s="36"/>
      <c r="K85" s="36"/>
    </row>
    <row r="86" spans="1:11" ht="20.399999999999999" customHeight="1">
      <c r="A86" s="14" t="s">
        <v>76</v>
      </c>
      <c r="C86" s="15">
        <v>9</v>
      </c>
      <c r="E86" s="21"/>
      <c r="F86" s="21"/>
      <c r="G86" s="21"/>
      <c r="H86" s="21"/>
      <c r="I86" s="21"/>
      <c r="J86" s="21"/>
    </row>
    <row r="87" spans="1:11" ht="20.399999999999999" customHeight="1">
      <c r="A87" s="18" t="s">
        <v>77</v>
      </c>
      <c r="B87" s="16"/>
      <c r="C87" s="15"/>
      <c r="E87" s="21"/>
      <c r="F87" s="21"/>
      <c r="G87" s="21"/>
      <c r="H87" s="21"/>
      <c r="I87" s="21"/>
      <c r="J87" s="21"/>
    </row>
    <row r="88" spans="1:11" ht="20.399999999999999" customHeight="1" thickBot="1">
      <c r="A88" s="18" t="s">
        <v>192</v>
      </c>
      <c r="B88" s="5"/>
      <c r="C88" s="15"/>
      <c r="E88" s="87">
        <f>E75/420000</f>
        <v>1.4414285714285715E-2</v>
      </c>
      <c r="F88" s="31"/>
      <c r="G88" s="87">
        <f>G75/420000</f>
        <v>-4.0666666666666663E-3</v>
      </c>
      <c r="H88" s="31"/>
      <c r="I88" s="87">
        <f>I75/420000</f>
        <v>2.0761904761904763E-2</v>
      </c>
      <c r="J88" s="31"/>
      <c r="K88" s="87">
        <f>K75/420000</f>
        <v>3.1190476190476188E-4</v>
      </c>
    </row>
    <row r="89" spans="1:11" ht="10.5" customHeight="1" thickTop="1">
      <c r="A89" s="18"/>
      <c r="B89" s="5"/>
      <c r="C89" s="15"/>
      <c r="E89" s="32"/>
      <c r="F89" s="33"/>
      <c r="G89" s="32"/>
      <c r="H89" s="33"/>
      <c r="I89" s="32"/>
      <c r="J89" s="33"/>
      <c r="K89" s="32"/>
    </row>
    <row r="90" spans="1:11" ht="20.399999999999999" customHeight="1">
      <c r="A90" s="8" t="s">
        <v>14</v>
      </c>
      <c r="C90" s="26"/>
      <c r="E90" s="21"/>
      <c r="F90" s="21"/>
      <c r="G90" s="21"/>
      <c r="H90" s="21"/>
      <c r="I90" s="21"/>
      <c r="J90" s="21"/>
    </row>
  </sheetData>
  <pageMargins left="0.78740157480314965" right="0.31496062992125984" top="0.78740157480314965" bottom="0.19685039370078741" header="0.31496062992125984" footer="0.31496062992125984"/>
  <pageSetup paperSize="9" scale="88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zoomScale="85" zoomScaleNormal="81" zoomScaleSheetLayoutView="85" workbookViewId="0"/>
  </sheetViews>
  <sheetFormatPr defaultColWidth="9.33203125" defaultRowHeight="21.6" customHeight="1"/>
  <cols>
    <col min="1" max="1" width="12.6640625" style="13" customWidth="1"/>
    <col min="2" max="2" width="10.44140625" style="13" customWidth="1"/>
    <col min="3" max="3" width="4.88671875" style="13" customWidth="1"/>
    <col min="4" max="4" width="8.109375" style="13" customWidth="1"/>
    <col min="5" max="5" width="15.6640625" style="13" customWidth="1"/>
    <col min="6" max="6" width="1.44140625" style="13" customWidth="1"/>
    <col min="7" max="7" width="15.6640625" style="13" customWidth="1"/>
    <col min="8" max="8" width="1.44140625" style="13" customWidth="1"/>
    <col min="9" max="9" width="15.6640625" style="13" customWidth="1"/>
    <col min="10" max="10" width="1.44140625" style="13" customWidth="1"/>
    <col min="11" max="11" width="15.6640625" style="13" customWidth="1"/>
    <col min="12" max="12" width="1.44140625" style="13" customWidth="1"/>
    <col min="13" max="13" width="15.6640625" style="13" customWidth="1"/>
    <col min="14" max="14" width="1.44140625" style="13" customWidth="1"/>
    <col min="15" max="15" width="15.6640625" style="13" customWidth="1"/>
    <col min="16" max="16" width="1.44140625" style="13" customWidth="1"/>
    <col min="17" max="17" width="15.6640625" style="13" customWidth="1"/>
    <col min="18" max="18" width="0.6640625" style="13" customWidth="1"/>
    <col min="19" max="19" width="9.5546875" style="13" bestFit="1" customWidth="1"/>
    <col min="20" max="20" width="9.33203125" style="13"/>
    <col min="21" max="21" width="10.5546875" style="13" bestFit="1" customWidth="1"/>
    <col min="22" max="16384" width="9.33203125" style="13"/>
  </cols>
  <sheetData>
    <row r="1" spans="1:17" ht="21.6" customHeight="1">
      <c r="Q1" s="28" t="s">
        <v>29</v>
      </c>
    </row>
    <row r="2" spans="1:17" ht="21.6" customHeight="1">
      <c r="A2" s="1" t="s">
        <v>102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.6" customHeight="1">
      <c r="A3" s="7" t="s">
        <v>110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1.6" customHeight="1">
      <c r="A4" s="7" t="s">
        <v>187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21.6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5" t="s">
        <v>64</v>
      </c>
    </row>
    <row r="6" spans="1:17" ht="21.6" customHeight="1">
      <c r="B6" s="38"/>
      <c r="C6" s="38"/>
      <c r="D6" s="38"/>
      <c r="E6" s="43" t="s">
        <v>105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ht="21.6" customHeight="1">
      <c r="B7" s="38"/>
      <c r="C7" s="38"/>
      <c r="D7" s="38"/>
      <c r="E7" s="54" t="s">
        <v>108</v>
      </c>
      <c r="F7" s="54"/>
      <c r="G7" s="54"/>
      <c r="H7" s="54"/>
      <c r="I7" s="54"/>
      <c r="J7" s="54"/>
      <c r="K7" s="54"/>
      <c r="L7" s="54"/>
      <c r="M7" s="54"/>
      <c r="N7" s="55"/>
      <c r="O7" s="55"/>
      <c r="P7" s="55"/>
      <c r="Q7" s="56"/>
    </row>
    <row r="8" spans="1:17" s="6" customFormat="1" ht="21.6" customHeight="1">
      <c r="I8" s="94" t="s">
        <v>91</v>
      </c>
      <c r="J8" s="94"/>
      <c r="K8" s="94"/>
      <c r="M8" s="6" t="s">
        <v>116</v>
      </c>
      <c r="O8" s="6" t="s">
        <v>111</v>
      </c>
    </row>
    <row r="9" spans="1:17" s="6" customFormat="1" ht="21.6" customHeight="1">
      <c r="E9" s="6" t="s">
        <v>22</v>
      </c>
      <c r="G9" s="6" t="s">
        <v>41</v>
      </c>
      <c r="I9" s="34" t="s">
        <v>62</v>
      </c>
      <c r="K9" s="34"/>
      <c r="M9" s="6" t="s">
        <v>117</v>
      </c>
      <c r="O9" s="6" t="s">
        <v>112</v>
      </c>
      <c r="Q9" s="6" t="s">
        <v>40</v>
      </c>
    </row>
    <row r="10" spans="1:17" s="6" customFormat="1" ht="21.6" customHeight="1">
      <c r="E10" s="48" t="s">
        <v>42</v>
      </c>
      <c r="G10" s="48" t="s">
        <v>43</v>
      </c>
      <c r="I10" s="48" t="s">
        <v>63</v>
      </c>
      <c r="K10" s="48" t="s">
        <v>78</v>
      </c>
      <c r="M10" s="48" t="s">
        <v>144</v>
      </c>
      <c r="O10" s="48" t="s">
        <v>113</v>
      </c>
      <c r="Q10" s="48" t="s">
        <v>21</v>
      </c>
    </row>
    <row r="11" spans="1:17" ht="21.6" customHeight="1">
      <c r="A11" s="14" t="s">
        <v>146</v>
      </c>
      <c r="E11" s="22">
        <v>210000</v>
      </c>
      <c r="F11" s="22"/>
      <c r="G11" s="36">
        <v>297511</v>
      </c>
      <c r="H11" s="36"/>
      <c r="I11" s="22">
        <v>16607</v>
      </c>
      <c r="J11" s="22"/>
      <c r="K11" s="22">
        <v>124937</v>
      </c>
      <c r="L11" s="22"/>
      <c r="M11" s="22">
        <v>649055</v>
      </c>
      <c r="N11" s="22"/>
      <c r="O11" s="36">
        <v>-39</v>
      </c>
      <c r="P11" s="36"/>
      <c r="Q11" s="22">
        <v>649016</v>
      </c>
    </row>
    <row r="12" spans="1:17" ht="21.6" customHeight="1">
      <c r="A12" s="51" t="s">
        <v>204</v>
      </c>
      <c r="D12" s="6"/>
      <c r="E12" s="22">
        <v>0</v>
      </c>
      <c r="F12" s="22"/>
      <c r="G12" s="22">
        <v>0</v>
      </c>
      <c r="H12" s="22"/>
      <c r="I12" s="36">
        <v>0</v>
      </c>
      <c r="J12" s="22"/>
      <c r="K12" s="36">
        <f>PL!G75</f>
        <v>-1708</v>
      </c>
      <c r="L12" s="36"/>
      <c r="M12" s="22">
        <f>SUM(E12:L12)</f>
        <v>-1708</v>
      </c>
      <c r="N12" s="36"/>
      <c r="O12" s="22">
        <f>PL!G77</f>
        <v>-1330</v>
      </c>
      <c r="P12" s="22"/>
      <c r="Q12" s="22">
        <f>SUM(M12:O12)</f>
        <v>-3038</v>
      </c>
    </row>
    <row r="13" spans="1:17" ht="21.6" customHeight="1">
      <c r="A13" s="8" t="s">
        <v>38</v>
      </c>
      <c r="D13" s="6"/>
      <c r="E13" s="23">
        <v>0</v>
      </c>
      <c r="F13" s="22"/>
      <c r="G13" s="23">
        <v>0</v>
      </c>
      <c r="H13" s="36"/>
      <c r="I13" s="23">
        <v>0</v>
      </c>
      <c r="J13" s="22"/>
      <c r="K13" s="19">
        <f>PL!I71</f>
        <v>0</v>
      </c>
      <c r="L13" s="22"/>
      <c r="M13" s="19">
        <f>SUM(E13:L13)</f>
        <v>0</v>
      </c>
      <c r="N13" s="22"/>
      <c r="O13" s="23">
        <v>0</v>
      </c>
      <c r="P13" s="36"/>
      <c r="Q13" s="19">
        <f>SUM(M13:O13)</f>
        <v>0</v>
      </c>
    </row>
    <row r="14" spans="1:17" ht="21.6" customHeight="1">
      <c r="A14" s="8" t="s">
        <v>39</v>
      </c>
      <c r="D14" s="6"/>
      <c r="E14" s="22">
        <f>SUM(E12:E13)</f>
        <v>0</v>
      </c>
      <c r="F14" s="22"/>
      <c r="G14" s="22">
        <f>SUM(G12:G13)</f>
        <v>0</v>
      </c>
      <c r="H14" s="36"/>
      <c r="I14" s="22">
        <f>SUM(I12:I13)</f>
        <v>0</v>
      </c>
      <c r="J14" s="22"/>
      <c r="K14" s="22">
        <f>SUM(K12:K13)</f>
        <v>-1708</v>
      </c>
      <c r="L14" s="22"/>
      <c r="M14" s="22">
        <f>SUM(M12:M13)</f>
        <v>-1708</v>
      </c>
      <c r="N14" s="22"/>
      <c r="O14" s="22">
        <f>SUM(O12:O13)</f>
        <v>-1330</v>
      </c>
      <c r="P14" s="36"/>
      <c r="Q14" s="22">
        <f>SUM(Q12:Q13)</f>
        <v>-3038</v>
      </c>
    </row>
    <row r="15" spans="1:17" ht="21.6" customHeight="1">
      <c r="A15" s="8" t="s">
        <v>188</v>
      </c>
      <c r="D15" s="6"/>
      <c r="E15" s="22">
        <v>0</v>
      </c>
      <c r="F15" s="22"/>
      <c r="G15" s="22">
        <v>0</v>
      </c>
      <c r="H15" s="22"/>
      <c r="I15" s="36">
        <v>0</v>
      </c>
      <c r="J15" s="22"/>
      <c r="K15" s="36">
        <v>-29400</v>
      </c>
      <c r="L15" s="36"/>
      <c r="M15" s="22">
        <f>SUM(E15:K15)</f>
        <v>-29400</v>
      </c>
      <c r="N15" s="36"/>
      <c r="O15" s="22">
        <v>0</v>
      </c>
      <c r="P15" s="22"/>
      <c r="Q15" s="22">
        <f>SUM(M15:O15)</f>
        <v>-29400</v>
      </c>
    </row>
    <row r="16" spans="1:17" ht="21.6" customHeight="1">
      <c r="A16" s="8" t="s">
        <v>114</v>
      </c>
      <c r="D16" s="6"/>
      <c r="E16" s="22"/>
      <c r="F16" s="22"/>
      <c r="G16" s="22"/>
      <c r="H16" s="22"/>
      <c r="I16" s="36"/>
      <c r="J16" s="22"/>
      <c r="K16" s="36"/>
      <c r="L16" s="36"/>
      <c r="M16" s="22"/>
      <c r="N16" s="36"/>
      <c r="O16" s="22"/>
      <c r="P16" s="22"/>
      <c r="Q16" s="22"/>
    </row>
    <row r="17" spans="1:17" ht="21.6" customHeight="1">
      <c r="A17" s="8" t="s">
        <v>123</v>
      </c>
      <c r="D17" s="6"/>
      <c r="E17" s="22">
        <v>0</v>
      </c>
      <c r="F17" s="22"/>
      <c r="G17" s="22">
        <v>0</v>
      </c>
      <c r="H17" s="22"/>
      <c r="I17" s="36">
        <v>0</v>
      </c>
      <c r="J17" s="22"/>
      <c r="K17" s="36">
        <f>PL!E87</f>
        <v>0</v>
      </c>
      <c r="L17" s="36"/>
      <c r="M17" s="22">
        <f>SUM(E17:K17)</f>
        <v>0</v>
      </c>
      <c r="N17" s="36"/>
      <c r="O17" s="22">
        <v>6188</v>
      </c>
      <c r="P17" s="22"/>
      <c r="Q17" s="22">
        <f>SUM(M17:O17)</f>
        <v>6188</v>
      </c>
    </row>
    <row r="18" spans="1:17" ht="21.6" customHeight="1" thickBot="1">
      <c r="A18" s="14" t="s">
        <v>185</v>
      </c>
      <c r="D18" s="6"/>
      <c r="E18" s="20">
        <f>SUM(E11,E14:E17)</f>
        <v>210000</v>
      </c>
      <c r="F18" s="36"/>
      <c r="G18" s="20">
        <f>SUM(G11,G14:G17)</f>
        <v>297511</v>
      </c>
      <c r="H18" s="36"/>
      <c r="I18" s="20">
        <f>SUM(I11,I14:I17)</f>
        <v>16607</v>
      </c>
      <c r="J18" s="36"/>
      <c r="K18" s="20">
        <f>SUM(K11,K14:K17)</f>
        <v>93829</v>
      </c>
      <c r="L18" s="36"/>
      <c r="M18" s="20">
        <f>SUM(M11,M14:M17)</f>
        <v>617947</v>
      </c>
      <c r="N18" s="36"/>
      <c r="O18" s="20">
        <f>SUM(O11,O14:O17)</f>
        <v>4819</v>
      </c>
      <c r="P18" s="36"/>
      <c r="Q18" s="20">
        <f>SUM(Q11,Q14:Q17)</f>
        <v>622766</v>
      </c>
    </row>
    <row r="19" spans="1:17" ht="21.6" customHeight="1" thickTop="1">
      <c r="A19" s="14"/>
      <c r="D19" s="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21.6" customHeight="1">
      <c r="A20" s="14" t="s">
        <v>167</v>
      </c>
      <c r="E20" s="22">
        <v>210000</v>
      </c>
      <c r="F20" s="22"/>
      <c r="G20" s="36">
        <v>297511</v>
      </c>
      <c r="H20" s="36"/>
      <c r="I20" s="22">
        <v>17500</v>
      </c>
      <c r="J20" s="22"/>
      <c r="K20" s="22">
        <v>106482</v>
      </c>
      <c r="L20" s="22"/>
      <c r="M20" s="22">
        <f>SUM(E20:L20)</f>
        <v>631493</v>
      </c>
      <c r="N20" s="22"/>
      <c r="O20" s="36">
        <v>7955</v>
      </c>
      <c r="P20" s="36"/>
      <c r="Q20" s="22">
        <f>SUM(M20:O20)</f>
        <v>639448</v>
      </c>
    </row>
    <row r="21" spans="1:17" ht="21.6" customHeight="1">
      <c r="A21" s="51" t="s">
        <v>131</v>
      </c>
      <c r="D21" s="6"/>
      <c r="E21" s="22">
        <v>0</v>
      </c>
      <c r="F21" s="22"/>
      <c r="G21" s="22">
        <v>0</v>
      </c>
      <c r="H21" s="22"/>
      <c r="I21" s="36">
        <v>0</v>
      </c>
      <c r="J21" s="22"/>
      <c r="K21" s="36">
        <f>PL!E75</f>
        <v>6054</v>
      </c>
      <c r="L21" s="36"/>
      <c r="M21" s="22">
        <f>SUM(E21:L21)</f>
        <v>6054</v>
      </c>
      <c r="N21" s="36"/>
      <c r="O21" s="22">
        <f>PL!E77</f>
        <v>-1842</v>
      </c>
      <c r="P21" s="22"/>
      <c r="Q21" s="22">
        <f>SUM(M21:O21)</f>
        <v>4212</v>
      </c>
    </row>
    <row r="22" spans="1:17" ht="21.6" customHeight="1">
      <c r="A22" s="8" t="s">
        <v>38</v>
      </c>
      <c r="D22" s="6"/>
      <c r="E22" s="23">
        <v>0</v>
      </c>
      <c r="F22" s="22"/>
      <c r="G22" s="23">
        <v>0</v>
      </c>
      <c r="H22" s="36"/>
      <c r="I22" s="23">
        <v>0</v>
      </c>
      <c r="J22" s="22"/>
      <c r="K22" s="19">
        <f>PL!I80</f>
        <v>0</v>
      </c>
      <c r="L22" s="22"/>
      <c r="M22" s="19">
        <f>SUM(E22:L22)</f>
        <v>0</v>
      </c>
      <c r="N22" s="22"/>
      <c r="O22" s="23">
        <v>0</v>
      </c>
      <c r="P22" s="36"/>
      <c r="Q22" s="19">
        <f>SUM(M22:O22)</f>
        <v>0</v>
      </c>
    </row>
    <row r="23" spans="1:17" ht="21.6" customHeight="1">
      <c r="A23" s="8" t="s">
        <v>39</v>
      </c>
      <c r="D23" s="6"/>
      <c r="E23" s="22">
        <f>SUM(E21:E22)</f>
        <v>0</v>
      </c>
      <c r="F23" s="22"/>
      <c r="G23" s="22">
        <f>SUM(G21:G22)</f>
        <v>0</v>
      </c>
      <c r="H23" s="36"/>
      <c r="I23" s="22">
        <f>SUM(I21:I22)</f>
        <v>0</v>
      </c>
      <c r="J23" s="22"/>
      <c r="K23" s="22">
        <f>SUM(K21:K22)</f>
        <v>6054</v>
      </c>
      <c r="L23" s="22"/>
      <c r="M23" s="22">
        <f>SUM(M21:M22)</f>
        <v>6054</v>
      </c>
      <c r="N23" s="22"/>
      <c r="O23" s="22">
        <f>SUM(O21:O22)</f>
        <v>-1842</v>
      </c>
      <c r="P23" s="36"/>
      <c r="Q23" s="22">
        <f>SUM(Q21:Q22)</f>
        <v>4212</v>
      </c>
    </row>
    <row r="24" spans="1:17" ht="21.6" customHeight="1">
      <c r="A24" s="8" t="s">
        <v>188</v>
      </c>
      <c r="D24" s="6"/>
      <c r="E24" s="22">
        <v>0</v>
      </c>
      <c r="F24" s="22"/>
      <c r="G24" s="22">
        <v>0</v>
      </c>
      <c r="H24" s="36"/>
      <c r="I24" s="22">
        <v>0</v>
      </c>
      <c r="J24" s="22"/>
      <c r="K24" s="22">
        <v>-9240</v>
      </c>
      <c r="L24" s="22"/>
      <c r="M24" s="22">
        <f>SUM(E24:L24)</f>
        <v>-9240</v>
      </c>
      <c r="N24" s="22"/>
      <c r="O24" s="22">
        <v>0</v>
      </c>
      <c r="P24" s="36"/>
      <c r="Q24" s="22">
        <f>SUM(M24:O24)</f>
        <v>-9240</v>
      </c>
    </row>
    <row r="25" spans="1:17" ht="21.6" customHeight="1">
      <c r="A25" s="8" t="s">
        <v>114</v>
      </c>
      <c r="D25" s="6"/>
      <c r="E25" s="22"/>
      <c r="F25" s="22"/>
      <c r="G25" s="22"/>
      <c r="H25" s="22"/>
      <c r="I25" s="36"/>
      <c r="J25" s="22"/>
      <c r="K25" s="36"/>
      <c r="L25" s="36"/>
      <c r="M25" s="22"/>
      <c r="N25" s="36"/>
      <c r="O25" s="22"/>
      <c r="P25" s="22"/>
      <c r="Q25" s="22"/>
    </row>
    <row r="26" spans="1:17" ht="21.6" customHeight="1">
      <c r="A26" s="8" t="s">
        <v>123</v>
      </c>
      <c r="D26" s="6"/>
      <c r="E26" s="22">
        <v>0</v>
      </c>
      <c r="F26" s="22"/>
      <c r="G26" s="22">
        <v>0</v>
      </c>
      <c r="H26" s="22"/>
      <c r="I26" s="36">
        <v>0</v>
      </c>
      <c r="J26" s="22"/>
      <c r="K26" s="36">
        <f>[1]PL!E96</f>
        <v>0</v>
      </c>
      <c r="L26" s="36"/>
      <c r="M26" s="22">
        <f>SUM(E26:K26)</f>
        <v>0</v>
      </c>
      <c r="N26" s="36"/>
      <c r="O26" s="22">
        <v>2</v>
      </c>
      <c r="P26" s="22"/>
      <c r="Q26" s="22">
        <f>SUM(M26:O26)</f>
        <v>2</v>
      </c>
    </row>
    <row r="27" spans="1:17" ht="21.6" customHeight="1" thickBot="1">
      <c r="A27" s="14" t="s">
        <v>186</v>
      </c>
      <c r="D27" s="6"/>
      <c r="E27" s="20">
        <f>SUM(E20,E23:E26)</f>
        <v>210000</v>
      </c>
      <c r="F27" s="36"/>
      <c r="G27" s="20">
        <f>SUM(G20,G23:G26)</f>
        <v>297511</v>
      </c>
      <c r="H27" s="36"/>
      <c r="I27" s="20">
        <f>SUM(I20,I23:I26)</f>
        <v>17500</v>
      </c>
      <c r="J27" s="36"/>
      <c r="K27" s="20">
        <f>SUM(K20,K23:K26)</f>
        <v>103296</v>
      </c>
      <c r="L27" s="36"/>
      <c r="M27" s="20">
        <f>SUM(M20,M23:M26)</f>
        <v>628307</v>
      </c>
      <c r="N27" s="36"/>
      <c r="O27" s="20">
        <f>SUM(O20,O23:O26)</f>
        <v>6115</v>
      </c>
      <c r="P27" s="36"/>
      <c r="Q27" s="20">
        <f>SUM(Q20,Q23:Q26)</f>
        <v>634422</v>
      </c>
    </row>
    <row r="28" spans="1:17" ht="21.6" customHeight="1" thickTop="1">
      <c r="E28" s="22">
        <f>E27-BS!E91</f>
        <v>0</v>
      </c>
      <c r="F28" s="22"/>
      <c r="G28" s="22">
        <f>G27-BS!E92</f>
        <v>0</v>
      </c>
      <c r="H28" s="22"/>
      <c r="I28" s="22">
        <f>I27-BS!E94</f>
        <v>0</v>
      </c>
      <c r="J28" s="22"/>
      <c r="K28" s="22">
        <f>K27-BS!E95</f>
        <v>0</v>
      </c>
      <c r="L28" s="22"/>
      <c r="M28" s="22">
        <f>M27-BS!E96</f>
        <v>0</v>
      </c>
      <c r="N28" s="22"/>
      <c r="O28" s="22">
        <f>O27-BS!E97</f>
        <v>0</v>
      </c>
      <c r="P28" s="22"/>
      <c r="Q28" s="22">
        <f>Q27-BS!E98</f>
        <v>0</v>
      </c>
    </row>
    <row r="29" spans="1:17" ht="21.6" customHeight="1">
      <c r="A29" s="8" t="s">
        <v>14</v>
      </c>
    </row>
  </sheetData>
  <mergeCells count="1">
    <mergeCell ref="I8:K8"/>
  </mergeCells>
  <printOptions horizontalCentered="1"/>
  <pageMargins left="0.59055118110236204" right="0.196850393700787" top="0.78740157480314998" bottom="0.118110236220472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93B4-242D-4C04-A107-8F295052A703}">
  <dimension ref="A1:M25"/>
  <sheetViews>
    <sheetView showGridLines="0" view="pageBreakPreview" zoomScale="73" zoomScaleNormal="81" zoomScaleSheetLayoutView="73" workbookViewId="0">
      <selection activeCell="B1" sqref="B1"/>
    </sheetView>
  </sheetViews>
  <sheetFormatPr defaultColWidth="9.33203125" defaultRowHeight="21.45" customHeight="1"/>
  <cols>
    <col min="1" max="1" width="12.6640625" style="13" customWidth="1"/>
    <col min="2" max="2" width="10.44140625" style="13" customWidth="1"/>
    <col min="3" max="3" width="4.88671875" style="13" customWidth="1"/>
    <col min="4" max="4" width="18.109375" style="13" customWidth="1"/>
    <col min="5" max="5" width="16.6640625" style="13" customWidth="1"/>
    <col min="6" max="6" width="1.109375" style="13" customWidth="1"/>
    <col min="7" max="7" width="16.6640625" style="13" customWidth="1"/>
    <col min="8" max="8" width="1.109375" style="13" customWidth="1"/>
    <col min="9" max="9" width="16.6640625" style="13" customWidth="1"/>
    <col min="10" max="10" width="1.109375" style="13" customWidth="1"/>
    <col min="11" max="11" width="16.6640625" style="13" customWidth="1"/>
    <col min="12" max="12" width="1.109375" style="13" customWidth="1"/>
    <col min="13" max="13" width="16.6640625" style="13" customWidth="1"/>
    <col min="14" max="14" width="0.6640625" style="13" customWidth="1"/>
    <col min="15" max="15" width="9.5546875" style="13" bestFit="1" customWidth="1"/>
    <col min="16" max="16" width="9.33203125" style="13"/>
    <col min="17" max="17" width="10.5546875" style="13" bestFit="1" customWidth="1"/>
    <col min="18" max="16384" width="9.33203125" style="13"/>
  </cols>
  <sheetData>
    <row r="1" spans="1:13" ht="21" customHeight="1">
      <c r="M1" s="28" t="s">
        <v>29</v>
      </c>
    </row>
    <row r="2" spans="1:13" ht="21" customHeight="1">
      <c r="A2" s="1" t="s">
        <v>102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" customHeight="1">
      <c r="A3" s="7" t="s">
        <v>136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" customHeight="1">
      <c r="A4" s="7" t="s">
        <v>187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5" t="s">
        <v>64</v>
      </c>
    </row>
    <row r="6" spans="1:13" ht="21" customHeight="1">
      <c r="B6" s="38"/>
      <c r="C6" s="38"/>
      <c r="D6" s="38"/>
      <c r="E6" s="43" t="s">
        <v>106</v>
      </c>
      <c r="F6" s="41"/>
      <c r="G6" s="41"/>
      <c r="H6" s="41"/>
      <c r="I6" s="41"/>
      <c r="J6" s="41"/>
      <c r="K6" s="41"/>
      <c r="L6" s="93"/>
      <c r="M6" s="42"/>
    </row>
    <row r="7" spans="1:13" s="6" customFormat="1" ht="21" customHeight="1">
      <c r="I7" s="94" t="s">
        <v>91</v>
      </c>
      <c r="J7" s="94"/>
      <c r="K7" s="94"/>
    </row>
    <row r="8" spans="1:13" s="6" customFormat="1" ht="21" customHeight="1">
      <c r="E8" s="6" t="s">
        <v>22</v>
      </c>
      <c r="G8" s="6" t="s">
        <v>41</v>
      </c>
      <c r="I8" s="34" t="s">
        <v>62</v>
      </c>
      <c r="K8" s="34"/>
      <c r="M8" s="6" t="s">
        <v>40</v>
      </c>
    </row>
    <row r="9" spans="1:13" s="6" customFormat="1" ht="21" customHeight="1">
      <c r="E9" s="48" t="s">
        <v>42</v>
      </c>
      <c r="G9" s="48" t="s">
        <v>43</v>
      </c>
      <c r="I9" s="48" t="s">
        <v>63</v>
      </c>
      <c r="K9" s="48" t="s">
        <v>78</v>
      </c>
      <c r="M9" s="48" t="s">
        <v>21</v>
      </c>
    </row>
    <row r="10" spans="1:13" ht="21" customHeight="1">
      <c r="A10" s="14" t="s">
        <v>146</v>
      </c>
      <c r="E10" s="22">
        <v>210000</v>
      </c>
      <c r="F10" s="22"/>
      <c r="G10" s="36">
        <v>297511</v>
      </c>
      <c r="H10" s="36"/>
      <c r="I10" s="22">
        <v>16607</v>
      </c>
      <c r="J10" s="22"/>
      <c r="K10" s="22">
        <v>126431</v>
      </c>
      <c r="L10" s="22"/>
      <c r="M10" s="22">
        <v>650549</v>
      </c>
    </row>
    <row r="11" spans="1:13" ht="21" customHeight="1">
      <c r="A11" s="8" t="s">
        <v>75</v>
      </c>
      <c r="D11" s="6"/>
      <c r="E11" s="22">
        <v>0</v>
      </c>
      <c r="F11" s="22"/>
      <c r="G11" s="22">
        <v>0</v>
      </c>
      <c r="H11" s="22"/>
      <c r="I11" s="36">
        <v>0</v>
      </c>
      <c r="J11" s="22"/>
      <c r="K11" s="36">
        <f>PL!K68</f>
        <v>131</v>
      </c>
      <c r="L11" s="36"/>
      <c r="M11" s="22">
        <f>SUM(E11:L11)</f>
        <v>131</v>
      </c>
    </row>
    <row r="12" spans="1:13" ht="21" customHeight="1">
      <c r="A12" s="8" t="s">
        <v>38</v>
      </c>
      <c r="D12" s="6"/>
      <c r="E12" s="23">
        <v>0</v>
      </c>
      <c r="F12" s="22"/>
      <c r="G12" s="23">
        <v>0</v>
      </c>
      <c r="H12" s="36"/>
      <c r="I12" s="23">
        <v>0</v>
      </c>
      <c r="J12" s="22"/>
      <c r="K12" s="19">
        <f>PL!K71</f>
        <v>0</v>
      </c>
      <c r="L12" s="22"/>
      <c r="M12" s="19">
        <f>SUM(E12:L12)</f>
        <v>0</v>
      </c>
    </row>
    <row r="13" spans="1:13" ht="21" customHeight="1">
      <c r="A13" s="8" t="s">
        <v>44</v>
      </c>
      <c r="D13" s="6"/>
      <c r="E13" s="36">
        <f>SUM(E11:E12)</f>
        <v>0</v>
      </c>
      <c r="F13" s="22"/>
      <c r="G13" s="36">
        <f>SUM(G11:G12)</f>
        <v>0</v>
      </c>
      <c r="H13" s="36"/>
      <c r="I13" s="36">
        <f>SUM(I11:I12)</f>
        <v>0</v>
      </c>
      <c r="J13" s="22"/>
      <c r="K13" s="22">
        <f>SUM(K11:K12)</f>
        <v>131</v>
      </c>
      <c r="L13" s="22"/>
      <c r="M13" s="22">
        <f>SUM(M11:M12)</f>
        <v>131</v>
      </c>
    </row>
    <row r="14" spans="1:13" ht="21" customHeight="1">
      <c r="A14" s="8" t="s">
        <v>188</v>
      </c>
      <c r="D14" s="6"/>
      <c r="E14" s="22">
        <v>0</v>
      </c>
      <c r="F14" s="22"/>
      <c r="G14" s="22">
        <v>0</v>
      </c>
      <c r="H14" s="22"/>
      <c r="I14" s="36">
        <v>0</v>
      </c>
      <c r="J14" s="22"/>
      <c r="K14" s="36">
        <v>-29400</v>
      </c>
      <c r="L14" s="36"/>
      <c r="M14" s="22">
        <f>SUM(E14:L14)</f>
        <v>-29400</v>
      </c>
    </row>
    <row r="15" spans="1:13" ht="21" customHeight="1" thickBot="1">
      <c r="A15" s="14" t="s">
        <v>185</v>
      </c>
      <c r="D15" s="6"/>
      <c r="E15" s="20">
        <f>SUM(E10,E13:E14)</f>
        <v>210000</v>
      </c>
      <c r="F15" s="36"/>
      <c r="G15" s="20">
        <f>SUM(G10,G13:G14)</f>
        <v>297511</v>
      </c>
      <c r="H15" s="36"/>
      <c r="I15" s="20">
        <f>SUM(I10,I13:I14)</f>
        <v>16607</v>
      </c>
      <c r="J15" s="36"/>
      <c r="K15" s="20">
        <f>SUM(K10,K13:K14)</f>
        <v>97162</v>
      </c>
      <c r="L15" s="36"/>
      <c r="M15" s="20">
        <f>SUM(M10,M13:M14)</f>
        <v>621280</v>
      </c>
    </row>
    <row r="16" spans="1:13" ht="9.4499999999999993" customHeight="1" thickTop="1">
      <c r="A16" s="14"/>
      <c r="D16" s="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21" customHeight="1">
      <c r="A17" s="14" t="s">
        <v>167</v>
      </c>
      <c r="E17" s="22">
        <v>210000</v>
      </c>
      <c r="F17" s="22"/>
      <c r="G17" s="36">
        <v>297511</v>
      </c>
      <c r="H17" s="36"/>
      <c r="I17" s="22">
        <v>17500</v>
      </c>
      <c r="J17" s="22"/>
      <c r="K17" s="22">
        <v>112433</v>
      </c>
      <c r="L17" s="22"/>
      <c r="M17" s="22">
        <f>SUM(E17:L17)</f>
        <v>637444</v>
      </c>
    </row>
    <row r="18" spans="1:13" ht="21" customHeight="1">
      <c r="A18" s="8" t="s">
        <v>75</v>
      </c>
      <c r="D18" s="6"/>
      <c r="E18" s="22">
        <v>0</v>
      </c>
      <c r="F18" s="22"/>
      <c r="G18" s="22">
        <v>0</v>
      </c>
      <c r="H18" s="22"/>
      <c r="I18" s="36">
        <v>0</v>
      </c>
      <c r="J18" s="22"/>
      <c r="K18" s="36">
        <f>PL!I68</f>
        <v>8720</v>
      </c>
      <c r="L18" s="36"/>
      <c r="M18" s="22">
        <f>SUM(E18:L18)</f>
        <v>8720</v>
      </c>
    </row>
    <row r="19" spans="1:13" ht="21" customHeight="1">
      <c r="A19" s="8" t="s">
        <v>38</v>
      </c>
      <c r="D19" s="6"/>
      <c r="E19" s="23">
        <v>0</v>
      </c>
      <c r="F19" s="22"/>
      <c r="G19" s="23">
        <v>0</v>
      </c>
      <c r="H19" s="36"/>
      <c r="I19" s="23">
        <v>0</v>
      </c>
      <c r="J19" s="22"/>
      <c r="K19" s="19">
        <f>PL!I71</f>
        <v>0</v>
      </c>
      <c r="L19" s="22"/>
      <c r="M19" s="19">
        <f>SUM(E19:L19)</f>
        <v>0</v>
      </c>
    </row>
    <row r="20" spans="1:13" ht="21" customHeight="1">
      <c r="A20" s="8" t="s">
        <v>44</v>
      </c>
      <c r="D20" s="6"/>
      <c r="E20" s="36">
        <f>SUM(E18:E19)</f>
        <v>0</v>
      </c>
      <c r="F20" s="22"/>
      <c r="G20" s="36">
        <f>SUM(G18:G19)</f>
        <v>0</v>
      </c>
      <c r="H20" s="36"/>
      <c r="I20" s="36">
        <f>SUM(I18:I19)</f>
        <v>0</v>
      </c>
      <c r="J20" s="22"/>
      <c r="K20" s="36">
        <f>SUM(K18:K19)</f>
        <v>8720</v>
      </c>
      <c r="L20" s="22"/>
      <c r="M20" s="36">
        <f>SUM(M18:M19)</f>
        <v>8720</v>
      </c>
    </row>
    <row r="21" spans="1:13" ht="21" customHeight="1">
      <c r="A21" s="8" t="s">
        <v>188</v>
      </c>
      <c r="D21" s="6"/>
      <c r="E21" s="36">
        <v>0</v>
      </c>
      <c r="F21" s="22"/>
      <c r="G21" s="36">
        <v>0</v>
      </c>
      <c r="H21" s="36"/>
      <c r="I21" s="36">
        <v>0</v>
      </c>
      <c r="J21" s="22"/>
      <c r="K21" s="36">
        <v>-9240</v>
      </c>
      <c r="L21" s="22"/>
      <c r="M21" s="22">
        <f>SUM(E21:L21)</f>
        <v>-9240</v>
      </c>
    </row>
    <row r="22" spans="1:13" ht="21" customHeight="1" thickBot="1">
      <c r="A22" s="14" t="s">
        <v>186</v>
      </c>
      <c r="D22" s="6"/>
      <c r="E22" s="20">
        <f>SUM(E17,E20:E21)</f>
        <v>210000</v>
      </c>
      <c r="F22" s="36"/>
      <c r="G22" s="20">
        <f>SUM(G17,G20:G21)</f>
        <v>297511</v>
      </c>
      <c r="H22" s="36"/>
      <c r="I22" s="20">
        <f>SUM(I17,I20:I21)</f>
        <v>17500</v>
      </c>
      <c r="J22" s="36"/>
      <c r="K22" s="20">
        <f>SUM(K17,K20:K21)</f>
        <v>111913</v>
      </c>
      <c r="L22" s="36"/>
      <c r="M22" s="20">
        <f>SUM(M17,M20:M21)</f>
        <v>636924</v>
      </c>
    </row>
    <row r="23" spans="1:13" ht="12" customHeight="1" thickTop="1">
      <c r="E23" s="22">
        <f>E17-BS!K91</f>
        <v>0</v>
      </c>
      <c r="F23" s="22"/>
      <c r="G23" s="22">
        <f>G17-BS!K92</f>
        <v>0</v>
      </c>
      <c r="H23" s="22"/>
      <c r="I23" s="22">
        <f>I17-BS!K94</f>
        <v>0</v>
      </c>
      <c r="J23" s="22"/>
      <c r="K23" s="22">
        <f>K17-BS!K95</f>
        <v>0</v>
      </c>
      <c r="L23" s="22"/>
      <c r="M23" s="22">
        <f>M17-BS!K98</f>
        <v>0</v>
      </c>
    </row>
    <row r="24" spans="1:13" ht="12" customHeight="1">
      <c r="E24" s="22">
        <f>E22-BS!I91</f>
        <v>0</v>
      </c>
      <c r="F24" s="22"/>
      <c r="G24" s="22">
        <f>G22-BS!I92</f>
        <v>0</v>
      </c>
      <c r="H24" s="22"/>
      <c r="I24" s="22">
        <f>I22-BS!I94</f>
        <v>0</v>
      </c>
      <c r="J24" s="22"/>
      <c r="K24" s="22">
        <f>K22-BS!I95</f>
        <v>0</v>
      </c>
      <c r="L24" s="22"/>
      <c r="M24" s="22">
        <f>M22-BS!I98</f>
        <v>0</v>
      </c>
    </row>
    <row r="25" spans="1:13" ht="21" customHeight="1">
      <c r="A25" s="8" t="s">
        <v>14</v>
      </c>
    </row>
  </sheetData>
  <mergeCells count="1">
    <mergeCell ref="I7:K7"/>
  </mergeCells>
  <printOptions horizontalCentered="1"/>
  <pageMargins left="0.78740157480314965" right="0.31496062992125984" top="0.78740157480314965" bottom="0.11811023622047245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showGridLines="0" view="pageBreakPreview" zoomScale="85" zoomScaleNormal="100" zoomScaleSheetLayoutView="85" workbookViewId="0"/>
  </sheetViews>
  <sheetFormatPr defaultColWidth="10.5546875" defaultRowHeight="21.6" customHeight="1"/>
  <cols>
    <col min="1" max="1" width="33.6640625" style="8" customWidth="1"/>
    <col min="2" max="2" width="7" style="13" customWidth="1"/>
    <col min="3" max="3" width="8.33203125" style="8" customWidth="1"/>
    <col min="4" max="4" width="5.33203125" style="13" customWidth="1"/>
    <col min="5" max="5" width="11.6640625" style="13" customWidth="1"/>
    <col min="6" max="6" width="1" style="13" customWidth="1"/>
    <col min="7" max="7" width="11.6640625" style="13" customWidth="1"/>
    <col min="8" max="8" width="1" style="13" customWidth="1"/>
    <col min="9" max="9" width="11.6640625" style="13" customWidth="1"/>
    <col min="10" max="10" width="1" style="13" customWidth="1"/>
    <col min="11" max="11" width="11.6640625" style="6" customWidth="1"/>
    <col min="12" max="12" width="0.6640625" style="13" customWidth="1"/>
    <col min="13" max="16384" width="10.5546875" style="13"/>
  </cols>
  <sheetData>
    <row r="1" spans="1:11" ht="21.6" customHeight="1">
      <c r="K1" s="28" t="s">
        <v>29</v>
      </c>
    </row>
    <row r="2" spans="1:11" s="5" customFormat="1" ht="21.6" customHeight="1">
      <c r="A2" s="1" t="s">
        <v>102</v>
      </c>
      <c r="B2" s="4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.6" customHeight="1">
      <c r="A3" s="24" t="s">
        <v>45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.6" customHeight="1">
      <c r="A4" s="7" t="s">
        <v>187</v>
      </c>
      <c r="B4" s="2"/>
      <c r="C4" s="3"/>
      <c r="D4" s="4"/>
      <c r="E4" s="4"/>
      <c r="F4" s="4"/>
      <c r="G4" s="4"/>
      <c r="H4" s="4"/>
      <c r="I4" s="4"/>
      <c r="J4" s="4"/>
      <c r="K4" s="6"/>
    </row>
    <row r="5" spans="1:11" s="5" customFormat="1" ht="21.6" customHeight="1">
      <c r="B5" s="2"/>
      <c r="C5" s="3"/>
      <c r="D5" s="4"/>
      <c r="E5" s="2"/>
      <c r="F5" s="4"/>
      <c r="G5" s="2"/>
      <c r="H5" s="4"/>
      <c r="I5" s="2"/>
      <c r="J5" s="4"/>
      <c r="K5" s="35" t="s">
        <v>64</v>
      </c>
    </row>
    <row r="6" spans="1:11" s="5" customFormat="1" ht="21.6" customHeight="1">
      <c r="B6" s="2"/>
      <c r="C6" s="3"/>
      <c r="D6" s="4"/>
      <c r="E6" s="49"/>
      <c r="F6" s="57" t="s">
        <v>105</v>
      </c>
      <c r="G6" s="49"/>
      <c r="H6" s="50"/>
      <c r="I6" s="39"/>
      <c r="J6" s="39" t="s">
        <v>106</v>
      </c>
      <c r="K6" s="40"/>
    </row>
    <row r="7" spans="1:11" ht="21.6" customHeight="1">
      <c r="C7" s="12"/>
      <c r="D7" s="10"/>
      <c r="E7" s="9">
        <v>2569</v>
      </c>
      <c r="F7" s="11"/>
      <c r="G7" s="9">
        <v>2568</v>
      </c>
      <c r="H7" s="11"/>
      <c r="I7" s="9">
        <v>2569</v>
      </c>
      <c r="J7" s="11"/>
      <c r="K7" s="9">
        <v>2568</v>
      </c>
    </row>
    <row r="8" spans="1:11" ht="21.6" customHeight="1">
      <c r="A8" s="14" t="s">
        <v>46</v>
      </c>
      <c r="B8" s="58"/>
      <c r="C8" s="59"/>
      <c r="E8" s="6"/>
      <c r="F8" s="6"/>
      <c r="G8" s="6"/>
      <c r="H8" s="6"/>
      <c r="I8" s="6"/>
      <c r="J8" s="6"/>
    </row>
    <row r="9" spans="1:11" ht="21.6" customHeight="1">
      <c r="A9" s="8" t="s">
        <v>199</v>
      </c>
      <c r="C9" s="59"/>
      <c r="E9" s="36">
        <f>PL!E66</f>
        <v>6634</v>
      </c>
      <c r="F9" s="36"/>
      <c r="G9" s="36">
        <f>PL!G66</f>
        <v>-2613</v>
      </c>
      <c r="H9" s="36"/>
      <c r="I9" s="36">
        <f>PL!I66</f>
        <v>11139</v>
      </c>
      <c r="J9" s="36"/>
      <c r="K9" s="36">
        <f>PL!K66</f>
        <v>559</v>
      </c>
    </row>
    <row r="10" spans="1:11" ht="21.6" customHeight="1">
      <c r="A10" s="51" t="s">
        <v>200</v>
      </c>
      <c r="C10" s="59"/>
      <c r="E10" s="36"/>
      <c r="F10" s="36"/>
      <c r="G10" s="36"/>
      <c r="H10" s="36"/>
      <c r="I10" s="36"/>
      <c r="J10" s="36"/>
      <c r="K10" s="36"/>
    </row>
    <row r="11" spans="1:11" ht="21.6" customHeight="1">
      <c r="A11" s="8" t="s">
        <v>47</v>
      </c>
      <c r="C11" s="59"/>
      <c r="E11" s="36"/>
      <c r="F11" s="36"/>
      <c r="G11" s="36"/>
      <c r="H11" s="36"/>
      <c r="J11" s="36"/>
      <c r="K11" s="13"/>
    </row>
    <row r="12" spans="1:11" ht="21.6" customHeight="1">
      <c r="A12" s="18" t="s">
        <v>48</v>
      </c>
      <c r="C12" s="59"/>
      <c r="E12" s="36">
        <v>3683</v>
      </c>
      <c r="F12" s="36"/>
      <c r="G12" s="36">
        <v>3785</v>
      </c>
      <c r="H12" s="36"/>
      <c r="I12" s="36">
        <v>3221</v>
      </c>
      <c r="J12" s="36"/>
      <c r="K12" s="36">
        <v>3589</v>
      </c>
    </row>
    <row r="13" spans="1:11" ht="21.6" customHeight="1">
      <c r="A13" s="18" t="s">
        <v>172</v>
      </c>
      <c r="C13" s="59"/>
      <c r="E13" s="36">
        <v>-31</v>
      </c>
      <c r="F13" s="36"/>
      <c r="G13" s="36">
        <v>0</v>
      </c>
      <c r="H13" s="36"/>
      <c r="I13" s="36">
        <v>0</v>
      </c>
      <c r="J13" s="36"/>
      <c r="K13" s="36">
        <v>0</v>
      </c>
    </row>
    <row r="14" spans="1:11" ht="21.6" customHeight="1">
      <c r="A14" s="18" t="s">
        <v>118</v>
      </c>
      <c r="C14" s="59"/>
      <c r="E14" s="36">
        <v>-60</v>
      </c>
      <c r="F14" s="36"/>
      <c r="G14" s="60">
        <v>-906</v>
      </c>
      <c r="H14" s="36"/>
      <c r="I14" s="36">
        <v>-60</v>
      </c>
      <c r="J14" s="36"/>
      <c r="K14" s="36">
        <v>-906</v>
      </c>
    </row>
    <row r="15" spans="1:11" ht="21.6" customHeight="1">
      <c r="A15" s="18" t="s">
        <v>154</v>
      </c>
      <c r="C15" s="59"/>
      <c r="E15" s="60">
        <v>12114</v>
      </c>
      <c r="F15" s="36"/>
      <c r="G15" s="60">
        <v>574</v>
      </c>
      <c r="H15" s="36"/>
      <c r="I15" s="36">
        <v>12114</v>
      </c>
      <c r="J15" s="36"/>
      <c r="K15" s="36">
        <v>574</v>
      </c>
    </row>
    <row r="16" spans="1:11" ht="21.6" customHeight="1">
      <c r="A16" s="18" t="s">
        <v>163</v>
      </c>
      <c r="C16" s="59"/>
      <c r="E16" s="36">
        <v>0</v>
      </c>
      <c r="F16" s="36"/>
      <c r="G16" s="60">
        <v>441</v>
      </c>
      <c r="H16" s="36"/>
      <c r="I16" s="36">
        <v>0</v>
      </c>
      <c r="J16" s="36"/>
      <c r="K16" s="36">
        <v>441</v>
      </c>
    </row>
    <row r="17" spans="1:11" ht="21.6" customHeight="1">
      <c r="A17" s="18" t="s">
        <v>178</v>
      </c>
      <c r="C17" s="59"/>
      <c r="E17" s="60">
        <v>1252</v>
      </c>
      <c r="F17" s="36"/>
      <c r="G17" s="60">
        <v>931</v>
      </c>
      <c r="H17" s="36"/>
      <c r="I17" s="36">
        <v>1252</v>
      </c>
      <c r="J17" s="36"/>
      <c r="K17" s="36">
        <v>931</v>
      </c>
    </row>
    <row r="18" spans="1:11" ht="21.6" customHeight="1">
      <c r="A18" s="8" t="s">
        <v>132</v>
      </c>
      <c r="C18" s="59"/>
      <c r="E18" s="60">
        <v>-21418</v>
      </c>
      <c r="F18" s="36"/>
      <c r="G18" s="60">
        <v>-24898</v>
      </c>
      <c r="H18" s="36"/>
      <c r="I18" s="36">
        <v>-21406</v>
      </c>
      <c r="J18" s="36"/>
      <c r="K18" s="36">
        <v>-24890</v>
      </c>
    </row>
    <row r="19" spans="1:11" ht="21.6" customHeight="1">
      <c r="A19" s="8" t="s">
        <v>79</v>
      </c>
      <c r="B19" s="5"/>
      <c r="C19" s="59"/>
      <c r="E19" s="61">
        <v>20735</v>
      </c>
      <c r="F19" s="36"/>
      <c r="G19" s="61">
        <v>19615</v>
      </c>
      <c r="H19" s="36"/>
      <c r="I19" s="62">
        <v>20680</v>
      </c>
      <c r="J19" s="36"/>
      <c r="K19" s="23">
        <v>19580</v>
      </c>
    </row>
    <row r="20" spans="1:11" ht="21.6" customHeight="1">
      <c r="A20" s="8" t="s">
        <v>201</v>
      </c>
      <c r="C20" s="59"/>
      <c r="E20" s="36"/>
      <c r="F20" s="36"/>
      <c r="G20" s="36"/>
      <c r="H20" s="36"/>
      <c r="I20" s="36"/>
      <c r="J20" s="36"/>
      <c r="K20" s="36"/>
    </row>
    <row r="21" spans="1:11" ht="21.6" customHeight="1">
      <c r="A21" s="8" t="s">
        <v>202</v>
      </c>
      <c r="C21" s="59"/>
      <c r="E21" s="36">
        <f>SUM(E9:E19)</f>
        <v>22909</v>
      </c>
      <c r="F21" s="36"/>
      <c r="G21" s="36">
        <f>SUM(G9:G19)</f>
        <v>-3071</v>
      </c>
      <c r="H21" s="36"/>
      <c r="I21" s="36">
        <f>SUM(I9:I19)</f>
        <v>26940</v>
      </c>
      <c r="J21" s="36"/>
      <c r="K21" s="36">
        <f>SUM(K9:K19)</f>
        <v>-122</v>
      </c>
    </row>
    <row r="22" spans="1:11" ht="21.6" customHeight="1">
      <c r="A22" s="8" t="s">
        <v>49</v>
      </c>
      <c r="C22" s="59"/>
      <c r="E22" s="36"/>
      <c r="F22" s="36"/>
      <c r="G22" s="36"/>
      <c r="H22" s="36"/>
      <c r="I22" s="36"/>
      <c r="J22" s="36"/>
      <c r="K22" s="36"/>
    </row>
    <row r="23" spans="1:11" ht="21.6" customHeight="1">
      <c r="A23" s="8" t="s">
        <v>151</v>
      </c>
      <c r="C23" s="59"/>
      <c r="E23" s="60">
        <v>-57994</v>
      </c>
      <c r="F23" s="36"/>
      <c r="G23" s="60">
        <v>180985</v>
      </c>
      <c r="H23" s="36"/>
      <c r="I23" s="60">
        <v>-57832</v>
      </c>
      <c r="J23" s="36"/>
      <c r="K23" s="60">
        <v>181351</v>
      </c>
    </row>
    <row r="24" spans="1:11" ht="21.6" customHeight="1">
      <c r="A24" s="8" t="s">
        <v>94</v>
      </c>
      <c r="C24" s="59"/>
      <c r="E24" s="36">
        <v>-579</v>
      </c>
      <c r="F24" s="36"/>
      <c r="G24" s="60">
        <v>1098</v>
      </c>
      <c r="H24" s="36"/>
      <c r="I24" s="36">
        <v>-579</v>
      </c>
      <c r="J24" s="36"/>
      <c r="K24" s="36">
        <v>1098</v>
      </c>
    </row>
    <row r="25" spans="1:11" ht="21.6" customHeight="1">
      <c r="A25" s="8" t="s">
        <v>124</v>
      </c>
      <c r="C25" s="59"/>
      <c r="E25" s="60">
        <v>-46480</v>
      </c>
      <c r="F25" s="36"/>
      <c r="G25" s="60">
        <v>31419</v>
      </c>
      <c r="H25" s="36"/>
      <c r="I25" s="36">
        <v>-46379</v>
      </c>
      <c r="J25" s="36"/>
      <c r="K25" s="36">
        <v>31357</v>
      </c>
    </row>
    <row r="26" spans="1:11" ht="21.6" customHeight="1">
      <c r="A26" s="8" t="s">
        <v>80</v>
      </c>
      <c r="C26" s="59"/>
      <c r="E26" s="60">
        <v>-7328</v>
      </c>
      <c r="F26" s="36"/>
      <c r="G26" s="60">
        <v>-5020</v>
      </c>
      <c r="H26" s="36"/>
      <c r="I26" s="36">
        <v>-7259</v>
      </c>
      <c r="J26" s="36"/>
      <c r="K26" s="36">
        <v>-4938</v>
      </c>
    </row>
    <row r="27" spans="1:11" ht="21.6" customHeight="1">
      <c r="A27" s="8" t="s">
        <v>95</v>
      </c>
      <c r="C27" s="59"/>
      <c r="E27" s="60">
        <v>21577</v>
      </c>
      <c r="F27" s="36"/>
      <c r="G27" s="60">
        <v>15509</v>
      </c>
      <c r="H27" s="36"/>
      <c r="I27" s="36">
        <v>21840</v>
      </c>
      <c r="J27" s="36"/>
      <c r="K27" s="36">
        <v>15523</v>
      </c>
    </row>
    <row r="28" spans="1:11" ht="21.6" customHeight="1">
      <c r="A28" s="18" t="s">
        <v>50</v>
      </c>
      <c r="B28" s="16"/>
      <c r="C28" s="59"/>
      <c r="E28" s="60">
        <v>-5140</v>
      </c>
      <c r="F28" s="36"/>
      <c r="G28" s="60">
        <v>5744</v>
      </c>
      <c r="H28" s="36"/>
      <c r="I28" s="36">
        <v>-5126</v>
      </c>
      <c r="J28" s="36"/>
      <c r="K28" s="36">
        <v>5794</v>
      </c>
    </row>
    <row r="29" spans="1:11" ht="21.6" customHeight="1">
      <c r="A29" s="8" t="s">
        <v>51</v>
      </c>
      <c r="C29" s="59"/>
      <c r="E29" s="22"/>
      <c r="F29" s="22"/>
      <c r="G29" s="22"/>
      <c r="H29" s="36"/>
      <c r="I29" s="36"/>
      <c r="J29" s="22"/>
      <c r="K29" s="36"/>
    </row>
    <row r="30" spans="1:11" ht="21.6" customHeight="1">
      <c r="A30" s="18" t="s">
        <v>152</v>
      </c>
      <c r="B30" s="5"/>
      <c r="C30" s="59"/>
      <c r="E30" s="36">
        <v>73319</v>
      </c>
      <c r="F30" s="36"/>
      <c r="G30" s="36">
        <v>-115566</v>
      </c>
      <c r="H30" s="22"/>
      <c r="I30" s="22">
        <v>73008</v>
      </c>
      <c r="J30" s="36"/>
      <c r="K30" s="22">
        <v>-116207</v>
      </c>
    </row>
    <row r="31" spans="1:11" ht="21.6" customHeight="1">
      <c r="A31" s="8" t="s">
        <v>139</v>
      </c>
      <c r="B31" s="5"/>
      <c r="C31" s="59"/>
      <c r="E31" s="36">
        <v>-799</v>
      </c>
      <c r="F31" s="36"/>
      <c r="G31" s="36">
        <v>-618</v>
      </c>
      <c r="H31" s="36"/>
      <c r="I31" s="36">
        <v>-824</v>
      </c>
      <c r="J31" s="36"/>
      <c r="K31" s="36">
        <v>-786</v>
      </c>
    </row>
    <row r="32" spans="1:11" ht="21.6" customHeight="1">
      <c r="A32" s="18" t="s">
        <v>125</v>
      </c>
      <c r="B32" s="5"/>
      <c r="C32" s="59"/>
      <c r="E32" s="36">
        <v>-70922</v>
      </c>
      <c r="F32" s="36"/>
      <c r="G32" s="36">
        <v>-24757</v>
      </c>
      <c r="H32" s="36"/>
      <c r="I32" s="36">
        <v>-70904</v>
      </c>
      <c r="J32" s="36"/>
      <c r="K32" s="36">
        <v>-24552</v>
      </c>
    </row>
    <row r="33" spans="1:11" ht="21.6" customHeight="1">
      <c r="A33" s="18" t="s">
        <v>96</v>
      </c>
      <c r="B33" s="5"/>
      <c r="C33" s="59"/>
      <c r="E33" s="36">
        <v>13636</v>
      </c>
      <c r="F33" s="36"/>
      <c r="G33" s="36">
        <v>-1784</v>
      </c>
      <c r="H33" s="36"/>
      <c r="I33" s="36">
        <v>13596</v>
      </c>
      <c r="J33" s="36"/>
      <c r="K33" s="36">
        <v>-1887</v>
      </c>
    </row>
    <row r="34" spans="1:11" ht="21.6" customHeight="1">
      <c r="A34" s="18" t="s">
        <v>97</v>
      </c>
      <c r="B34" s="5"/>
      <c r="C34" s="59"/>
      <c r="E34" s="19">
        <v>-4222</v>
      </c>
      <c r="F34" s="36"/>
      <c r="G34" s="19">
        <v>-11688</v>
      </c>
      <c r="H34" s="36"/>
      <c r="I34" s="62">
        <v>-4173</v>
      </c>
      <c r="J34" s="36"/>
      <c r="K34" s="62">
        <v>-11782</v>
      </c>
    </row>
    <row r="35" spans="1:11" ht="21.6" customHeight="1">
      <c r="A35" s="84" t="s">
        <v>173</v>
      </c>
      <c r="B35" s="5"/>
      <c r="C35" s="59"/>
      <c r="E35" s="36">
        <f>SUM(E21:E28,E30:E34)</f>
        <v>-62023</v>
      </c>
      <c r="F35" s="36"/>
      <c r="G35" s="36">
        <f>SUM(G21:G28,G30:G34)</f>
        <v>72251</v>
      </c>
      <c r="H35" s="36"/>
      <c r="I35" s="36">
        <f>SUM(I21:I28,I30:I34)</f>
        <v>-57692</v>
      </c>
      <c r="J35" s="36"/>
      <c r="K35" s="36">
        <f>SUM(K21:K28,K30:K34)</f>
        <v>74849</v>
      </c>
    </row>
    <row r="36" spans="1:11" ht="21.6" customHeight="1">
      <c r="A36" s="18" t="s">
        <v>81</v>
      </c>
      <c r="B36" s="5"/>
      <c r="C36" s="59"/>
      <c r="E36" s="36">
        <v>-17171</v>
      </c>
      <c r="F36" s="36"/>
      <c r="G36" s="36">
        <v>-16431</v>
      </c>
      <c r="H36" s="36"/>
      <c r="I36" s="36">
        <v>-17171</v>
      </c>
      <c r="J36" s="36"/>
      <c r="K36" s="36">
        <v>-16431</v>
      </c>
    </row>
    <row r="37" spans="1:11" ht="21.6" customHeight="1">
      <c r="A37" s="18" t="s">
        <v>52</v>
      </c>
      <c r="B37" s="5"/>
      <c r="C37" s="59"/>
      <c r="E37" s="36">
        <v>-4137</v>
      </c>
      <c r="F37" s="36"/>
      <c r="G37" s="36">
        <v>-14781</v>
      </c>
      <c r="H37" s="36"/>
      <c r="I37" s="36">
        <v>-4137</v>
      </c>
      <c r="J37" s="36"/>
      <c r="K37" s="36">
        <v>-14767</v>
      </c>
    </row>
    <row r="38" spans="1:11" ht="21.6" customHeight="1">
      <c r="A38" s="18" t="s">
        <v>153</v>
      </c>
      <c r="B38" s="5"/>
      <c r="C38" s="59"/>
      <c r="E38" s="62">
        <v>0</v>
      </c>
      <c r="F38" s="36"/>
      <c r="G38" s="62">
        <v>7046</v>
      </c>
      <c r="H38" s="36"/>
      <c r="I38" s="62">
        <v>0</v>
      </c>
      <c r="J38" s="36"/>
      <c r="K38" s="62">
        <v>7046</v>
      </c>
    </row>
    <row r="39" spans="1:11" ht="21.6" customHeight="1">
      <c r="A39" s="85" t="s">
        <v>174</v>
      </c>
      <c r="B39" s="16"/>
      <c r="C39" s="59"/>
      <c r="E39" s="23">
        <f>SUM(E35:E38)</f>
        <v>-83331</v>
      </c>
      <c r="F39" s="36"/>
      <c r="G39" s="23">
        <f>SUM(G35:G38)</f>
        <v>48085</v>
      </c>
      <c r="H39" s="36"/>
      <c r="I39" s="23">
        <f>SUM(I35:I38)</f>
        <v>-79000</v>
      </c>
      <c r="J39" s="36"/>
      <c r="K39" s="23">
        <f>SUM(K35:K38)</f>
        <v>50697</v>
      </c>
    </row>
    <row r="40" spans="1:11" ht="21.6" customHeight="1">
      <c r="C40" s="59"/>
      <c r="E40" s="63"/>
      <c r="F40" s="63"/>
      <c r="G40" s="63"/>
      <c r="H40" s="63"/>
      <c r="I40" s="63"/>
      <c r="J40" s="63"/>
      <c r="K40" s="22"/>
    </row>
    <row r="41" spans="1:11" ht="21.6" customHeight="1">
      <c r="A41" s="64" t="s">
        <v>14</v>
      </c>
      <c r="B41" s="16"/>
      <c r="C41" s="59"/>
      <c r="E41" s="22"/>
      <c r="F41" s="22"/>
      <c r="G41" s="22"/>
      <c r="H41" s="22"/>
      <c r="I41" s="22"/>
      <c r="J41" s="22"/>
      <c r="K41" s="36"/>
    </row>
    <row r="42" spans="1:11" ht="21.6" customHeight="1">
      <c r="A42" s="64"/>
      <c r="B42" s="16"/>
      <c r="C42" s="59"/>
      <c r="E42" s="22"/>
      <c r="F42" s="22"/>
      <c r="G42" s="22"/>
      <c r="H42" s="22"/>
      <c r="I42" s="22"/>
      <c r="J42" s="22"/>
      <c r="K42" s="28" t="s">
        <v>29</v>
      </c>
    </row>
    <row r="43" spans="1:11" s="5" customFormat="1" ht="21.6" customHeight="1">
      <c r="A43" s="1" t="s">
        <v>102</v>
      </c>
      <c r="B43" s="2"/>
      <c r="C43" s="3"/>
      <c r="D43" s="4"/>
      <c r="E43" s="65"/>
      <c r="F43" s="65"/>
      <c r="G43" s="65"/>
      <c r="H43" s="65"/>
      <c r="I43" s="65"/>
      <c r="J43" s="65"/>
      <c r="K43" s="36"/>
    </row>
    <row r="44" spans="1:11" s="5" customFormat="1" ht="21.6" customHeight="1">
      <c r="A44" s="24" t="s">
        <v>53</v>
      </c>
      <c r="B44" s="4"/>
      <c r="C44" s="3"/>
      <c r="D44" s="4"/>
      <c r="E44" s="65"/>
      <c r="F44" s="65"/>
      <c r="G44" s="65"/>
      <c r="H44" s="65"/>
      <c r="I44" s="65"/>
      <c r="J44" s="65"/>
      <c r="K44" s="36"/>
    </row>
    <row r="45" spans="1:11" s="5" customFormat="1" ht="21.6" customHeight="1">
      <c r="A45" s="7" t="s">
        <v>187</v>
      </c>
      <c r="B45" s="2"/>
      <c r="C45" s="3"/>
      <c r="D45" s="4"/>
      <c r="E45" s="65"/>
      <c r="F45" s="65"/>
      <c r="G45" s="65"/>
      <c r="H45" s="65"/>
      <c r="I45" s="65"/>
      <c r="J45" s="65"/>
      <c r="K45" s="36"/>
    </row>
    <row r="46" spans="1:11" s="5" customFormat="1" ht="21.6" customHeight="1">
      <c r="B46" s="2"/>
      <c r="C46" s="3"/>
      <c r="D46" s="4"/>
      <c r="E46" s="2"/>
      <c r="F46" s="4"/>
      <c r="G46" s="2"/>
      <c r="H46" s="4"/>
      <c r="I46" s="2"/>
      <c r="J46" s="4"/>
      <c r="K46" s="35" t="s">
        <v>64</v>
      </c>
    </row>
    <row r="47" spans="1:11" s="5" customFormat="1" ht="21.6" customHeight="1">
      <c r="B47" s="2"/>
      <c r="C47" s="3"/>
      <c r="D47" s="4"/>
      <c r="E47" s="49"/>
      <c r="F47" s="57" t="s">
        <v>105</v>
      </c>
      <c r="G47" s="49"/>
      <c r="H47" s="50"/>
      <c r="I47" s="39"/>
      <c r="J47" s="39" t="s">
        <v>106</v>
      </c>
      <c r="K47" s="40"/>
    </row>
    <row r="48" spans="1:11" ht="21.6" customHeight="1">
      <c r="C48" s="12"/>
      <c r="D48" s="10"/>
      <c r="E48" s="9">
        <v>2569</v>
      </c>
      <c r="F48" s="11"/>
      <c r="G48" s="9">
        <v>2568</v>
      </c>
      <c r="H48" s="11"/>
      <c r="I48" s="9">
        <v>2569</v>
      </c>
      <c r="J48" s="11"/>
      <c r="K48" s="9">
        <v>2568</v>
      </c>
    </row>
    <row r="49" spans="1:12" ht="21.6" customHeight="1">
      <c r="A49" s="14" t="s">
        <v>54</v>
      </c>
      <c r="B49" s="58"/>
      <c r="C49" s="59"/>
      <c r="E49" s="63"/>
      <c r="F49" s="63"/>
      <c r="G49" s="63"/>
      <c r="H49" s="63"/>
      <c r="I49" s="63"/>
      <c r="J49" s="63"/>
      <c r="K49" s="36"/>
    </row>
    <row r="50" spans="1:12" s="37" customFormat="1" ht="21.6" customHeight="1">
      <c r="A50" s="8" t="s">
        <v>169</v>
      </c>
      <c r="B50" s="58"/>
      <c r="C50" s="59"/>
      <c r="D50" s="13"/>
      <c r="E50" s="63">
        <v>48006</v>
      </c>
      <c r="F50" s="63"/>
      <c r="G50" s="63">
        <v>3430</v>
      </c>
      <c r="H50" s="63"/>
      <c r="I50" s="63">
        <v>48006</v>
      </c>
      <c r="J50" s="63"/>
      <c r="K50" s="36">
        <v>3430</v>
      </c>
      <c r="L50" s="13"/>
    </row>
    <row r="51" spans="1:12" ht="21.6" customHeight="1">
      <c r="A51" s="8" t="s">
        <v>82</v>
      </c>
      <c r="B51" s="58"/>
      <c r="C51" s="59"/>
      <c r="E51" s="63">
        <v>910</v>
      </c>
      <c r="F51" s="63"/>
      <c r="G51" s="63">
        <v>995</v>
      </c>
      <c r="H51" s="63"/>
      <c r="I51" s="63">
        <v>898</v>
      </c>
      <c r="J51" s="63"/>
      <c r="K51" s="63">
        <v>987</v>
      </c>
    </row>
    <row r="52" spans="1:12" ht="21.6" customHeight="1">
      <c r="A52" s="8" t="s">
        <v>196</v>
      </c>
      <c r="B52" s="58"/>
      <c r="C52" s="59"/>
      <c r="E52" s="63">
        <v>600</v>
      </c>
      <c r="F52" s="63"/>
      <c r="G52" s="63">
        <v>0</v>
      </c>
      <c r="H52" s="63"/>
      <c r="I52" s="63">
        <v>600</v>
      </c>
      <c r="J52" s="63"/>
      <c r="K52" s="63">
        <v>0</v>
      </c>
    </row>
    <row r="53" spans="1:12" ht="21.6" customHeight="1">
      <c r="A53" s="51" t="s">
        <v>198</v>
      </c>
      <c r="B53" s="58"/>
      <c r="C53" s="59"/>
      <c r="E53" s="63">
        <v>0</v>
      </c>
      <c r="F53" s="63"/>
      <c r="G53" s="63">
        <v>-1000</v>
      </c>
      <c r="H53" s="63"/>
      <c r="I53" s="63">
        <v>0</v>
      </c>
      <c r="J53" s="63"/>
      <c r="K53" s="63">
        <v>-1000</v>
      </c>
    </row>
    <row r="54" spans="1:12" ht="21.6" customHeight="1">
      <c r="A54" s="83" t="s">
        <v>175</v>
      </c>
      <c r="B54" s="58"/>
      <c r="C54" s="59"/>
      <c r="E54" s="63">
        <v>20770</v>
      </c>
      <c r="F54" s="63"/>
      <c r="G54" s="63">
        <v>0</v>
      </c>
      <c r="H54" s="63"/>
      <c r="I54" s="63">
        <v>20770</v>
      </c>
      <c r="J54" s="63"/>
      <c r="K54" s="63">
        <v>0</v>
      </c>
    </row>
    <row r="55" spans="1:12" ht="21.6" customHeight="1">
      <c r="A55" s="83" t="s">
        <v>176</v>
      </c>
      <c r="B55" s="58"/>
      <c r="C55" s="59"/>
      <c r="E55" s="63">
        <v>-21429</v>
      </c>
      <c r="F55" s="63"/>
      <c r="G55" s="63">
        <v>-64000</v>
      </c>
      <c r="H55" s="63"/>
      <c r="I55" s="63">
        <v>-21429</v>
      </c>
      <c r="J55" s="63"/>
      <c r="K55" s="63">
        <v>-64000</v>
      </c>
    </row>
    <row r="56" spans="1:12" ht="21.6" customHeight="1">
      <c r="A56" s="8" t="s">
        <v>194</v>
      </c>
      <c r="C56" s="59"/>
      <c r="E56" s="36">
        <v>-48357</v>
      </c>
      <c r="F56" s="36"/>
      <c r="G56" s="36">
        <v>-471</v>
      </c>
      <c r="H56" s="36"/>
      <c r="I56" s="36">
        <v>-48125</v>
      </c>
      <c r="J56" s="36"/>
      <c r="K56" s="36">
        <v>-337</v>
      </c>
    </row>
    <row r="57" spans="1:12" ht="21.6" customHeight="1">
      <c r="A57" s="8" t="s">
        <v>83</v>
      </c>
      <c r="C57" s="59"/>
      <c r="E57" s="36">
        <v>-72</v>
      </c>
      <c r="F57" s="36"/>
      <c r="G57" s="36">
        <v>-264</v>
      </c>
      <c r="H57" s="36"/>
      <c r="I57" s="36">
        <v>0</v>
      </c>
      <c r="J57" s="36"/>
      <c r="K57" s="36">
        <v>0</v>
      </c>
    </row>
    <row r="58" spans="1:12" ht="21.6" customHeight="1">
      <c r="A58" s="51" t="s">
        <v>133</v>
      </c>
      <c r="C58" s="59"/>
      <c r="E58" s="36">
        <v>0</v>
      </c>
      <c r="F58" s="36"/>
      <c r="G58" s="36">
        <v>0</v>
      </c>
      <c r="H58" s="36"/>
      <c r="I58" s="36">
        <v>-4998</v>
      </c>
      <c r="J58" s="36"/>
      <c r="K58" s="36">
        <v>-8812</v>
      </c>
    </row>
    <row r="59" spans="1:12" ht="21.6" customHeight="1">
      <c r="A59" s="86" t="s">
        <v>177</v>
      </c>
      <c r="C59" s="59"/>
      <c r="E59" s="17">
        <f>SUM(E50:E58)</f>
        <v>428</v>
      </c>
      <c r="F59" s="36"/>
      <c r="G59" s="17">
        <f>SUM(G50:G58)</f>
        <v>-61310</v>
      </c>
      <c r="H59" s="36"/>
      <c r="I59" s="17">
        <f>SUM(I50:I58)</f>
        <v>-4278</v>
      </c>
      <c r="J59" s="36"/>
      <c r="K59" s="17">
        <f>SUM(K50:K58)</f>
        <v>-69732</v>
      </c>
    </row>
    <row r="60" spans="1:12" ht="21.6" customHeight="1">
      <c r="A60" s="14" t="s">
        <v>55</v>
      </c>
      <c r="B60" s="58"/>
      <c r="C60" s="59"/>
      <c r="E60" s="36"/>
      <c r="F60" s="36"/>
      <c r="G60" s="36"/>
      <c r="H60" s="36"/>
      <c r="I60" s="36"/>
      <c r="J60" s="36"/>
      <c r="K60" s="36"/>
    </row>
    <row r="61" spans="1:12" ht="21.6" customHeight="1">
      <c r="A61" s="18" t="s">
        <v>98</v>
      </c>
      <c r="B61" s="5"/>
      <c r="C61" s="59"/>
      <c r="E61" s="36">
        <v>95217</v>
      </c>
      <c r="F61" s="36"/>
      <c r="G61" s="60">
        <v>89427</v>
      </c>
      <c r="H61" s="36"/>
      <c r="I61" s="36">
        <v>95217</v>
      </c>
      <c r="J61" s="36"/>
      <c r="K61" s="66">
        <v>89427</v>
      </c>
    </row>
    <row r="62" spans="1:12" s="37" customFormat="1" ht="21.6" customHeight="1">
      <c r="A62" s="18" t="s">
        <v>180</v>
      </c>
      <c r="B62" s="5"/>
      <c r="C62" s="59"/>
      <c r="D62" s="13"/>
      <c r="E62" s="36">
        <v>9167</v>
      </c>
      <c r="F62" s="36"/>
      <c r="G62" s="36">
        <v>4584</v>
      </c>
      <c r="H62" s="36"/>
      <c r="I62" s="36">
        <v>9167</v>
      </c>
      <c r="J62" s="36"/>
      <c r="K62" s="66">
        <v>4584</v>
      </c>
      <c r="L62" s="13"/>
    </row>
    <row r="63" spans="1:12" ht="21.6" customHeight="1">
      <c r="A63" s="8" t="s">
        <v>197</v>
      </c>
      <c r="B63" s="58"/>
      <c r="C63" s="59"/>
      <c r="E63" s="36">
        <v>86673</v>
      </c>
      <c r="F63" s="36"/>
      <c r="G63" s="36">
        <v>-27100</v>
      </c>
      <c r="H63" s="36"/>
      <c r="I63" s="36">
        <v>86673</v>
      </c>
      <c r="J63" s="36"/>
      <c r="K63" s="36">
        <v>-27100</v>
      </c>
    </row>
    <row r="64" spans="1:12" ht="21.6" customHeight="1">
      <c r="A64" s="18" t="s">
        <v>99</v>
      </c>
      <c r="B64" s="5"/>
      <c r="C64" s="59"/>
      <c r="E64" s="66">
        <v>-11802</v>
      </c>
      <c r="F64" s="36"/>
      <c r="G64" s="66">
        <v>-10742</v>
      </c>
      <c r="H64" s="36"/>
      <c r="I64" s="66">
        <v>-11802</v>
      </c>
      <c r="J64" s="36"/>
      <c r="K64" s="66">
        <v>-10742</v>
      </c>
    </row>
    <row r="65" spans="1:12" ht="21.6" customHeight="1">
      <c r="A65" s="18" t="s">
        <v>162</v>
      </c>
      <c r="B65" s="5"/>
      <c r="C65" s="59"/>
      <c r="E65" s="66">
        <v>-44678</v>
      </c>
      <c r="F65" s="36"/>
      <c r="G65" s="66">
        <v>-44623</v>
      </c>
      <c r="H65" s="36"/>
      <c r="I65" s="66">
        <v>-44678</v>
      </c>
      <c r="J65" s="36"/>
      <c r="K65" s="66">
        <v>-44623</v>
      </c>
    </row>
    <row r="66" spans="1:12" ht="21.6" customHeight="1">
      <c r="A66" s="18" t="s">
        <v>137</v>
      </c>
      <c r="B66" s="5"/>
      <c r="C66" s="59"/>
      <c r="E66" s="66">
        <v>-11413</v>
      </c>
      <c r="F66" s="36"/>
      <c r="G66" s="66">
        <v>-7697</v>
      </c>
      <c r="H66" s="36"/>
      <c r="I66" s="66">
        <v>-11049</v>
      </c>
      <c r="J66" s="36"/>
      <c r="K66" s="66">
        <v>-7512</v>
      </c>
    </row>
    <row r="67" spans="1:12" ht="21.6" customHeight="1">
      <c r="A67" s="18" t="s">
        <v>189</v>
      </c>
      <c r="B67" s="5"/>
      <c r="C67" s="59"/>
      <c r="E67" s="66">
        <v>-9240</v>
      </c>
      <c r="F67" s="36"/>
      <c r="G67" s="66">
        <v>-29400</v>
      </c>
      <c r="H67" s="36"/>
      <c r="I67" s="66">
        <v>-9240</v>
      </c>
      <c r="J67" s="36"/>
      <c r="K67" s="66">
        <v>-29400</v>
      </c>
    </row>
    <row r="68" spans="1:12" ht="21.6" customHeight="1">
      <c r="A68" s="67" t="s">
        <v>119</v>
      </c>
      <c r="B68" s="5"/>
      <c r="C68" s="59"/>
      <c r="E68" s="66"/>
      <c r="F68" s="36"/>
      <c r="G68" s="66"/>
      <c r="H68" s="36"/>
      <c r="I68" s="66"/>
      <c r="J68" s="36"/>
      <c r="K68" s="66"/>
    </row>
    <row r="69" spans="1:12" ht="21.6" customHeight="1">
      <c r="A69" s="67" t="s">
        <v>120</v>
      </c>
      <c r="B69" s="5"/>
      <c r="C69" s="59"/>
      <c r="E69" s="66">
        <v>2</v>
      </c>
      <c r="F69" s="36"/>
      <c r="G69" s="66">
        <v>5501</v>
      </c>
      <c r="H69" s="36"/>
      <c r="I69" s="66">
        <v>0</v>
      </c>
      <c r="J69" s="36"/>
      <c r="K69" s="66">
        <v>0</v>
      </c>
    </row>
    <row r="70" spans="1:12" ht="21.6" customHeight="1">
      <c r="A70" s="14" t="s">
        <v>203</v>
      </c>
      <c r="C70" s="59"/>
      <c r="E70" s="17">
        <f>SUM(E61:E69)</f>
        <v>113926</v>
      </c>
      <c r="F70" s="36"/>
      <c r="G70" s="17">
        <f>SUM(G61:G69)</f>
        <v>-20050</v>
      </c>
      <c r="H70" s="36"/>
      <c r="I70" s="17">
        <f>SUM(I61:I69)</f>
        <v>114288</v>
      </c>
      <c r="J70" s="36"/>
      <c r="K70" s="17">
        <f>SUM(K61:K69)</f>
        <v>-25366</v>
      </c>
    </row>
    <row r="71" spans="1:12" ht="21.6" customHeight="1">
      <c r="A71" s="14" t="s">
        <v>145</v>
      </c>
      <c r="C71" s="59"/>
      <c r="E71" s="36">
        <f>SUM(E39,E59,E70)</f>
        <v>31023</v>
      </c>
      <c r="F71" s="36"/>
      <c r="G71" s="36">
        <f>SUM(G39,G59,G70)</f>
        <v>-33275</v>
      </c>
      <c r="H71" s="36"/>
      <c r="I71" s="36">
        <f>SUM(I39,I59,I70)</f>
        <v>31010</v>
      </c>
      <c r="J71" s="36"/>
      <c r="K71" s="36">
        <f>SUM(K39,K59,K70)</f>
        <v>-44401</v>
      </c>
    </row>
    <row r="72" spans="1:12" ht="21.6" customHeight="1">
      <c r="A72" s="18" t="s">
        <v>56</v>
      </c>
      <c r="B72" s="5"/>
      <c r="C72" s="59"/>
      <c r="E72" s="23">
        <f>BS!G11</f>
        <v>75427</v>
      </c>
      <c r="F72" s="36"/>
      <c r="G72" s="23">
        <v>80260</v>
      </c>
      <c r="H72" s="36"/>
      <c r="I72" s="23">
        <f>BS!K11</f>
        <v>61328</v>
      </c>
      <c r="J72" s="36"/>
      <c r="K72" s="23">
        <v>80076</v>
      </c>
    </row>
    <row r="73" spans="1:12" ht="21.6" customHeight="1" thickBot="1">
      <c r="A73" s="1" t="s">
        <v>57</v>
      </c>
      <c r="B73" s="16"/>
      <c r="C73" s="59"/>
      <c r="E73" s="25">
        <f t="shared" ref="E73:K73" si="0">SUM(E71:E72)</f>
        <v>106450</v>
      </c>
      <c r="F73" s="36">
        <f t="shared" si="0"/>
        <v>0</v>
      </c>
      <c r="G73" s="25">
        <f t="shared" ref="G73:H73" si="1">SUM(G71:G72)</f>
        <v>46985</v>
      </c>
      <c r="H73" s="36">
        <f t="shared" si="1"/>
        <v>0</v>
      </c>
      <c r="I73" s="25">
        <f t="shared" si="0"/>
        <v>92338</v>
      </c>
      <c r="J73" s="36">
        <f t="shared" si="0"/>
        <v>0</v>
      </c>
      <c r="K73" s="25">
        <f t="shared" si="0"/>
        <v>35675</v>
      </c>
    </row>
    <row r="74" spans="1:12" ht="12" customHeight="1" thickTop="1">
      <c r="C74" s="59"/>
      <c r="D74" s="6"/>
      <c r="E74" s="36">
        <f>SUM(E73-BS!E11)</f>
        <v>0</v>
      </c>
      <c r="F74" s="36"/>
      <c r="G74" s="36"/>
      <c r="H74" s="36"/>
      <c r="I74" s="36">
        <f>SUM(I73-BS!I11)</f>
        <v>0</v>
      </c>
      <c r="J74" s="36"/>
      <c r="K74" s="36"/>
    </row>
    <row r="75" spans="1:12" ht="21.6" customHeight="1">
      <c r="A75" s="1" t="s">
        <v>84</v>
      </c>
      <c r="C75" s="59"/>
      <c r="D75" s="6"/>
      <c r="E75" s="36"/>
      <c r="F75" s="36"/>
      <c r="G75" s="36"/>
      <c r="H75" s="36"/>
      <c r="I75" s="36"/>
      <c r="J75" s="36"/>
      <c r="K75" s="36"/>
      <c r="L75" s="36"/>
    </row>
    <row r="76" spans="1:12" ht="21.6" customHeight="1">
      <c r="A76" s="8" t="s">
        <v>85</v>
      </c>
      <c r="C76" s="59"/>
      <c r="D76" s="6"/>
      <c r="E76" s="36"/>
      <c r="F76" s="36"/>
      <c r="G76" s="36"/>
      <c r="H76" s="36"/>
      <c r="I76" s="36"/>
      <c r="J76" s="36"/>
      <c r="K76" s="36"/>
      <c r="L76" s="36"/>
    </row>
    <row r="77" spans="1:12" ht="21.6" customHeight="1">
      <c r="A77" s="8" t="s">
        <v>164</v>
      </c>
      <c r="C77" s="59"/>
      <c r="D77" s="6"/>
      <c r="E77" s="36"/>
      <c r="F77" s="36"/>
      <c r="G77" s="36"/>
      <c r="H77" s="36"/>
      <c r="I77" s="36"/>
      <c r="J77" s="36"/>
      <c r="K77" s="36"/>
      <c r="L77" s="36"/>
    </row>
    <row r="78" spans="1:12" ht="21.6" customHeight="1">
      <c r="A78" s="8" t="s">
        <v>155</v>
      </c>
      <c r="C78" s="59"/>
      <c r="D78" s="6"/>
      <c r="E78" s="36">
        <v>0</v>
      </c>
      <c r="F78" s="36"/>
      <c r="G78" s="36">
        <v>687</v>
      </c>
      <c r="H78" s="36"/>
      <c r="I78" s="36">
        <v>0</v>
      </c>
      <c r="J78" s="36"/>
      <c r="K78" s="36">
        <v>0</v>
      </c>
      <c r="L78" s="36"/>
    </row>
    <row r="79" spans="1:12" ht="21.6" customHeight="1">
      <c r="A79" s="8" t="s">
        <v>181</v>
      </c>
      <c r="C79" s="59"/>
      <c r="D79" s="6"/>
      <c r="E79" s="36">
        <v>0</v>
      </c>
      <c r="F79" s="36"/>
      <c r="G79" s="36">
        <v>79039</v>
      </c>
      <c r="H79" s="36"/>
      <c r="I79" s="36">
        <v>0</v>
      </c>
      <c r="J79" s="36"/>
      <c r="K79" s="36">
        <v>79039</v>
      </c>
      <c r="L79" s="36"/>
    </row>
    <row r="80" spans="1:12" ht="21.6" customHeight="1">
      <c r="A80" s="8" t="s">
        <v>165</v>
      </c>
      <c r="C80" s="59"/>
      <c r="D80" s="6"/>
      <c r="E80" s="36">
        <v>0</v>
      </c>
      <c r="F80" s="36"/>
      <c r="G80" s="36">
        <v>3076</v>
      </c>
      <c r="H80" s="36"/>
      <c r="I80" s="36">
        <v>0</v>
      </c>
      <c r="J80" s="36"/>
      <c r="K80" s="36">
        <v>0</v>
      </c>
      <c r="L80" s="36"/>
    </row>
    <row r="81" spans="1:12" ht="21.6" customHeight="1">
      <c r="A81" s="8" t="s">
        <v>179</v>
      </c>
      <c r="C81" s="59"/>
      <c r="D81" s="6"/>
      <c r="E81" s="36">
        <v>0</v>
      </c>
      <c r="F81" s="36"/>
      <c r="G81" s="36">
        <v>79039</v>
      </c>
      <c r="H81" s="36"/>
      <c r="I81" s="36">
        <v>0</v>
      </c>
      <c r="J81" s="36"/>
      <c r="K81" s="36">
        <v>79039</v>
      </c>
      <c r="L81" s="36"/>
    </row>
    <row r="82" spans="1:12" ht="12" customHeight="1">
      <c r="C82" s="59"/>
      <c r="D82" s="6"/>
      <c r="E82" s="36"/>
      <c r="F82" s="36"/>
      <c r="G82" s="36"/>
      <c r="H82" s="36"/>
      <c r="I82" s="36"/>
      <c r="J82" s="36"/>
      <c r="K82" s="36"/>
    </row>
    <row r="83" spans="1:12" ht="21.6" customHeight="1">
      <c r="A83" s="64" t="s">
        <v>14</v>
      </c>
      <c r="B83" s="16"/>
      <c r="C83" s="59"/>
    </row>
  </sheetData>
  <pageMargins left="0.78740157480314965" right="0.31496062992125984" top="0.78740157480314965" bottom="0.19685039370078741" header="0.31496062992125984" footer="0.31496062992125984"/>
  <pageSetup paperSize="9" scale="87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04C57D9D5C149B2563A160CF96432" ma:contentTypeVersion="0" ma:contentTypeDescription="Create a new document." ma:contentTypeScope="" ma:versionID="b0c50a08b7fcb351b2ecc7b50f36a74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dc264b562c53e66979d15dbd36589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6745DF-9BD7-4984-A52E-61048C7231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A24F2-DC54-4721-BA16-E0D0F1B0D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BDAC43-FA76-4D53-BDB0-56BFB417085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consolidiated</vt:lpstr>
      <vt:lpstr>company only</vt:lpstr>
      <vt:lpstr>CF</vt:lpstr>
      <vt:lpstr>BS!Print_Area</vt:lpstr>
      <vt:lpstr>CF!Print_Area</vt:lpstr>
      <vt:lpstr>'company only'!Print_Area</vt:lpstr>
      <vt:lpstr>consolidiated!Print_Area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2026-07-31T06:59:09Z</cp:lastPrinted>
  <dcterms:created xsi:type="dcterms:W3CDTF">2011-03-08T09:02:15Z</dcterms:created>
  <dcterms:modified xsi:type="dcterms:W3CDTF">2026-08-06T02:58:16Z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0x0101005BE04C57D9D5C149B2563A160CF96432</vt:lpwstr>
  </property>
  <property fmtid="{D5CDD505-2E9C-101B-9397-08002B2CF9AE}" pid="3" name="FileName">
    <vt:lpwstr/>
  </property>
</Properties>
</file>