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BlueVenture Group Public Company Limited\Blue Venture Group Public_June2026 (Q2)\"/>
    </mc:Choice>
  </mc:AlternateContent>
  <xr:revisionPtr revIDLastSave="0" documentId="13_ncr:1_{B44F7407-665C-49AC-B9BD-467FF407BD2A}" xr6:coauthVersionLast="47" xr6:coauthVersionMax="47" xr10:uidLastSave="{00000000-0000-0000-0000-000000000000}"/>
  <bookViews>
    <workbookView xWindow="-120" yWindow="-120" windowWidth="29040" windowHeight="15720" tabRatio="621" activeTab="1" xr2:uid="{23E71DF0-3836-4C92-AB79-71970F8B9DC8}"/>
  </bookViews>
  <sheets>
    <sheet name="2-3" sheetId="17" r:id="rId1"/>
    <sheet name="4-5(3M)" sheetId="12" r:id="rId2"/>
    <sheet name="6-7 (6M)" sheetId="18" r:id="rId3"/>
    <sheet name="8" sheetId="14" r:id="rId4"/>
    <sheet name="9" sheetId="15" r:id="rId5"/>
    <sheet name="10-11" sheetId="16" r:id="rId6"/>
  </sheets>
  <definedNames>
    <definedName name="_xlnm.Print_Area" localSheetId="0">'2-3'!$A$1:$J$104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9" i="16" l="1"/>
  <c r="E89" i="16"/>
  <c r="I83" i="16"/>
  <c r="E83" i="16"/>
  <c r="I77" i="16"/>
  <c r="E77" i="16"/>
  <c r="I28" i="16"/>
  <c r="I38" i="16" s="1"/>
  <c r="I44" i="16" s="1"/>
  <c r="E28" i="16"/>
  <c r="E38" i="16" s="1"/>
  <c r="E44" i="16" s="1"/>
  <c r="D20" i="15"/>
  <c r="F20" i="15"/>
  <c r="H20" i="15"/>
  <c r="J20" i="15"/>
  <c r="L20" i="15"/>
  <c r="N20" i="15"/>
  <c r="P17" i="15"/>
  <c r="P18" i="15"/>
  <c r="P23" i="15"/>
  <c r="P16" i="15"/>
  <c r="R22" i="14"/>
  <c r="R19" i="14"/>
  <c r="R17" i="14"/>
  <c r="R16" i="14"/>
  <c r="R15" i="14"/>
  <c r="A110" i="16"/>
  <c r="A55" i="16"/>
  <c r="A35" i="15"/>
  <c r="A110" i="18"/>
  <c r="A57" i="18"/>
  <c r="A105" i="12"/>
  <c r="A55" i="12"/>
  <c r="A37" i="14"/>
  <c r="G83" i="16"/>
  <c r="K83" i="16"/>
  <c r="K77" i="16"/>
  <c r="G77" i="16"/>
  <c r="G28" i="16"/>
  <c r="G38" i="16" s="1"/>
  <c r="G44" i="16" s="1"/>
  <c r="K28" i="16"/>
  <c r="K38" i="16" s="1"/>
  <c r="K44" i="16" s="1"/>
  <c r="J47" i="18"/>
  <c r="F47" i="18"/>
  <c r="J29" i="18"/>
  <c r="F29" i="18"/>
  <c r="J20" i="18"/>
  <c r="F20" i="18"/>
  <c r="J78" i="18"/>
  <c r="F78" i="18"/>
  <c r="J76" i="12"/>
  <c r="F76" i="12"/>
  <c r="F29" i="12"/>
  <c r="J29" i="12"/>
  <c r="F20" i="12"/>
  <c r="J20" i="12"/>
  <c r="F47" i="12"/>
  <c r="J47" i="12"/>
  <c r="A3" i="16"/>
  <c r="A3" i="15"/>
  <c r="A3" i="14"/>
  <c r="A60" i="18"/>
  <c r="J80" i="18" l="1"/>
  <c r="K85" i="16"/>
  <c r="K89" i="16" s="1"/>
  <c r="P20" i="15"/>
  <c r="G85" i="16"/>
  <c r="G89" i="16" s="1"/>
  <c r="F80" i="18"/>
  <c r="F78" i="12"/>
  <c r="J31" i="12"/>
  <c r="J35" i="12" s="1"/>
  <c r="J38" i="12" s="1"/>
  <c r="J78" i="12"/>
  <c r="F31" i="12"/>
  <c r="F35" i="12" s="1"/>
  <c r="F38" i="12" s="1"/>
  <c r="F31" i="18"/>
  <c r="F35" i="18" s="1"/>
  <c r="F38" i="18" s="1"/>
  <c r="J31" i="18"/>
  <c r="J35" i="18" s="1"/>
  <c r="J38" i="18" s="1"/>
  <c r="J82" i="18" l="1"/>
  <c r="F82" i="18"/>
  <c r="J80" i="12"/>
  <c r="F80" i="12"/>
</calcChain>
</file>

<file path=xl/sharedStrings.xml><?xml version="1.0" encoding="utf-8"?>
<sst xmlns="http://schemas.openxmlformats.org/spreadsheetml/2006/main" count="433" uniqueCount="192">
  <si>
    <t>Statement of Financial Position</t>
  </si>
  <si>
    <t>Consolidated</t>
  </si>
  <si>
    <t>Separate</t>
  </si>
  <si>
    <t xml:space="preserve"> financial information</t>
  </si>
  <si>
    <t>31 December</t>
  </si>
  <si>
    <t>Notes</t>
  </si>
  <si>
    <t>Assets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</si>
  <si>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</si>
  <si>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</si>
  <si>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</si>
  <si>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</si>
  <si>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</si>
  <si>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</si>
  <si>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</si>
  <si>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</si>
  <si>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</si>
  <si>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</si>
  <si>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Current portion of lease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</si>
  <si>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</si>
  <si>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</si>
  <si>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</si>
  <si>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</si>
  <si>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</si>
  <si>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</si>
  <si>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</si>
  <si>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</si>
  <si>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</si>
  <si>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</si>
  <si>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</si>
  <si>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</si>
  <si>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</si>
  <si>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</si>
  <si>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</si>
  <si>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</si>
  <si>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</si>
  <si>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</si>
  <si>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</si>
  <si>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</si>
  <si>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</si>
  <si>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</si>
  <si>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Administrative expenses</t>
  </si>
  <si>
    <t>Total expenses</t>
  </si>
  <si>
    <t>Profit before income tax</t>
  </si>
  <si>
    <t>Net profit for the period</t>
  </si>
  <si>
    <t>Total comprehensive income for the period</t>
  </si>
  <si>
    <t>Earnings per share</t>
  </si>
  <si>
    <t>Basic earnings per share (Baht per share)</t>
  </si>
  <si>
    <t>Items that will be reclassified subsequently to profit or loss</t>
  </si>
  <si>
    <t>Statement of Changes in Equity</t>
  </si>
  <si>
    <t>Consolidated financial information (Unaudited)</t>
  </si>
  <si>
    <t>Share</t>
  </si>
  <si>
    <t>Issued and</t>
  </si>
  <si>
    <t>Appropriated</t>
  </si>
  <si>
    <t>Currency</t>
  </si>
  <si>
    <t>paid-up</t>
  </si>
  <si>
    <t>fair value through other</t>
  </si>
  <si>
    <t>transaction</t>
  </si>
  <si>
    <t>share capital</t>
  </si>
  <si>
    <t>premium</t>
  </si>
  <si>
    <t>Unappropriated</t>
  </si>
  <si>
    <t>comprehensive income</t>
  </si>
  <si>
    <t>differences</t>
  </si>
  <si>
    <t>Separate financial information (Unaudited)</t>
  </si>
  <si>
    <t>Statement of Cash Flows</t>
  </si>
  <si>
    <t>Cash flows from operating activities</t>
  </si>
  <si>
    <t>Depreciation and amortisation</t>
  </si>
  <si>
    <t>Cash flows from investing activities</t>
  </si>
  <si>
    <t>Cash flows from financing activities</t>
  </si>
  <si>
    <t>Baht</t>
  </si>
  <si>
    <t>Investment in subsidiaries</t>
  </si>
  <si>
    <t xml:space="preserve">          at par value of Baht 0.5 each</t>
  </si>
  <si>
    <t>Revenue from contracts with customers</t>
  </si>
  <si>
    <t>Costs of services</t>
  </si>
  <si>
    <t>Finance costs</t>
  </si>
  <si>
    <t xml:space="preserve">Total comprehensive income for the period </t>
  </si>
  <si>
    <t>Financial costs</t>
  </si>
  <si>
    <t xml:space="preserve">     Ordinary shares, 450,000,000 shares</t>
  </si>
  <si>
    <t xml:space="preserve">          paid-up at Baht 0.5 each</t>
  </si>
  <si>
    <t>Interest income</t>
  </si>
  <si>
    <t>common control</t>
  </si>
  <si>
    <t>Other comprehensive income (expense)</t>
  </si>
  <si>
    <t>Net cash from operating activities</t>
  </si>
  <si>
    <t>Net cash from investing activities</t>
  </si>
  <si>
    <t>Net cash from financing activities</t>
  </si>
  <si>
    <t>Non-cash items</t>
  </si>
  <si>
    <t>Other current assets</t>
  </si>
  <si>
    <t>Trade and other current payables</t>
  </si>
  <si>
    <t>Other current liabilities</t>
  </si>
  <si>
    <t>(Unaudited)</t>
  </si>
  <si>
    <t>(Audited)</t>
  </si>
  <si>
    <t xml:space="preserve">BlueVenture Group Public Company Limited </t>
  </si>
  <si>
    <t>BlueVenture Group Public Company Limited</t>
  </si>
  <si>
    <t>Corporate income tax payable</t>
  </si>
  <si>
    <t>Operating profit</t>
  </si>
  <si>
    <t>Share of (loss) of joint ventures</t>
  </si>
  <si>
    <t>debt instruments at</t>
  </si>
  <si>
    <t>- Legal reserve</t>
  </si>
  <si>
    <t>Adjustments for</t>
  </si>
  <si>
    <t>Contract assets</t>
  </si>
  <si>
    <t xml:space="preserve">  Currency translation differences</t>
  </si>
  <si>
    <t xml:space="preserve">  Income tax on items that will be reclassified </t>
  </si>
  <si>
    <t xml:space="preserve">    subsequently to profit or loss</t>
  </si>
  <si>
    <t>Total items that will be reclassified</t>
  </si>
  <si>
    <t xml:space="preserve">  subsequently to profit or loss</t>
  </si>
  <si>
    <r>
      <t xml:space="preserve">Statement of Changes in Equity </t>
    </r>
    <r>
      <rPr>
        <sz val="9"/>
        <rFont val="Arial"/>
        <family val="2"/>
      </rPr>
      <t>(Cont'd)</t>
    </r>
  </si>
  <si>
    <t xml:space="preserve">Changes in working capital </t>
  </si>
  <si>
    <t>Trade and other current receivables</t>
  </si>
  <si>
    <t>Cash received from disposals of other financial assets</t>
  </si>
  <si>
    <t>Cash paid for principal elements of lease payments</t>
  </si>
  <si>
    <t>Cash and cash equivalents at the beginning of the period</t>
  </si>
  <si>
    <t>(Increase) decrease in allowance for expected credit loss</t>
  </si>
  <si>
    <t>Cash and cash equivalents at the end of the period</t>
  </si>
  <si>
    <t>Acquisition of right-of-use assets</t>
  </si>
  <si>
    <t>2025</t>
  </si>
  <si>
    <t>Opening balance as at 1 January 2025</t>
  </si>
  <si>
    <t>Inventory</t>
  </si>
  <si>
    <t>Other non-current receivables</t>
  </si>
  <si>
    <t>Financial derivatives</t>
  </si>
  <si>
    <t>Other non-current liabilities</t>
  </si>
  <si>
    <t>Items that will not be reclassified subsequently to profit or loss</t>
  </si>
  <si>
    <t>Right-of-use assets</t>
  </si>
  <si>
    <t>Intangible assets</t>
  </si>
  <si>
    <t>Cash paid for employee benefit</t>
  </si>
  <si>
    <t>Dividend received</t>
  </si>
  <si>
    <t>Net increase (decrease) in cash and cash equivalents</t>
  </si>
  <si>
    <t>combination under</t>
  </si>
  <si>
    <t>Measurement of</t>
  </si>
  <si>
    <t>Other losses (gains) - net</t>
  </si>
  <si>
    <t>on business</t>
  </si>
  <si>
    <t>Investment in associates payable</t>
  </si>
  <si>
    <t>8</t>
  </si>
  <si>
    <t>Income tax expense</t>
  </si>
  <si>
    <t>Profit before income tax expense</t>
  </si>
  <si>
    <t>Income tax paid</t>
  </si>
  <si>
    <t>Cash received from operating activities</t>
  </si>
  <si>
    <t>Cash paid for purchase of equipment</t>
  </si>
  <si>
    <t>Cash received from disposal of equipment</t>
  </si>
  <si>
    <t>(Reversal of) expected credit losses</t>
  </si>
  <si>
    <t>Opening balance as at 1 January 2026</t>
  </si>
  <si>
    <t>2026</t>
  </si>
  <si>
    <t>Interest received</t>
  </si>
  <si>
    <t>Other current financial assets</t>
  </si>
  <si>
    <t>-</t>
  </si>
  <si>
    <t xml:space="preserve">Other non-current financial assets </t>
  </si>
  <si>
    <t xml:space="preserve">   that held as collateral</t>
  </si>
  <si>
    <t>Property, plant and equipment</t>
  </si>
  <si>
    <t xml:space="preserve">Share premium (deficits) on business </t>
  </si>
  <si>
    <t xml:space="preserve">   combination under common control</t>
  </si>
  <si>
    <t xml:space="preserve">   Remeasurements of post-employment benefit obligations</t>
  </si>
  <si>
    <t xml:space="preserve">       subsequently to profit or loss</t>
  </si>
  <si>
    <t>11</t>
  </si>
  <si>
    <t>Investment in associate and joint venture</t>
  </si>
  <si>
    <t>Finance cost paid</t>
  </si>
  <si>
    <t>Income tax refund received</t>
  </si>
  <si>
    <t>Cash paid for purchase of other financial assets</t>
  </si>
  <si>
    <t xml:space="preserve">Share of loss of joint ventures </t>
  </si>
  <si>
    <t>Note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</si>
  <si>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</si>
  <si>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</si>
  <si>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</si>
  <si>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</si>
  <si>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</si>
  <si>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For the six-month period ended 30 June 2026</t>
  </si>
  <si>
    <t>Dividend income</t>
  </si>
  <si>
    <t>Dividend payment</t>
  </si>
  <si>
    <t>Gain from changes in finance lease agreements</t>
  </si>
  <si>
    <t>Dividend paid</t>
  </si>
  <si>
    <t>Lease modifications and reassessments</t>
  </si>
  <si>
    <t>Dividend receivables</t>
  </si>
  <si>
    <t xml:space="preserve"> on business</t>
  </si>
  <si>
    <t>Share (deficits)</t>
  </si>
  <si>
    <t xml:space="preserve">(Gain) loss from changes in fair value </t>
  </si>
  <si>
    <t xml:space="preserve">   of other financial assets</t>
  </si>
  <si>
    <t xml:space="preserve">Profits from operating activities </t>
  </si>
  <si>
    <t>before changes in working capital</t>
  </si>
  <si>
    <t xml:space="preserve">Cash paid for purchase and development </t>
  </si>
  <si>
    <t>of intangible assets</t>
  </si>
  <si>
    <r>
      <t>Statement of Financial Position</t>
    </r>
    <r>
      <rPr>
        <sz val="9"/>
        <rFont val="Arial"/>
        <family val="2"/>
      </rPr>
      <t xml:space="preserve"> (Cont’d)</t>
    </r>
  </si>
  <si>
    <t>8,19</t>
  </si>
  <si>
    <t xml:space="preserve">   Income tax on items that will not be reclassified </t>
  </si>
  <si>
    <t xml:space="preserve">     at fair value through other comprehensive income</t>
  </si>
  <si>
    <t xml:space="preserve">  Changes in fair value of debt instruments</t>
  </si>
  <si>
    <t>Other comprehensive (expense) for the period, net of tax</t>
  </si>
  <si>
    <t>income (expense)</t>
  </si>
  <si>
    <t>Other comprehensive</t>
  </si>
  <si>
    <t>Gain (loss) on assets disposal and written-off</t>
  </si>
  <si>
    <t xml:space="preserve">Payables from equipment purchased </t>
  </si>
  <si>
    <t xml:space="preserve">Payables from intangible assets purchased </t>
  </si>
  <si>
    <t>Total Items that will not be reclassified subsequently to profit or loss</t>
  </si>
  <si>
    <t>Other comprehensive income</t>
  </si>
  <si>
    <t>Total items that will not be reclassified subsequently to profit and loss</t>
  </si>
  <si>
    <t>Other comprehensive income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</si>
</sst>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;\(#,##0\);\-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0.00_)"/>
    <numFmt numFmtId="173" formatCode="#,##0.00;\(#,##0.00\);\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pFont"/>
    </font>
    <font>
      <sz val="9"/>
      <color theme="1"/>
      <name val="Arial"/>
      <family val="2"/>
    </font>
    <font>
      <sz val="12"/>
      <name val="Cord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4"/>
      <color theme="1"/>
      <name val="Browallia New"/>
      <family val="2"/>
      <charset val="222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0"/>
      <name val="Courier"/>
      <family val="3"/>
    </font>
    <font>
      <sz val="10"/>
      <color theme="1"/>
      <name val="Cambria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6"/>
      <color rgb="FF006100"/>
      <name val="Browallia New"/>
      <family val="2"/>
      <charset val="222"/>
    </font>
    <font>
      <b/>
      <sz val="16"/>
      <color rgb="FFFA7D00"/>
      <name val="Browallia New"/>
      <family val="2"/>
      <charset val="222"/>
    </font>
    <font>
      <sz val="16"/>
      <color rgb="FF9C6500"/>
      <name val="Browallia New"/>
      <family val="2"/>
      <charset val="222"/>
    </font>
    <font>
      <sz val="16"/>
      <color theme="0"/>
      <name val="Browallia New"/>
      <family val="2"/>
      <charset val="222"/>
    </font>
    <font>
      <sz val="11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38"/>
      <scheme val="minor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Leelawadee"/>
      <family val="2"/>
      <charset val="222"/>
    </font>
    <font>
      <u/>
      <sz val="14"/>
      <color indexed="12"/>
      <name val="Cordia New"/>
      <family val="2"/>
    </font>
    <font>
      <i/>
      <sz val="8"/>
      <name val="Arial"/>
      <family val="2"/>
    </font>
    <font>
      <u/>
      <sz val="8"/>
      <name val="Arial"/>
      <family val="2"/>
    </font>
    <font>
      <sz val="14"/>
      <color rgb="FF000000"/>
      <name val="Cordia New"/>
      <family val="2"/>
    </font>
    <font>
      <sz val="14"/>
      <name val="CordiaUPC"/>
      <family val="2"/>
      <charset val="22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0"/>
      <color theme="1"/>
      <name val="Leelawadee UI Semi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1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2" fillId="0" borderId="0"/>
    <xf numFmtId="165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" fontId="10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1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7" fillId="0" borderId="0" applyNumberFormat="0" applyFill="0" applyBorder="0" applyAlignment="0" applyProtection="0">
      <protection locked="0"/>
    </xf>
    <xf numFmtId="0" fontId="1" fillId="0" borderId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1" fillId="0" borderId="0">
      <protection locked="0"/>
    </xf>
    <xf numFmtId="0" fontId="1" fillId="0" borderId="0"/>
    <xf numFmtId="0" fontId="1" fillId="0" borderId="0">
      <protection locked="0"/>
    </xf>
    <xf numFmtId="0" fontId="2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>
      <alignment vertical="top"/>
    </xf>
    <xf numFmtId="0" fontId="1" fillId="0" borderId="0">
      <protection locked="0"/>
    </xf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4" fillId="0" borderId="0"/>
    <xf numFmtId="0" fontId="23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/>
    <xf numFmtId="0" fontId="13" fillId="0" borderId="0"/>
    <xf numFmtId="0" fontId="25" fillId="0" borderId="0"/>
    <xf numFmtId="43" fontId="1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0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31" fillId="2" borderId="0" applyNumberFormat="0" applyBorder="0" applyAlignment="0" applyProtection="0"/>
    <xf numFmtId="43" fontId="22" fillId="0" borderId="0" applyFont="0" applyFill="0" applyBorder="0" applyAlignment="0" applyProtection="0"/>
    <xf numFmtId="0" fontId="32" fillId="4" borderId="5" applyNumberFormat="0" applyAlignment="0" applyProtection="0"/>
    <xf numFmtId="0" fontId="33" fillId="3" borderId="0" applyNumberFormat="0" applyBorder="0" applyAlignment="0" applyProtection="0"/>
    <xf numFmtId="0" fontId="34" fillId="5" borderId="0" applyNumberFormat="0" applyBorder="0" applyAlignment="0" applyProtection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4" fillId="6" borderId="0" applyNumberFormat="0" applyBorder="0" applyAlignment="0" applyProtection="0"/>
    <xf numFmtId="0" fontId="22" fillId="0" borderId="0"/>
    <xf numFmtId="43" fontId="35" fillId="0" borderId="0" applyFont="0" applyFill="0" applyBorder="0" applyAlignment="0" applyProtection="0"/>
    <xf numFmtId="0" fontId="22" fillId="0" borderId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8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11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>
      <alignment vertical="top"/>
    </xf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>
      <alignment vertical="top"/>
      <protection locked="0"/>
    </xf>
    <xf numFmtId="0" fontId="39" fillId="0" borderId="6" applyNumberFormat="0" applyFill="0" applyAlignment="0">
      <protection locked="0"/>
    </xf>
    <xf numFmtId="0" fontId="1" fillId="0" borderId="0"/>
    <xf numFmtId="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2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>
      <alignment vertical="top"/>
    </xf>
    <xf numFmtId="0" fontId="1" fillId="0" borderId="0">
      <protection locked="0"/>
    </xf>
    <xf numFmtId="0" fontId="1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>
      <protection locked="0"/>
    </xf>
    <xf numFmtId="0" fontId="40" fillId="0" borderId="0"/>
    <xf numFmtId="0" fontId="11" fillId="0" borderId="0">
      <protection locked="0"/>
    </xf>
    <xf numFmtId="0" fontId="11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>
      <protection locked="0"/>
    </xf>
    <xf numFmtId="0" fontId="15" fillId="0" borderId="0" applyNumberFormat="0" applyFill="0" applyBorder="0" applyAlignment="0">
      <alignment vertical="top"/>
      <protection locked="0"/>
    </xf>
    <xf numFmtId="0" fontId="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7" fillId="0" borderId="0" applyNumberFormat="0" applyFill="0" applyBorder="0" applyAlignment="0" applyProtection="0">
      <protection locked="0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46" fillId="0" borderId="0"/>
    <xf numFmtId="0" fontId="39" fillId="0" borderId="6" applyNumberFormat="0" applyFill="0" applyAlignment="0">
      <protection locked="0"/>
    </xf>
    <xf numFmtId="0" fontId="15" fillId="0" borderId="0" applyNumberFormat="0" applyFill="0" applyBorder="0" applyAlignment="0">
      <alignment vertical="top"/>
      <protection locked="0"/>
    </xf>
    <xf numFmtId="0" fontId="47" fillId="0" borderId="0" applyNumberFormat="0" applyFill="0" applyBorder="0" applyAlignment="0" applyProtection="0"/>
    <xf numFmtId="0" fontId="15" fillId="0" borderId="6" applyNumberFormat="0" applyFill="0" applyBorder="0" applyAlignment="0">
      <alignment wrapText="1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6" applyNumberFormat="0" applyFill="0" applyBorder="0" applyAlignment="0">
      <alignment wrapText="1"/>
      <protection locked="0"/>
    </xf>
    <xf numFmtId="0" fontId="18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protection locked="0"/>
    </xf>
    <xf numFmtId="0" fontId="11" fillId="0" borderId="0">
      <protection locked="0"/>
    </xf>
    <xf numFmtId="0" fontId="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2" fillId="0" borderId="0"/>
    <xf numFmtId="0" fontId="37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1" fillId="0" borderId="0">
      <protection locked="0"/>
    </xf>
    <xf numFmtId="0" fontId="14" fillId="0" borderId="0"/>
    <xf numFmtId="0" fontId="1" fillId="0" borderId="0"/>
    <xf numFmtId="0" fontId="2" fillId="0" borderId="0"/>
    <xf numFmtId="0" fontId="11" fillId="0" borderId="0"/>
    <xf numFmtId="0" fontId="14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14" fillId="0" borderId="0"/>
    <xf numFmtId="0" fontId="11" fillId="0" borderId="0">
      <protection locked="0"/>
    </xf>
    <xf numFmtId="0" fontId="48" fillId="0" borderId="0"/>
    <xf numFmtId="0" fontId="11" fillId="0" borderId="0">
      <protection locked="0"/>
    </xf>
    <xf numFmtId="0" fontId="22" fillId="0" borderId="0"/>
    <xf numFmtId="0" fontId="1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/>
    <xf numFmtId="0" fontId="2" fillId="0" borderId="0"/>
    <xf numFmtId="0" fontId="22" fillId="0" borderId="0"/>
    <xf numFmtId="0" fontId="5" fillId="0" borderId="0">
      <protection locked="0"/>
    </xf>
    <xf numFmtId="0" fontId="1" fillId="0" borderId="0"/>
    <xf numFmtId="0" fontId="1" fillId="0" borderId="0"/>
    <xf numFmtId="0" fontId="1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206">
    <xf numFmtId="0" fontId="0" fillId="0" borderId="0" xfId="0"/>
    <xf numFmtId="168" fontId="7" fillId="0" borderId="0" xfId="15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center" vertical="center"/>
    </xf>
    <xf numFmtId="168" fontId="6" fillId="0" borderId="0" xfId="15" applyNumberFormat="1" applyFont="1" applyFill="1" applyAlignment="1">
      <alignment horizontal="right" vertical="center"/>
    </xf>
    <xf numFmtId="168" fontId="7" fillId="0" borderId="0" xfId="17" applyNumberFormat="1" applyFont="1" applyFill="1" applyBorder="1" applyAlignment="1">
      <alignment horizontal="right" vertical="center"/>
    </xf>
    <xf numFmtId="168" fontId="6" fillId="0" borderId="1" xfId="15" applyNumberFormat="1" applyFont="1" applyFill="1" applyBorder="1" applyAlignment="1">
      <alignment horizontal="right" vertical="center"/>
    </xf>
    <xf numFmtId="168" fontId="7" fillId="0" borderId="0" xfId="15" applyNumberFormat="1" applyFont="1" applyFill="1" applyBorder="1" applyAlignment="1">
      <alignment horizontal="right" vertical="center"/>
    </xf>
    <xf numFmtId="168" fontId="7" fillId="0" borderId="1" xfId="15" applyNumberFormat="1" applyFont="1" applyFill="1" applyBorder="1" applyAlignment="1">
      <alignment horizontal="right" vertical="center"/>
    </xf>
    <xf numFmtId="168" fontId="7" fillId="0" borderId="2" xfId="15" applyNumberFormat="1" applyFont="1" applyFill="1" applyBorder="1" applyAlignment="1">
      <alignment horizontal="right" vertical="center"/>
    </xf>
    <xf numFmtId="168" fontId="4" fillId="0" borderId="0" xfId="15" applyNumberFormat="1" applyFont="1" applyFill="1" applyAlignment="1">
      <alignment horizontal="right" vertical="center"/>
    </xf>
    <xf numFmtId="168" fontId="7" fillId="0" borderId="1" xfId="17" applyNumberFormat="1" applyFont="1" applyFill="1" applyBorder="1" applyAlignment="1">
      <alignment horizontal="right" vertical="center"/>
    </xf>
    <xf numFmtId="168" fontId="4" fillId="0" borderId="1" xfId="15" applyNumberFormat="1" applyFont="1" applyFill="1" applyBorder="1" applyAlignment="1">
      <alignment horizontal="right" vertical="center"/>
    </xf>
    <xf numFmtId="168" fontId="7" fillId="0" borderId="0" xfId="17" applyNumberFormat="1" applyFont="1" applyFill="1" applyAlignment="1">
      <alignment horizontal="right" vertical="center"/>
    </xf>
    <xf numFmtId="168" fontId="7" fillId="0" borderId="2" xfId="17" applyNumberFormat="1" applyFont="1" applyFill="1" applyBorder="1" applyAlignment="1">
      <alignment horizontal="right" vertical="center"/>
    </xf>
    <xf numFmtId="168" fontId="4" fillId="0" borderId="0" xfId="8" applyNumberFormat="1" applyFont="1" applyFill="1" applyAlignment="1">
      <alignment horizontal="center" vertical="center"/>
    </xf>
    <xf numFmtId="168" fontId="4" fillId="0" borderId="1" xfId="8" applyNumberFormat="1" applyFont="1" applyFill="1" applyBorder="1" applyAlignment="1">
      <alignment horizontal="center" vertical="center"/>
    </xf>
    <xf numFmtId="166" fontId="7" fillId="0" borderId="0" xfId="17" applyNumberFormat="1" applyFont="1" applyFill="1" applyBorder="1" applyAlignment="1">
      <alignment horizontal="right" vertical="center"/>
    </xf>
    <xf numFmtId="164" fontId="7" fillId="0" borderId="0" xfId="15" applyNumberFormat="1" applyFont="1" applyFill="1" applyAlignment="1">
      <alignment horizontal="right" vertical="center"/>
    </xf>
    <xf numFmtId="166" fontId="7" fillId="0" borderId="0" xfId="15" applyNumberFormat="1" applyFont="1" applyFill="1" applyAlignment="1">
      <alignment horizontal="right" vertical="center"/>
    </xf>
    <xf numFmtId="166" fontId="6" fillId="0" borderId="1" xfId="15" applyNumberFormat="1" applyFont="1" applyFill="1" applyBorder="1" applyAlignment="1">
      <alignment horizontal="center" vertical="center"/>
    </xf>
    <xf numFmtId="168" fontId="6" fillId="0" borderId="1" xfId="17" applyNumberFormat="1" applyFont="1" applyFill="1" applyBorder="1" applyAlignment="1">
      <alignment horizontal="right" vertical="center"/>
    </xf>
    <xf numFmtId="166" fontId="7" fillId="0" borderId="0" xfId="19" quotePrefix="1" applyNumberFormat="1" applyFont="1" applyFill="1" applyAlignment="1">
      <alignment horizontal="right" vertical="center"/>
    </xf>
    <xf numFmtId="168" fontId="7" fillId="0" borderId="0" xfId="13" applyNumberFormat="1" applyFont="1" applyFill="1" applyAlignment="1">
      <alignment horizontal="right" vertical="center"/>
    </xf>
    <xf numFmtId="168" fontId="7" fillId="0" borderId="0" xfId="13" quotePrefix="1" applyNumberFormat="1" applyFont="1" applyFill="1" applyAlignment="1">
      <alignment horizontal="right" vertical="center"/>
    </xf>
    <xf numFmtId="166" fontId="7" fillId="0" borderId="0" xfId="19" quotePrefix="1" applyNumberFormat="1" applyFont="1" applyFill="1" applyAlignment="1">
      <alignment horizontal="center" vertical="center"/>
    </xf>
    <xf numFmtId="168" fontId="7" fillId="0" borderId="0" xfId="13" applyNumberFormat="1" applyFont="1" applyFill="1" applyBorder="1" applyAlignment="1">
      <alignment horizontal="right" vertical="center"/>
    </xf>
    <xf numFmtId="168" fontId="7" fillId="0" borderId="0" xfId="13" quotePrefix="1" applyNumberFormat="1" applyFont="1" applyFill="1" applyBorder="1" applyAlignment="1">
      <alignment horizontal="right" vertical="top"/>
    </xf>
    <xf numFmtId="168" fontId="7" fillId="0" borderId="1" xfId="13" applyNumberFormat="1" applyFont="1" applyFill="1" applyBorder="1" applyAlignment="1">
      <alignment horizontal="right" vertical="center"/>
    </xf>
    <xf numFmtId="168" fontId="7" fillId="0" borderId="0" xfId="13" applyNumberFormat="1" applyFont="1" applyFill="1" applyAlignment="1">
      <alignment horizontal="right" vertical="top"/>
    </xf>
    <xf numFmtId="168" fontId="7" fillId="0" borderId="0" xfId="19" quotePrefix="1" applyNumberFormat="1" applyFont="1" applyFill="1" applyAlignment="1">
      <alignment horizontal="right" vertical="center"/>
    </xf>
    <xf numFmtId="166" fontId="7" fillId="0" borderId="1" xfId="19" applyNumberFormat="1" applyFont="1" applyFill="1" applyBorder="1" applyAlignment="1">
      <alignment horizontal="right" vertical="center"/>
    </xf>
    <xf numFmtId="49" fontId="7" fillId="0" borderId="0" xfId="21" quotePrefix="1" applyNumberFormat="1" applyFont="1" applyFill="1" applyBorder="1" applyAlignment="1">
      <alignment horizontal="left" vertical="center"/>
    </xf>
    <xf numFmtId="168" fontId="7" fillId="0" borderId="0" xfId="8" applyNumberFormat="1" applyFont="1" applyFill="1" applyAlignment="1">
      <alignment horizontal="center" vertical="center"/>
    </xf>
    <xf numFmtId="166" fontId="7" fillId="0" borderId="0" xfId="23" applyNumberFormat="1" applyFont="1" applyFill="1" applyAlignment="1">
      <alignment horizontal="right" vertical="center"/>
    </xf>
    <xf numFmtId="164" fontId="7" fillId="0" borderId="0" xfId="23" applyNumberFormat="1" applyFont="1" applyFill="1" applyAlignment="1">
      <alignment vertical="center"/>
    </xf>
    <xf numFmtId="168" fontId="7" fillId="0" borderId="0" xfId="23" applyNumberFormat="1" applyFont="1" applyFill="1" applyAlignment="1">
      <alignment horizontal="right" vertical="center"/>
    </xf>
    <xf numFmtId="168" fontId="7" fillId="0" borderId="0" xfId="23" applyNumberFormat="1" applyFont="1" applyFill="1" applyAlignment="1">
      <alignment vertical="center"/>
    </xf>
    <xf numFmtId="168" fontId="7" fillId="0" borderId="0" xfId="27" applyNumberFormat="1" applyFont="1" applyFill="1" applyAlignment="1">
      <alignment horizontal="right" vertical="center"/>
    </xf>
    <xf numFmtId="168" fontId="7" fillId="0" borderId="0" xfId="23" applyNumberFormat="1" applyFont="1" applyFill="1" applyAlignment="1">
      <alignment horizontal="center" vertical="center"/>
    </xf>
    <xf numFmtId="164" fontId="7" fillId="0" borderId="0" xfId="23" applyNumberFormat="1" applyFont="1" applyFill="1" applyAlignment="1">
      <alignment horizontal="center" vertical="center"/>
    </xf>
    <xf numFmtId="168" fontId="42" fillId="0" borderId="0" xfId="23" applyNumberFormat="1" applyFont="1" applyFill="1" applyBorder="1" applyAlignment="1">
      <alignment horizontal="center" vertical="center"/>
    </xf>
    <xf numFmtId="166" fontId="7" fillId="0" borderId="1" xfId="23" applyNumberFormat="1" applyFont="1" applyFill="1" applyBorder="1" applyAlignment="1">
      <alignment horizontal="right" vertical="center"/>
    </xf>
    <xf numFmtId="168" fontId="7" fillId="0" borderId="1" xfId="23" applyNumberFormat="1" applyFont="1" applyFill="1" applyBorder="1" applyAlignment="1">
      <alignment horizontal="right" vertical="center"/>
    </xf>
    <xf numFmtId="168" fontId="43" fillId="0" borderId="0" xfId="23" applyNumberFormat="1" applyFont="1" applyFill="1" applyAlignment="1">
      <alignment horizontal="center" vertical="center"/>
    </xf>
    <xf numFmtId="168" fontId="42" fillId="0" borderId="0" xfId="23" applyNumberFormat="1" applyFont="1" applyFill="1" applyAlignment="1">
      <alignment horizontal="center" vertical="center"/>
    </xf>
    <xf numFmtId="168" fontId="7" fillId="0" borderId="0" xfId="23" applyNumberFormat="1" applyFont="1" applyFill="1" applyBorder="1" applyAlignment="1">
      <alignment horizontal="right" vertical="center"/>
    </xf>
    <xf numFmtId="166" fontId="7" fillId="0" borderId="0" xfId="23" applyNumberFormat="1" applyFont="1" applyFill="1" applyBorder="1" applyAlignment="1">
      <alignment horizontal="right" vertical="center"/>
    </xf>
    <xf numFmtId="166" fontId="7" fillId="0" borderId="0" xfId="27" applyNumberFormat="1" applyFont="1" applyFill="1" applyAlignment="1">
      <alignment horizontal="right" vertical="center"/>
    </xf>
    <xf numFmtId="164" fontId="7" fillId="0" borderId="0" xfId="27" applyNumberFormat="1" applyFont="1" applyFill="1" applyAlignment="1">
      <alignment vertical="center"/>
    </xf>
    <xf numFmtId="168" fontId="7" fillId="0" borderId="0" xfId="27" applyNumberFormat="1" applyFont="1" applyFill="1" applyAlignment="1">
      <alignment vertical="center"/>
    </xf>
    <xf numFmtId="166" fontId="7" fillId="0" borderId="0" xfId="27" applyNumberFormat="1" applyFont="1" applyFill="1" applyAlignment="1">
      <alignment vertical="center"/>
    </xf>
    <xf numFmtId="166" fontId="7" fillId="0" borderId="1" xfId="27" applyNumberFormat="1" applyFont="1" applyFill="1" applyBorder="1" applyAlignment="1">
      <alignment horizontal="right" vertical="center"/>
    </xf>
    <xf numFmtId="164" fontId="7" fillId="0" borderId="0" xfId="27" applyNumberFormat="1" applyFont="1" applyFill="1" applyBorder="1" applyAlignment="1">
      <alignment vertical="center"/>
    </xf>
    <xf numFmtId="168" fontId="7" fillId="0" borderId="1" xfId="27" applyNumberFormat="1" applyFont="1" applyFill="1" applyBorder="1" applyAlignment="1">
      <alignment horizontal="right" vertical="center"/>
    </xf>
    <xf numFmtId="168" fontId="42" fillId="0" borderId="0" xfId="27" applyNumberFormat="1" applyFont="1" applyFill="1" applyAlignment="1">
      <alignment horizontal="center" vertical="center"/>
    </xf>
    <xf numFmtId="168" fontId="7" fillId="0" borderId="2" xfId="11" applyNumberFormat="1" applyFont="1" applyFill="1" applyBorder="1" applyAlignment="1">
      <alignment horizontal="right" vertical="center"/>
    </xf>
    <xf numFmtId="168" fontId="7" fillId="0" borderId="0" xfId="11" applyNumberFormat="1" applyFont="1" applyFill="1" applyBorder="1" applyAlignment="1">
      <alignment horizontal="right" vertical="center"/>
    </xf>
    <xf numFmtId="165" fontId="7" fillId="0" borderId="0" xfId="23" applyFont="1" applyFill="1" applyBorder="1" applyAlignment="1">
      <alignment horizontal="right" vertical="center"/>
    </xf>
    <xf numFmtId="173" fontId="7" fillId="0" borderId="2" xfId="23" applyNumberFormat="1" applyFont="1" applyFill="1" applyBorder="1" applyAlignment="1">
      <alignment horizontal="right" vertical="center"/>
    </xf>
    <xf numFmtId="173" fontId="7" fillId="0" borderId="0" xfId="23" applyNumberFormat="1" applyFont="1" applyFill="1" applyAlignment="1">
      <alignment horizontal="right" vertical="center"/>
    </xf>
    <xf numFmtId="173" fontId="7" fillId="0" borderId="0" xfId="23" applyNumberFormat="1" applyFont="1" applyFill="1" applyAlignment="1">
      <alignment vertical="center"/>
    </xf>
    <xf numFmtId="166" fontId="7" fillId="0" borderId="2" xfId="11" applyNumberFormat="1" applyFont="1" applyFill="1" applyBorder="1" applyAlignment="1">
      <alignment horizontal="right" vertical="center"/>
    </xf>
    <xf numFmtId="166" fontId="7" fillId="0" borderId="0" xfId="13" applyNumberFormat="1" applyFont="1" applyFill="1" applyAlignment="1">
      <alignment horizontal="right" vertical="center"/>
    </xf>
    <xf numFmtId="166" fontId="7" fillId="0" borderId="0" xfId="13" applyNumberFormat="1" applyFont="1" applyFill="1" applyBorder="1" applyAlignment="1">
      <alignment horizontal="right" vertical="center"/>
    </xf>
    <xf numFmtId="166" fontId="7" fillId="0" borderId="1" xfId="13" applyNumberFormat="1" applyFont="1" applyFill="1" applyBorder="1" applyAlignment="1">
      <alignment horizontal="right" vertical="center"/>
    </xf>
    <xf numFmtId="166" fontId="7" fillId="0" borderId="0" xfId="13" quotePrefix="1" applyNumberFormat="1" applyFont="1" applyFill="1" applyAlignment="1">
      <alignment horizontal="right" vertical="center"/>
    </xf>
    <xf numFmtId="2" fontId="7" fillId="0" borderId="2" xfId="23" applyNumberFormat="1" applyFont="1" applyFill="1" applyBorder="1" applyAlignment="1">
      <alignment horizontal="right" vertical="center"/>
    </xf>
    <xf numFmtId="166" fontId="7" fillId="0" borderId="0" xfId="15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2" quotePrefix="1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37" fontId="4" fillId="0" borderId="0" xfId="2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0" fontId="3" fillId="0" borderId="0" xfId="2" quotePrefix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4" applyFont="1" applyFill="1" applyAlignment="1">
      <alignment horizontal="center" vertical="center"/>
    </xf>
    <xf numFmtId="166" fontId="4" fillId="0" borderId="0" xfId="4" applyNumberFormat="1" applyFont="1" applyFill="1" applyAlignment="1">
      <alignment horizontal="right" vertical="center"/>
    </xf>
    <xf numFmtId="37" fontId="4" fillId="0" borderId="0" xfId="20" applyNumberFormat="1" applyFont="1" applyFill="1" applyAlignment="1">
      <alignment horizontal="left" vertical="center"/>
    </xf>
    <xf numFmtId="0" fontId="3" fillId="0" borderId="0" xfId="7" applyFont="1" applyFill="1" applyAlignment="1">
      <alignment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horizontal="left" vertical="center"/>
    </xf>
    <xf numFmtId="49" fontId="3" fillId="0" borderId="1" xfId="2" applyNumberFormat="1" applyFont="1" applyFill="1" applyBorder="1" applyAlignment="1">
      <alignment horizontal="left" vertical="center"/>
    </xf>
    <xf numFmtId="168" fontId="4" fillId="0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49" fontId="6" fillId="0" borderId="0" xfId="2" applyNumberFormat="1" applyFont="1" applyFill="1" applyAlignment="1">
      <alignment horizontal="left" vertical="center"/>
    </xf>
    <xf numFmtId="166" fontId="7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168" fontId="6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8" fontId="6" fillId="0" borderId="1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Alignment="1">
      <alignment horizontal="center" vertical="center"/>
    </xf>
    <xf numFmtId="168" fontId="6" fillId="0" borderId="0" xfId="2" quotePrefix="1" applyNumberFormat="1" applyFont="1" applyFill="1" applyAlignment="1">
      <alignment horizontal="right" vertical="center"/>
    </xf>
    <xf numFmtId="166" fontId="6" fillId="0" borderId="0" xfId="2" quotePrefix="1" applyNumberFormat="1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vertical="center"/>
    </xf>
    <xf numFmtId="0" fontId="6" fillId="0" borderId="0" xfId="16" applyFont="1" applyFill="1" applyAlignment="1">
      <alignment vertical="center"/>
    </xf>
    <xf numFmtId="0" fontId="6" fillId="0" borderId="0" xfId="16" applyFont="1" applyFill="1" applyAlignment="1">
      <alignment horizontal="center" vertical="center"/>
    </xf>
    <xf numFmtId="168" fontId="6" fillId="0" borderId="0" xfId="16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168" fontId="7" fillId="0" borderId="0" xfId="2" applyNumberFormat="1" applyFont="1" applyFill="1" applyAlignment="1">
      <alignment horizontal="right" vertical="center"/>
    </xf>
    <xf numFmtId="166" fontId="7" fillId="0" borderId="0" xfId="18" applyNumberFormat="1" applyFont="1" applyFill="1" applyAlignment="1">
      <alignment horizontal="right" vertical="center"/>
    </xf>
    <xf numFmtId="168" fontId="7" fillId="0" borderId="0" xfId="18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vertical="center"/>
    </xf>
    <xf numFmtId="49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7" fillId="0" borderId="1" xfId="18" applyNumberFormat="1" applyFont="1" applyFill="1" applyBorder="1" applyAlignment="1">
      <alignment horizontal="right" vertical="center"/>
    </xf>
    <xf numFmtId="168" fontId="7" fillId="0" borderId="1" xfId="18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horizontal="center" vertical="center"/>
    </xf>
    <xf numFmtId="168" fontId="7" fillId="0" borderId="0" xfId="18" applyNumberFormat="1" applyFont="1" applyFill="1" applyAlignment="1">
      <alignment vertical="center"/>
    </xf>
    <xf numFmtId="168" fontId="7" fillId="0" borderId="0" xfId="18" applyNumberFormat="1" applyFont="1" applyFill="1" applyAlignment="1">
      <alignment vertical="top"/>
    </xf>
    <xf numFmtId="166" fontId="7" fillId="0" borderId="0" xfId="2" applyNumberFormat="1" applyFont="1" applyFill="1" applyAlignment="1">
      <alignment vertical="center"/>
    </xf>
    <xf numFmtId="166" fontId="7" fillId="0" borderId="1" xfId="2" applyNumberFormat="1" applyFont="1" applyFill="1" applyBorder="1" applyAlignment="1">
      <alignment horizontal="right" vertical="center"/>
    </xf>
    <xf numFmtId="168" fontId="7" fillId="0" borderId="1" xfId="2" applyNumberFormat="1" applyFont="1" applyFill="1" applyBorder="1" applyAlignment="1">
      <alignment horizontal="right" vertical="center"/>
    </xf>
    <xf numFmtId="38" fontId="4" fillId="0" borderId="1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7" fillId="0" borderId="0" xfId="20" applyFont="1" applyFill="1" applyAlignment="1">
      <alignment vertical="center"/>
    </xf>
    <xf numFmtId="166" fontId="7" fillId="0" borderId="1" xfId="2" applyNumberFormat="1" applyFont="1" applyFill="1" applyBorder="1" applyAlignment="1">
      <alignment vertical="center"/>
    </xf>
    <xf numFmtId="168" fontId="7" fillId="0" borderId="1" xfId="2" applyNumberFormat="1" applyFont="1" applyFill="1" applyBorder="1" applyAlignment="1">
      <alignment vertical="center"/>
    </xf>
    <xf numFmtId="168" fontId="7" fillId="0" borderId="2" xfId="2" applyNumberFormat="1" applyFont="1" applyFill="1" applyBorder="1" applyAlignment="1">
      <alignment horizontal="right" vertical="center"/>
    </xf>
    <xf numFmtId="168" fontId="7" fillId="0" borderId="0" xfId="2" quotePrefix="1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8" fontId="6" fillId="0" borderId="1" xfId="14" applyNumberFormat="1" applyFont="1" applyFill="1" applyBorder="1" applyAlignment="1">
      <alignment horizontal="center" vertical="center"/>
    </xf>
    <xf numFmtId="0" fontId="6" fillId="0" borderId="0" xfId="14" applyFont="1" applyFill="1" applyAlignment="1">
      <alignment horizontal="center" vertical="center"/>
    </xf>
    <xf numFmtId="168" fontId="6" fillId="0" borderId="0" xfId="14" applyNumberFormat="1" applyFont="1" applyFill="1" applyAlignment="1">
      <alignment vertical="center"/>
    </xf>
    <xf numFmtId="168" fontId="6" fillId="0" borderId="0" xfId="14" applyNumberFormat="1" applyFont="1" applyFill="1" applyAlignment="1">
      <alignment horizontal="right" vertical="center"/>
    </xf>
    <xf numFmtId="168" fontId="6" fillId="0" borderId="7" xfId="14" applyNumberFormat="1" applyFont="1" applyFill="1" applyBorder="1" applyAlignment="1">
      <alignment horizontal="center" vertical="center" wrapText="1"/>
    </xf>
    <xf numFmtId="168" fontId="6" fillId="0" borderId="1" xfId="14" applyNumberFormat="1" applyFont="1" applyFill="1" applyBorder="1" applyAlignment="1">
      <alignment horizontal="center" vertical="center"/>
    </xf>
    <xf numFmtId="168" fontId="6" fillId="0" borderId="0" xfId="14" applyNumberFormat="1" applyFont="1" applyFill="1" applyAlignment="1">
      <alignment horizontal="center" vertical="center"/>
    </xf>
    <xf numFmtId="168" fontId="6" fillId="0" borderId="0" xfId="14" quotePrefix="1" applyNumberFormat="1" applyFont="1" applyFill="1" applyAlignment="1">
      <alignment horizontal="right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0" xfId="14" applyFont="1" applyFill="1" applyAlignment="1">
      <alignment horizontal="left" vertical="center"/>
    </xf>
    <xf numFmtId="164" fontId="7" fillId="0" borderId="0" xfId="2" applyNumberFormat="1" applyFont="1" applyFill="1" applyAlignment="1">
      <alignment horizontal="right" vertical="center"/>
    </xf>
    <xf numFmtId="0" fontId="7" fillId="0" borderId="0" xfId="14" applyFont="1" applyFill="1" applyAlignment="1">
      <alignment horizontal="left" vertical="center"/>
    </xf>
    <xf numFmtId="0" fontId="7" fillId="0" borderId="0" xfId="14" applyFont="1" applyFill="1" applyAlignment="1">
      <alignment horizontal="center" vertical="center"/>
    </xf>
    <xf numFmtId="164" fontId="7" fillId="0" borderId="0" xfId="22" applyNumberFormat="1" applyFont="1" applyFill="1" applyAlignment="1">
      <alignment horizontal="center" vertical="center"/>
    </xf>
    <xf numFmtId="0" fontId="3" fillId="0" borderId="0" xfId="14" applyFont="1" applyFill="1" applyAlignment="1">
      <alignment horizontal="left" vertical="center"/>
    </xf>
    <xf numFmtId="0" fontId="4" fillId="0" borderId="0" xfId="14" applyFont="1" applyFill="1" applyAlignment="1">
      <alignment horizontal="center" vertical="center"/>
    </xf>
    <xf numFmtId="0" fontId="4" fillId="0" borderId="1" xfId="14" quotePrefix="1" applyFont="1" applyFill="1" applyBorder="1" applyAlignment="1">
      <alignment horizontal="left" vertical="center"/>
    </xf>
    <xf numFmtId="0" fontId="4" fillId="0" borderId="1" xfId="14" applyFont="1" applyFill="1" applyBorder="1" applyAlignment="1">
      <alignment horizontal="center" vertical="center"/>
    </xf>
    <xf numFmtId="168" fontId="6" fillId="0" borderId="4" xfId="14" applyNumberFormat="1" applyFont="1" applyFill="1" applyBorder="1" applyAlignment="1">
      <alignment horizontal="center" vertical="center" wrapText="1"/>
    </xf>
    <xf numFmtId="168" fontId="6" fillId="0" borderId="4" xfId="14" applyNumberFormat="1" applyFont="1" applyFill="1" applyBorder="1" applyAlignment="1">
      <alignment horizontal="center" vertical="center"/>
    </xf>
    <xf numFmtId="168" fontId="6" fillId="0" borderId="0" xfId="14" applyNumberFormat="1" applyFont="1" applyFill="1" applyAlignment="1">
      <alignment horizontal="center" vertical="center" wrapText="1"/>
    </xf>
    <xf numFmtId="0" fontId="4" fillId="0" borderId="0" xfId="14" applyFont="1" applyFill="1" applyAlignment="1">
      <alignment vertical="center"/>
    </xf>
    <xf numFmtId="168" fontId="4" fillId="0" borderId="0" xfId="14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vertical="center"/>
    </xf>
    <xf numFmtId="168" fontId="4" fillId="0" borderId="1" xfId="2" applyNumberFormat="1" applyFont="1" applyFill="1" applyBorder="1" applyAlignment="1">
      <alignment horizontal="center" vertical="center"/>
    </xf>
    <xf numFmtId="166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166" fontId="6" fillId="0" borderId="0" xfId="2" applyNumberFormat="1" applyFont="1" applyFill="1" applyAlignment="1">
      <alignment horizontal="center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7" fillId="0" borderId="0" xfId="2" applyNumberFormat="1" applyFont="1" applyFill="1" applyAlignment="1">
      <alignment horizontal="center" vertical="center"/>
    </xf>
    <xf numFmtId="38" fontId="7" fillId="0" borderId="0" xfId="2" applyNumberFormat="1" applyFont="1" applyFill="1" applyAlignment="1">
      <alignment horizontal="left" vertical="center"/>
    </xf>
    <xf numFmtId="164" fontId="7" fillId="0" borderId="0" xfId="2" applyNumberFormat="1" applyFont="1" applyFill="1" applyAlignment="1">
      <alignment vertical="center"/>
    </xf>
    <xf numFmtId="166" fontId="7" fillId="0" borderId="1" xfId="10" applyNumberFormat="1" applyFont="1" applyFill="1" applyBorder="1" applyAlignment="1">
      <alignment horizontal="right" vertical="center"/>
    </xf>
    <xf numFmtId="168" fontId="7" fillId="0" borderId="1" xfId="10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166" fontId="7" fillId="0" borderId="3" xfId="2" applyNumberFormat="1" applyFont="1" applyFill="1" applyBorder="1" applyAlignment="1">
      <alignment horizontal="right" vertical="center"/>
    </xf>
    <xf numFmtId="168" fontId="7" fillId="0" borderId="3" xfId="2" applyNumberFormat="1" applyFont="1" applyFill="1" applyBorder="1" applyAlignment="1">
      <alignment horizontal="right" vertical="center"/>
    </xf>
    <xf numFmtId="166" fontId="7" fillId="0" borderId="2" xfId="2" applyNumberFormat="1" applyFont="1" applyFill="1" applyBorder="1" applyAlignment="1">
      <alignment horizontal="right" vertical="center"/>
    </xf>
    <xf numFmtId="0" fontId="42" fillId="0" borderId="0" xfId="2" applyFont="1" applyFill="1" applyAlignment="1">
      <alignment vertical="center"/>
    </xf>
    <xf numFmtId="166" fontId="7" fillId="0" borderId="0" xfId="10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8" fontId="7" fillId="0" borderId="0" xfId="10" applyNumberFormat="1" applyFont="1" applyFill="1" applyAlignment="1">
      <alignment horizontal="right" vertical="center"/>
    </xf>
    <xf numFmtId="168" fontId="7" fillId="0" borderId="0" xfId="4" applyNumberFormat="1" applyFont="1" applyFill="1" applyAlignment="1">
      <alignment horizontal="right" vertical="center"/>
    </xf>
    <xf numFmtId="166" fontId="7" fillId="0" borderId="1" xfId="4" applyNumberFormat="1" applyFont="1" applyFill="1" applyBorder="1" applyAlignment="1">
      <alignment horizontal="right" vertical="center"/>
    </xf>
    <xf numFmtId="168" fontId="7" fillId="0" borderId="1" xfId="4" applyNumberFormat="1" applyFont="1" applyFill="1" applyBorder="1" applyAlignment="1">
      <alignment horizontal="right" vertical="center"/>
    </xf>
    <xf numFmtId="38" fontId="7" fillId="0" borderId="0" xfId="12" applyNumberFormat="1" applyFont="1" applyFill="1" applyAlignment="1">
      <alignment horizontal="center" vertical="center"/>
    </xf>
    <xf numFmtId="38" fontId="7" fillId="0" borderId="0" xfId="12" applyNumberFormat="1" applyFont="1" applyFill="1" applyAlignment="1">
      <alignment vertical="center"/>
    </xf>
    <xf numFmtId="38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horizontal="left" vertical="center" wrapText="1"/>
    </xf>
    <xf numFmtId="38" fontId="42" fillId="0" borderId="0" xfId="12" applyNumberFormat="1" applyFont="1" applyFill="1" applyAlignment="1">
      <alignment horizontal="center" vertical="center"/>
    </xf>
    <xf numFmtId="166" fontId="4" fillId="0" borderId="0" xfId="28" applyNumberFormat="1" applyFont="1" applyFill="1" applyAlignment="1">
      <alignment horizontal="right" vertical="center"/>
    </xf>
  </cellXfs>
  <cellStyles count="518">
    <cellStyle name="60% - Accent6 2" xfId="124" xr:uid="{357A08A3-648E-4E58-BE32-E604B71AC095}"/>
    <cellStyle name="Accent2 2" xfId="121" xr:uid="{033D94E1-F38B-4DC7-8B34-F35B9D051972}"/>
    <cellStyle name="Calculation 2" xfId="119" xr:uid="{D5217727-D6E7-425A-8A0C-0327F8144583}"/>
    <cellStyle name="Comma" xfId="27" builtinId="3"/>
    <cellStyle name="Comma 10" xfId="134" xr:uid="{1A4BEC74-0FE4-495B-A249-B619AA40FCE4}"/>
    <cellStyle name="Comma 10 10" xfId="197" xr:uid="{0BED0C36-6B35-4EE6-811F-10607B39DA60}"/>
    <cellStyle name="Comma 10 10 2" xfId="305" xr:uid="{F52B119E-0F88-4005-8A74-223E69708741}"/>
    <cellStyle name="Comma 10 2" xfId="294" xr:uid="{08F94DF8-4130-4C1E-928E-25DE61D40485}"/>
    <cellStyle name="Comma 10 2 13" xfId="306" xr:uid="{0FFBF225-5593-48E4-94AE-925DFE1F50F1}"/>
    <cellStyle name="Comma 10 2 2" xfId="307" xr:uid="{D516E72C-BC60-4810-BB5C-17CC9EBCB64A}"/>
    <cellStyle name="Comma 10 2 2 2 2" xfId="224" xr:uid="{443DF58F-3C7E-4393-A3E0-501A637F033A}"/>
    <cellStyle name="Comma 10 2 2 2 2 2" xfId="308" xr:uid="{C8C711F0-C086-400F-A007-BB609621E778}"/>
    <cellStyle name="Comma 10 2 2 2 2 3" xfId="309" xr:uid="{A469573C-251C-4E42-A399-03BEDB465BA3}"/>
    <cellStyle name="Comma 10 2 5" xfId="226" xr:uid="{2AAAE269-0C0E-4C49-B691-601AB8CDEF3F}"/>
    <cellStyle name="Comma 10 2 5 2" xfId="310" xr:uid="{34F6982D-8445-4B69-815C-1CB00E761D07}"/>
    <cellStyle name="Comma 10 2 9" xfId="184" xr:uid="{1741ECB7-03F2-479A-9871-B4E4BFD4E8CA}"/>
    <cellStyle name="Comma 10 2 9 2" xfId="311" xr:uid="{34835BC2-A71E-439A-A98E-E7D418FC7AD3}"/>
    <cellStyle name="Comma 10 3" xfId="292" xr:uid="{BD13EC34-3F78-40E0-8F54-5368B4F924A1}"/>
    <cellStyle name="Comma 10 3 2" xfId="312" xr:uid="{0A670855-B1E5-4DCF-BF13-AECB88FF4602}"/>
    <cellStyle name="Comma 10 4" xfId="313" xr:uid="{AB8FC9AA-D73E-43E8-912A-D810ECA2DB3A}"/>
    <cellStyle name="Comma 10 5" xfId="84" xr:uid="{329A8220-FFF0-45B1-A77C-E831F413A00A}"/>
    <cellStyle name="Comma 106 2 2 2 2 2" xfId="314" xr:uid="{B4EC87AA-C903-40B5-8576-3112E159AF96}"/>
    <cellStyle name="Comma 109" xfId="182" xr:uid="{BDA5E301-33CD-48D4-AA16-646FC527E550}"/>
    <cellStyle name="Comma 109 2" xfId="315" xr:uid="{48865681-B88D-4CDD-9338-E7BFEA93897A}"/>
    <cellStyle name="Comma 11" xfId="133" xr:uid="{9EA130D0-5CF4-47CF-877B-A619D64C7920}"/>
    <cellStyle name="Comma 11 10" xfId="235" xr:uid="{4541CBBF-D6B1-4192-9A5B-F44C55E16D35}"/>
    <cellStyle name="Comma 11 10 2" xfId="316" xr:uid="{66024484-96D6-4997-95D5-7C76A3022684}"/>
    <cellStyle name="Comma 11 10 3" xfId="317" xr:uid="{022E89D3-AEB6-471E-9538-8441AFDFFAE6}"/>
    <cellStyle name="Comma 11 10 4" xfId="318" xr:uid="{B98FAAFD-9DD2-46E2-99C6-79FADF35FEED}"/>
    <cellStyle name="Comma 11 10 5" xfId="319" xr:uid="{E35522FA-8E59-400E-8988-4515CAFB2E6E}"/>
    <cellStyle name="Comma 11 11" xfId="320" xr:uid="{4BB84D7D-95E7-44A2-A756-FF95963398E7}"/>
    <cellStyle name="Comma 11 15" xfId="321" xr:uid="{F3C6E262-0E94-4A34-B946-8624A7DE72B2}"/>
    <cellStyle name="Comma 11 2" xfId="137" xr:uid="{6DC13727-43CA-4A7B-92E9-9180EDDD6656}"/>
    <cellStyle name="Comma 11 2 2" xfId="322" xr:uid="{C2FB4282-4024-42B1-9BEA-52A69D0CBD07}"/>
    <cellStyle name="Comma 11 2 4" xfId="99" xr:uid="{ECC8B4E2-BD6D-43B3-B45A-F7B9E5502BDC}"/>
    <cellStyle name="Comma 11 3" xfId="138" xr:uid="{1BAC8D75-8C93-4785-9A02-E70F7518D769}"/>
    <cellStyle name="Comma 11 3 2" xfId="323" xr:uid="{E13478F9-F028-4681-96DE-2FF6C83F01B0}"/>
    <cellStyle name="Comma 11 3 3" xfId="101" xr:uid="{180B3DE6-C4F9-4C3E-8D7F-7753C40DE328}"/>
    <cellStyle name="Comma 11 4" xfId="293" xr:uid="{0DB30DA3-81FD-45AB-8A5F-38068826D3AD}"/>
    <cellStyle name="Comma 11 6" xfId="83" xr:uid="{BF93A9A4-3627-45AC-9ACE-95E9C6C53C07}"/>
    <cellStyle name="Comma 115" xfId="238" xr:uid="{57994981-CCC6-4435-8E26-42154DB009AB}"/>
    <cellStyle name="Comma 115 2" xfId="324" xr:uid="{E7B07B2B-4B7B-4345-9714-8FD60017BAB8}"/>
    <cellStyle name="Comma 115 2 2" xfId="274" xr:uid="{C4ACEB42-10D7-40E8-B188-13BF5F4E333E}"/>
    <cellStyle name="Comma 115 2 2 2" xfId="325" xr:uid="{C30B0587-40DB-4C44-805C-DDEDBF7C771D}"/>
    <cellStyle name="Comma 12" xfId="297" xr:uid="{4C0C806C-CA59-4087-A294-797C93E4FFB6}"/>
    <cellStyle name="Comma 12 2" xfId="326" xr:uid="{1BEE9CA4-350D-4A64-B018-83C64E7C49CD}"/>
    <cellStyle name="Comma 12 3" xfId="110" xr:uid="{29F2EFD3-4023-43E3-AF83-B6CE397E9388}"/>
    <cellStyle name="Comma 12 4" xfId="327" xr:uid="{2544B5FD-0A0F-480D-8C35-6AE344F573C2}"/>
    <cellStyle name="Comma 13" xfId="139" xr:uid="{CBAF86DB-B6AD-4692-A942-591F8FA75964}"/>
    <cellStyle name="Comma 13 2" xfId="181" xr:uid="{34B5C5D9-C194-43C1-BA44-A024A44BE4CF}"/>
    <cellStyle name="Comma 13 3" xfId="103" xr:uid="{14D7AC52-C7EF-493E-898F-70BB6743F98A}"/>
    <cellStyle name="Comma 13 4" xfId="328" xr:uid="{40A6037B-D1CE-4CD8-872B-B89280DD62DB}"/>
    <cellStyle name="Comma 14" xfId="144" xr:uid="{A7957A62-B15A-4B52-9144-A63C33C7179D}"/>
    <cellStyle name="Comma 14 2" xfId="262" xr:uid="{89EC9455-1E37-4F71-A03A-2B061F36DCA3}"/>
    <cellStyle name="Comma 14 2 2 2 2" xfId="220" xr:uid="{46151598-F2BA-4A18-A5E7-A69E7462469B}"/>
    <cellStyle name="Comma 14 2 2 2 2 2" xfId="329" xr:uid="{28F30737-3DF8-470D-9568-7F0EE474C635}"/>
    <cellStyle name="Comma 14 3" xfId="330" xr:uid="{A7A137E6-CD7C-4625-9BC2-99A762200A93}"/>
    <cellStyle name="Comma 15" xfId="158" xr:uid="{6CE88C9F-A523-4CCE-A9EA-E549D99F9F3A}"/>
    <cellStyle name="Comma 15 2" xfId="331" xr:uid="{4F983B8D-48F5-4D43-ACF4-2E5213C85C82}"/>
    <cellStyle name="Comma 16" xfId="41" xr:uid="{1D752043-9BF8-4D6B-8105-4049EC3D3C35}"/>
    <cellStyle name="Comma 17" xfId="153" xr:uid="{D085E9F2-962A-4216-A383-678AFC1B7113}"/>
    <cellStyle name="Comma 17 2" xfId="268" xr:uid="{DBA8198A-76D1-402E-B41D-2C2A8DEAF845}"/>
    <cellStyle name="Comma 17 2 3" xfId="68" xr:uid="{C3D887B6-E36D-4E38-8BFC-A5ED3A215AEB}"/>
    <cellStyle name="Comma 17 3" xfId="228" xr:uid="{A90319CA-A102-4041-89A9-35DA4E905C4F}"/>
    <cellStyle name="Comma 17 3 2" xfId="332" xr:uid="{C0F1914E-0CB6-4C8E-B6F3-B694F6E30914}"/>
    <cellStyle name="Comma 17 4" xfId="333" xr:uid="{B4379C89-0FE8-4FA4-B1E8-8720B0506647}"/>
    <cellStyle name="Comma 17 4 4" xfId="52" xr:uid="{B15DFF5D-30EB-48AA-9687-4C3E24067987}"/>
    <cellStyle name="Comma 17 4 4 2" xfId="75" xr:uid="{004A0EAA-8BD4-4C39-8773-CE82624DE2B4}"/>
    <cellStyle name="Comma 17 5" xfId="62" xr:uid="{E3039F26-91DA-46A0-AF19-2192C3D5C571}"/>
    <cellStyle name="Comma 17 6" xfId="212" xr:uid="{6F83E67C-10CD-4A90-A68A-D98D9438785F}"/>
    <cellStyle name="Comma 17 6 2" xfId="334" xr:uid="{AF2DCCC0-3FB5-4E6C-A913-0BA80C1BCDA5}"/>
    <cellStyle name="Comma 17 8" xfId="250" xr:uid="{F5723FC0-4BB1-4B85-9EF8-3B71A56D5DA8}"/>
    <cellStyle name="Comma 17 8 2" xfId="335" xr:uid="{BF477C43-C0BD-4EB6-B9F3-1F0C0EF01F12}"/>
    <cellStyle name="Comma 2" xfId="23" xr:uid="{AA982D47-D4A5-4BFF-B985-AF5BD0DCA4DF}"/>
    <cellStyle name="Comma 2 10" xfId="336" xr:uid="{DA789809-6AFF-44EF-A57A-1CED60E25264}"/>
    <cellStyle name="Comma 2 12" xfId="253" xr:uid="{8E397154-3C81-41F4-86B8-8F5476AF02A2}"/>
    <cellStyle name="Comma 2 12 2" xfId="337" xr:uid="{CB2EF8F1-4454-4F12-88EC-0A9CA367B4A8}"/>
    <cellStyle name="Comma 2 16" xfId="338" xr:uid="{EC3AF4CE-1DF0-490B-9E5C-DAF0DB29D117}"/>
    <cellStyle name="Comma 2 17" xfId="198" xr:uid="{CE0E001F-0E70-4DBA-A031-4A8D57B41C93}"/>
    <cellStyle name="Comma 2 17 2" xfId="339" xr:uid="{1886C555-15ED-4CB9-A7B4-3B9D912F8F15}"/>
    <cellStyle name="Comma 2 2" xfId="25" xr:uid="{B6E84CD9-5ECD-47E8-B418-F36A0A558B52}"/>
    <cellStyle name="Comma 2 2 10" xfId="340" xr:uid="{8E45F1C2-6CD9-4634-A56F-F83D5C78CE34}"/>
    <cellStyle name="Comma 2 2 2" xfId="155" xr:uid="{EC856F29-24EB-4B67-95D7-E03981817C04}"/>
    <cellStyle name="Comma 2 2 2 2" xfId="301" xr:uid="{BF04EC15-A3E9-4EEA-95C4-354AAE7D4164}"/>
    <cellStyle name="Comma 2 2 2 2 2" xfId="341" xr:uid="{7050821E-8C8C-4192-9CA2-F1F73C9B0F47}"/>
    <cellStyle name="Comma 2 2 2 3" xfId="342" xr:uid="{B98F6EA4-A197-4E5F-8EAA-5A2FD521BF35}"/>
    <cellStyle name="Comma 2 2 2 4" xfId="343" xr:uid="{A191B9C3-3160-4B24-A327-14B2CCA703A6}"/>
    <cellStyle name="Comma 2 2 2 5" xfId="48" xr:uid="{1307526A-E027-480B-A09E-BC6FCAF80AAF}"/>
    <cellStyle name="Comma 2 2 3" xfId="304" xr:uid="{04243C8A-9F93-4DDE-B891-D204D203D202}"/>
    <cellStyle name="Comma 2 2 3 2" xfId="344" xr:uid="{B2F67E96-FC88-41C0-AEF5-6F6B0326E2CB}"/>
    <cellStyle name="Comma 2 2 3 5" xfId="259" xr:uid="{3F31E3A8-DDBC-4E6F-B6A7-4F9842B9BC54}"/>
    <cellStyle name="Comma 2 2 3 5 2" xfId="345" xr:uid="{BE3B3AB2-F9B8-48AB-8769-87487722C6B5}"/>
    <cellStyle name="Comma 2 2 4" xfId="283" xr:uid="{324AF692-5B2A-40E0-B2DE-33B48134A05A}"/>
    <cellStyle name="Comma 2 2 4 2" xfId="346" xr:uid="{86ADEE38-AB89-4E6A-858D-FEDD094DA4D4}"/>
    <cellStyle name="Comma 2 2 5" xfId="266" xr:uid="{D232D932-D1AC-4FEA-BF6C-4177BBDF704F}"/>
    <cellStyle name="Comma 2 2 5 2" xfId="347" xr:uid="{AF27D4B7-22AF-43F4-B2D5-C3656529BA58}"/>
    <cellStyle name="Comma 2 2 6" xfId="163" xr:uid="{5870472B-656C-46E5-B684-A4099BD044E8}"/>
    <cellStyle name="Comma 2 2 6 2" xfId="348" xr:uid="{6369A82C-0DC8-49B9-9D28-428DFAF14F0A}"/>
    <cellStyle name="Comma 2 2 7" xfId="77" xr:uid="{D9E4D2CE-4D30-4AD0-B1CD-F65D0E1C229C}"/>
    <cellStyle name="Comma 2 2 8" xfId="131" xr:uid="{8DFA7CD1-FAE5-447D-913E-C294693BE9FA}"/>
    <cellStyle name="Comma 2 3" xfId="136" xr:uid="{784C2448-41FD-4232-BF59-FBE612FA802F}"/>
    <cellStyle name="Comma 2 3 2" xfId="298" xr:uid="{910D3E80-F85C-4044-A768-D87DECF7DAC8}"/>
    <cellStyle name="Comma 2 3 2 2" xfId="349" xr:uid="{3E33543E-43B4-4185-930E-44C56B19CDE5}"/>
    <cellStyle name="Comma 2 3 3" xfId="285" xr:uid="{F5FF2A0A-4E5E-4F67-A8A6-4753D735C8CF}"/>
    <cellStyle name="Comma 2 3 3 2" xfId="350" xr:uid="{DDF0150D-EBED-4C34-89DB-00BE6409B547}"/>
    <cellStyle name="Comma 2 3 4" xfId="89" xr:uid="{73A7B370-0E59-4D49-AEE3-F4DAD705FA34}"/>
    <cellStyle name="Comma 2 3 5" xfId="351" xr:uid="{C29F5369-DE61-4B8D-ACF5-180499FA566D}"/>
    <cellStyle name="Comma 2 3 8" xfId="254" xr:uid="{D63D3E8C-A561-49F3-8A43-9A362ECECE6D}"/>
    <cellStyle name="Comma 2 3 8 2" xfId="352" xr:uid="{AEA6B46A-399F-4087-8B9E-3D27654DB459}"/>
    <cellStyle name="Comma 2 4" xfId="168" xr:uid="{A864928F-D844-4C41-9BC4-6230D728E5F8}"/>
    <cellStyle name="Comma 2 4 5" xfId="100" xr:uid="{FE58C605-2D86-490F-B7E9-CFC52524710D}"/>
    <cellStyle name="Comma 2 5" xfId="161" xr:uid="{0B1FA414-F3E2-41EB-B68D-6D7624869676}"/>
    <cellStyle name="Comma 2 6" xfId="33" xr:uid="{CB99F465-40ED-4FA4-BE4B-967E3EC8DE5B}"/>
    <cellStyle name="Comma 2 6 2" xfId="353" xr:uid="{4FA5E426-B1ED-45D5-B449-538A4C296D29}"/>
    <cellStyle name="Comma 2 8" xfId="227" xr:uid="{7DD02DCB-A8B5-45EF-A403-8A2D5379CB2F}"/>
    <cellStyle name="Comma 2 8 2" xfId="354" xr:uid="{350CD71B-8528-4F26-A8AB-E8610039D36E}"/>
    <cellStyle name="Comma 2 8 8 4" xfId="355" xr:uid="{8E70C8F5-4F16-4B4E-9315-998B1B935B27}"/>
    <cellStyle name="Comma 2 9" xfId="93" xr:uid="{4DA8E8D9-1EB8-4683-A43E-0C4B691227FB}"/>
    <cellStyle name="Comma 298" xfId="356" xr:uid="{7B4B256D-E347-429A-982F-24BD882B3BE1}"/>
    <cellStyle name="Comma 3" xfId="26" xr:uid="{DEC767A3-D339-416A-A39D-FEA85E54DA11}"/>
    <cellStyle name="Comma 3 10" xfId="357" xr:uid="{291D7B8B-8F6C-4024-BDC1-629DA283F068}"/>
    <cellStyle name="Comma 3 17" xfId="358" xr:uid="{1AD8F76A-8B2D-4955-B7DA-90434F070E00}"/>
    <cellStyle name="Comma 3 2" xfId="132" xr:uid="{BA107E08-0968-4EA0-805B-A5CD2D1FDFB1}"/>
    <cellStyle name="Comma 3 2 2" xfId="291" xr:uid="{55461C56-442E-46B2-87BA-30981062D2E3}"/>
    <cellStyle name="Comma 3 2 2 2" xfId="8" xr:uid="{A96DD9B1-39F2-4069-9BE6-F240B8D95BAA}"/>
    <cellStyle name="Comma 3 2 2 2 2" xfId="359" xr:uid="{11D87F0E-88E5-42A5-9E61-A229E2767E82}"/>
    <cellStyle name="Comma 3 2 2 2 3" xfId="360" xr:uid="{34EBBF75-C942-49F2-8E08-D989D9D08D06}"/>
    <cellStyle name="Comma 3 2 2 3" xfId="361" xr:uid="{1821E6D6-5395-4348-A456-F34BFE5BC191}"/>
    <cellStyle name="Comma 3 2 2 4" xfId="362" xr:uid="{E84F1910-755F-45DA-82F7-90DFF4F5760B}"/>
    <cellStyle name="Comma 3 2 3" xfId="363" xr:uid="{326E8134-9406-42CE-9D2C-9B08564B845F}"/>
    <cellStyle name="Comma 3 2 3 2" xfId="258" xr:uid="{B228E7D9-DBEB-4904-A548-F10CF73A09D8}"/>
    <cellStyle name="Comma 3 2 3 2 2" xfId="364" xr:uid="{5364EA0E-172F-49A1-8F7D-4BE78925FD05}"/>
    <cellStyle name="Comma 3 2 4" xfId="365" xr:uid="{842EEB9E-716A-4202-A008-2C299CDEF6B3}"/>
    <cellStyle name="Comma 3 3" xfId="151" xr:uid="{B77EEDB8-9656-42B4-AC4F-E136DFBDFD8C}"/>
    <cellStyle name="Comma 3 3 2" xfId="169" xr:uid="{FE8B12D6-1314-45AC-80EA-9D4345CF3162}"/>
    <cellStyle name="Comma 3 3 2 2" xfId="366" xr:uid="{CCC792E7-5993-40CC-A110-296F8B6C9592}"/>
    <cellStyle name="Comma 3 3 3" xfId="367" xr:uid="{254408E3-B0E7-4741-9AA4-AD6F667607F1}"/>
    <cellStyle name="Comma 3 3 4" xfId="368" xr:uid="{17270A8E-C743-4834-BEE0-375A80141826}"/>
    <cellStyle name="Comma 3 4" xfId="162" xr:uid="{901CD91E-D5B7-4A0C-84EC-235A878B7EF2}"/>
    <cellStyle name="Comma 3 4 2" xfId="369" xr:uid="{5AFE5310-19EE-4481-8B62-BE29F85C3201}"/>
    <cellStyle name="Comma 3 4 3" xfId="370" xr:uid="{CACEE343-2FDC-4448-BB19-30F67C2933D0}"/>
    <cellStyle name="Comma 3 4 4" xfId="371" xr:uid="{261BFD2E-91DD-4109-BB01-CC1B0E81EBE6}"/>
    <cellStyle name="Comma 3 5" xfId="221" xr:uid="{5F7CA993-C5B0-41B3-8894-365A2595136F}"/>
    <cellStyle name="Comma 3 5 2" xfId="372" xr:uid="{27E448C1-C096-4E8D-B34D-19A5B6505F03}"/>
    <cellStyle name="Comma 3 5 3" xfId="373" xr:uid="{ED624196-89AC-4FE8-BBC1-5D686E621B68}"/>
    <cellStyle name="Comma 3 6" xfId="34" xr:uid="{B20E3BD6-CFAD-4385-92CA-77D63000D46C}"/>
    <cellStyle name="Comma 3 6 2" xfId="374" xr:uid="{195858C8-3B47-4877-BD30-B07C6A609A3A}"/>
    <cellStyle name="Comma 3 7" xfId="19" xr:uid="{30D76793-24C8-404F-8525-B25F2D2D8977}"/>
    <cellStyle name="Comma 3 7 2" xfId="157" xr:uid="{05010A45-20B6-4693-9DC0-52DE23404C88}"/>
    <cellStyle name="Comma 3 7 2 2" xfId="375" xr:uid="{2976A228-1E78-49B4-ADCB-E2263A53E63D}"/>
    <cellStyle name="Comma 3 7 2 3" xfId="376" xr:uid="{E0826E73-3F81-405D-A128-0CA7AAF2E302}"/>
    <cellStyle name="Comma 3 7 2 4" xfId="377" xr:uid="{201FA833-5B05-4417-A214-DE140E7644C8}"/>
    <cellStyle name="Comma 3 7 3" xfId="81" xr:uid="{C4245C7A-2262-4F96-9764-903DB1766818}"/>
    <cellStyle name="Comma 3 8" xfId="378" xr:uid="{F6864384-CDB9-49E1-9EB2-8DC7C339761F}"/>
    <cellStyle name="Comma 3 9" xfId="379" xr:uid="{BBE08BE8-2E59-4294-AA73-122C1A4C90BC}"/>
    <cellStyle name="Comma 300 2" xfId="380" xr:uid="{A09FD60D-74B9-4B7B-BF7C-677AE2259100}"/>
    <cellStyle name="Comma 4" xfId="164" xr:uid="{E8B47F5E-5CB0-45B9-9588-73F6AEFB14B2}"/>
    <cellStyle name="Comma 4 2" xfId="49" xr:uid="{CB982DF7-5B8A-41DD-843E-6A90E214D45F}"/>
    <cellStyle name="Comma 4 2 2" xfId="130" xr:uid="{CCCBC69C-E2DB-4183-A368-6A5B37859C28}"/>
    <cellStyle name="Comma 4 2 2 2" xfId="183" xr:uid="{69CCB11B-C86E-49B5-B1D2-F9B7458AD25B}"/>
    <cellStyle name="Comma 4 2 2 2 2" xfId="381" xr:uid="{E14D634A-FB31-492F-A801-E3B2A8CDB3A3}"/>
    <cellStyle name="Comma 4 2 2 2 2 2" xfId="219" xr:uid="{ED8DF1F7-AF39-4759-84BD-DF67FAFDA479}"/>
    <cellStyle name="Comma 4 2 2 2 2 2 2" xfId="382" xr:uid="{2415DC66-ADB8-405A-BC59-7C96A65B16B5}"/>
    <cellStyle name="Comma 4 2 2 2 2 2 2 2" xfId="383" xr:uid="{0EF9EBD6-921F-4CEB-A3CE-29A6FDC7F703}"/>
    <cellStyle name="Comma 4 2 2 2 2 4" xfId="245" xr:uid="{19522012-D854-4B28-989B-A5D4E91FD13B}"/>
    <cellStyle name="Comma 4 2 2 2 2 4 2" xfId="279" xr:uid="{6A2AEC71-B3FB-46E5-AE1A-B16117776B8A}"/>
    <cellStyle name="Comma 4 2 2 2 2 4 2 2" xfId="384" xr:uid="{EB990F1B-50BD-45D9-82D6-264614EDF4F2}"/>
    <cellStyle name="Comma 4 2 2 2 2 4 3" xfId="385" xr:uid="{2256CC60-0F75-4BE5-8808-8F8966AD5FC8}"/>
    <cellStyle name="Comma 4 2 2 2 7" xfId="192" xr:uid="{85478036-21B6-4034-896A-300491A92AEB}"/>
    <cellStyle name="Comma 4 2 2 2 7 2" xfId="386" xr:uid="{28916FE6-B282-4A46-AB36-2788BDB79EA9}"/>
    <cellStyle name="Comma 4 2 2 2 7 2 2" xfId="387" xr:uid="{2A658493-E504-45D5-8154-BC0AFFFD81B8}"/>
    <cellStyle name="Comma 4 2 2 2 7 3" xfId="388" xr:uid="{AA1F115D-6E52-4E21-ADBA-F832F5B20A6F}"/>
    <cellStyle name="Comma 4 2 2 3" xfId="6" xr:uid="{9AE2B43A-EC06-4516-9403-4452B5678224}"/>
    <cellStyle name="Comma 4 2 2 3 2" xfId="389" xr:uid="{303ADC68-AA7B-4E80-8321-8469991A4A96}"/>
    <cellStyle name="Comma 4 2 3" xfId="9" xr:uid="{42FD6FFD-AF08-4E64-9E6E-E803B8948E29}"/>
    <cellStyle name="Comma 4 2 3 2" xfId="180" xr:uid="{4E9DC1E5-5633-40B1-80E7-AB62174CBB21}"/>
    <cellStyle name="Comma 4 2 3 2 2" xfId="390" xr:uid="{F79DCDF4-7F8F-4A71-9C48-890DB12C305F}"/>
    <cellStyle name="Comma 4 2 3 3" xfId="391" xr:uid="{9DF0C5E7-CBAE-4EF5-8A15-34AEA316B995}"/>
    <cellStyle name="Comma 4 2 4" xfId="392" xr:uid="{D62E8A60-95FD-4F28-B3EE-43F8B58768F2}"/>
    <cellStyle name="Comma 4 2 4 2" xfId="187" xr:uid="{56E43C49-E795-4BA9-96E4-02F2BAACF4C8}"/>
    <cellStyle name="Comma 4 2 4 2 2" xfId="393" xr:uid="{92DA50D1-FEBA-4699-87A6-210ECCC34C91}"/>
    <cellStyle name="Comma 4 2 5" xfId="394" xr:uid="{5F3D1634-DED8-4B5F-86B5-1EBC80D7B5E1}"/>
    <cellStyle name="Comma 4 2 8" xfId="200" xr:uid="{6975A7AD-0879-4A15-84F5-6DD312A95BCA}"/>
    <cellStyle name="Comma 4 2 8 2" xfId="395" xr:uid="{57344F6D-515F-436A-ABE2-B3EF8653A254}"/>
    <cellStyle name="Comma 4 3" xfId="264" xr:uid="{012B4B7D-8C42-45BD-AC2A-4F013FE417F5}"/>
    <cellStyle name="Comma 4 3 2" xfId="396" xr:uid="{6F1B983E-2BC2-4315-82CB-7078D6E15FFA}"/>
    <cellStyle name="Comma 4 4" xfId="397" xr:uid="{28356FC2-32AF-444A-B896-FD249CF4CFCD}"/>
    <cellStyle name="Comma 4 4 2" xfId="398" xr:uid="{F2FEF78A-3208-4432-85FC-C4ACD1ED3836}"/>
    <cellStyle name="Comma 4 4 6" xfId="236" xr:uid="{C257C93E-3C7B-48F7-BFD8-DF766EBD7B3B}"/>
    <cellStyle name="Comma 4 4 6 2" xfId="399" xr:uid="{A3F5C20C-4271-4C9D-AB28-BAD4AD231F94}"/>
    <cellStyle name="Comma 4 5" xfId="400" xr:uid="{98E4371D-117A-4251-9550-C683EF342600}"/>
    <cellStyle name="Comma 5" xfId="135" xr:uid="{6967E9B1-9E3E-4DCB-99A5-0CD1E42A2D5F}"/>
    <cellStyle name="Comma 5 19" xfId="401" xr:uid="{16A73810-76C4-4737-81C8-57A734055A3F}"/>
    <cellStyle name="Comma 5 2" xfId="282" xr:uid="{65EC1913-3D8D-489B-A1CE-CBF4B4D05391}"/>
    <cellStyle name="Comma 5 2 15" xfId="65" xr:uid="{96215AEE-4595-458F-B95B-363D96694992}"/>
    <cellStyle name="Comma 5 2 15 2" xfId="214" xr:uid="{120B061B-DE9C-4993-A2AB-2E3A9C653CD0}"/>
    <cellStyle name="Comma 5 2 15 2 2" xfId="402" xr:uid="{92F808F8-3E9B-48AC-A47E-FECF110DDCA0}"/>
    <cellStyle name="Comma 5 2 2" xfId="145" xr:uid="{523760C4-890D-4F5D-B0CB-29972FBD604F}"/>
    <cellStyle name="Comma 5 2 2 2" xfId="218" xr:uid="{1E8674C8-A1BD-4A11-81E7-19DF0BC4204F}"/>
    <cellStyle name="Comma 5 2 2 2 2" xfId="202" xr:uid="{28781975-1895-4B72-9FFB-D5623004721A}"/>
    <cellStyle name="Comma 5 2 2 2 2 2" xfId="403" xr:uid="{2A0C9317-F317-4FC1-A9E5-25D8C677812A}"/>
    <cellStyle name="Comma 5 2 2 2 3" xfId="404" xr:uid="{20FC1ECB-0BD4-43BC-8B74-F1F2FEFD844F}"/>
    <cellStyle name="Comma 5 2 2 2 4" xfId="405" xr:uid="{F0E153C7-385E-44EA-8DC2-FDA90629F3FE}"/>
    <cellStyle name="Comma 5 2 2 4" xfId="115" xr:uid="{AE1283D9-7969-4183-A5C2-4C945E046E4C}"/>
    <cellStyle name="Comma 5 2 3" xfId="406" xr:uid="{0820AAA3-7FC4-4ED7-83E0-EAAFB86DDEFC}"/>
    <cellStyle name="Comma 5 2 9" xfId="204" xr:uid="{EA02364B-27DB-47C5-BCD9-A241949E262F}"/>
    <cellStyle name="Comma 5 2 9 2" xfId="407" xr:uid="{EE759940-C05D-4208-916C-55B42CFB9C49}"/>
    <cellStyle name="Comma 5 3" xfId="408" xr:uid="{F4C79900-F8D8-4560-98F8-C6B07963DE34}"/>
    <cellStyle name="Comma 5 3 2 3" xfId="409" xr:uid="{319603A2-A832-47F6-B2DA-8A6AE2B9A9F5}"/>
    <cellStyle name="Comma 5 5" xfId="147" xr:uid="{B83BE0BA-CA36-475B-9315-37E143CA8D8E}"/>
    <cellStyle name="Comma 5 5 3" xfId="126" xr:uid="{545254F3-3728-4105-9BFC-6BBEAFBAEB65}"/>
    <cellStyle name="Comma 5 7" xfId="91" xr:uid="{2CD372F9-F170-4CBE-8BE7-65A288B7A35F}"/>
    <cellStyle name="Comma 5 9" xfId="191" xr:uid="{50FEB4D8-0AC4-4488-8694-087262C5E3E9}"/>
    <cellStyle name="Comma 5 9 2" xfId="410" xr:uid="{D4579375-AF68-4C81-922E-C4BE8151ADF5}"/>
    <cellStyle name="Comma 5 9 3" xfId="411" xr:uid="{BF4C046A-4FCC-4A3C-B164-2275BD9ECE82}"/>
    <cellStyle name="Comma 6" xfId="272" xr:uid="{E8B2B9B0-D8C8-48CC-959E-A97F00890814}"/>
    <cellStyle name="Comma 6 2" xfId="97" xr:uid="{728C94E3-BBFE-4124-A2C6-4176A2F73373}"/>
    <cellStyle name="Comma 6 2 2" xfId="412" xr:uid="{BCA5A98E-5858-471F-A687-96805634F150}"/>
    <cellStyle name="Comma 6 3" xfId="413" xr:uid="{AF8DCA0E-0405-4837-86B7-9E9148A335B3}"/>
    <cellStyle name="Comma 6 4" xfId="414" xr:uid="{FF166AED-6200-434F-B83E-7CA1DDBD6F09}"/>
    <cellStyle name="Comma 62 2" xfId="13" xr:uid="{725216A5-6475-4CA9-9F50-8421C2CE55D5}"/>
    <cellStyle name="Comma 62 2 2" xfId="156" xr:uid="{FAF09731-927A-4C66-82B2-AD621B3F5306}"/>
    <cellStyle name="Comma 62 2 2 2" xfId="415" xr:uid="{14C75025-7B70-42DF-BC19-D7D7BD7BBFFB}"/>
    <cellStyle name="Comma 62 2 2 3" xfId="416" xr:uid="{CC2E6A3A-A5D5-4CB5-B7F1-29EB94BC6FD3}"/>
    <cellStyle name="Comma 62 2 3" xfId="417" xr:uid="{ADE47EC8-E40A-426E-A9F4-E2E7724AE2A6}"/>
    <cellStyle name="Comma 62 2 3 2" xfId="418" xr:uid="{1A46F5E7-28D7-47CE-8FA9-92C7E93A8C99}"/>
    <cellStyle name="Comma 62 2 4" xfId="419" xr:uid="{3BFDDD6E-3B4E-4C74-B7B1-5E5DDD766C48}"/>
    <cellStyle name="Comma 62 2 5" xfId="420" xr:uid="{5A73D051-CF73-4D31-80D3-150ACCB8C0A3}"/>
    <cellStyle name="Comma 62 3 2" xfId="11" xr:uid="{9215AAD9-05E2-46BB-97E8-7D978F21A0F9}"/>
    <cellStyle name="Comma 62 3 2 2" xfId="421" xr:uid="{8D40C0BA-AAA1-4E10-8FA4-D510E9B5DE17}"/>
    <cellStyle name="Comma 62 3 2 3" xfId="422" xr:uid="{FF08BCDF-160F-4FC3-B9BF-31CAF0E10CEA}"/>
    <cellStyle name="Comma 7" xfId="146" xr:uid="{B0087041-FBDB-4A6B-988E-F1A0D0A638F0}"/>
    <cellStyle name="Comma 7 10" xfId="207" xr:uid="{AD61D995-B093-42AD-BEBB-C20C70B6437E}"/>
    <cellStyle name="Comma 7 10 2" xfId="423" xr:uid="{B8965A02-F2BD-4ABE-9027-A4C184720C15}"/>
    <cellStyle name="Comma 7 2" xfId="287" xr:uid="{01FDB865-E1F8-43E2-A8FF-9095A957FE64}"/>
    <cellStyle name="Comma 7 3" xfId="424" xr:uid="{216CC740-E102-4FBA-858A-BDA3268799ED}"/>
    <cellStyle name="Comma 7 4" xfId="425" xr:uid="{07D720AC-8B10-4522-AA76-216B75A28D2A}"/>
    <cellStyle name="Comma 7 8" xfId="118" xr:uid="{A84005D2-8524-4D73-9A58-45062F9E38F1}"/>
    <cellStyle name="Comma 77 2 2" xfId="240" xr:uid="{3DBF6CCA-A279-46A4-8BF6-4D2FD65EBCFA}"/>
    <cellStyle name="Comma 77 2 2 2" xfId="276" xr:uid="{CF82A91D-A6D2-4E07-8B29-659A8D9F3236}"/>
    <cellStyle name="Comma 77 2 2 2 2" xfId="426" xr:uid="{1A4EA325-F1B2-4EE8-AA58-87784B801168}"/>
    <cellStyle name="Comma 77 2 2 3" xfId="427" xr:uid="{6787333F-C630-4518-9486-C78985BAB309}"/>
    <cellStyle name="Comma 8" xfId="140" xr:uid="{9BB4FE53-9D59-4BF0-930C-6E842CDA80CB}"/>
    <cellStyle name="Comma 8 2" xfId="288" xr:uid="{E0A6A9C0-8BDE-4A03-9AB8-2F36B30A4B36}"/>
    <cellStyle name="Comma 8 2 2" xfId="428" xr:uid="{07C8036B-EC2A-4D44-BDF1-D1701CCB801E}"/>
    <cellStyle name="Comma 8 3" xfId="429" xr:uid="{B20EB320-02FC-4150-B5FD-B1B47A0608E8}"/>
    <cellStyle name="Comma 8 4" xfId="107" xr:uid="{8B148B1F-DAEA-4F7D-9E91-667B1F441689}"/>
    <cellStyle name="Comma 9" xfId="289" xr:uid="{CFB7EB05-335A-4638-AA7C-716678C28013}"/>
    <cellStyle name="Comma 9 2" xfId="95" xr:uid="{5B795078-4CEA-4664-9904-F60C258A998C}"/>
    <cellStyle name="Comma 9 2 2" xfId="149" xr:uid="{5C84186F-3E24-4FC1-BDB6-D7744288551A}"/>
    <cellStyle name="Comma 9 2 3" xfId="430" xr:uid="{2A4299C0-7A19-4DD3-A827-C7DD9F1B2D12}"/>
    <cellStyle name="Comma 9 3" xfId="431" xr:uid="{6106EF16-B3BB-4EF4-99E5-122C63A44825}"/>
    <cellStyle name="Comma_CE-Thai 2" xfId="15" xr:uid="{1D14178A-61F6-4A4E-891B-13E2B20147BD}"/>
    <cellStyle name="Comma_CE-Thai 2 2" xfId="17" xr:uid="{C6B4C0AD-00D7-440C-B000-3BF41E2F9EEB}"/>
    <cellStyle name="Currency 2" xfId="32" xr:uid="{9D39F579-69ED-44EB-9241-44ECCC92EA72}"/>
    <cellStyle name="Excel Built-in Comma" xfId="10" xr:uid="{D2F24ED2-9153-49E4-84EC-912FBCD762C6}"/>
    <cellStyle name="Followed Hyperlink" xfId="39" xr:uid="{A143AFD5-7E0A-49E8-A7C2-09E3C620D78B}"/>
    <cellStyle name="Followed Hyperlink 2" xfId="432" xr:uid="{B87818C0-5725-474D-9C12-7FEC06424BF5}"/>
    <cellStyle name="Followed Hyperlink 3" xfId="433" xr:uid="{4F215A3F-141A-4E25-B44A-EAE6C38049E4}"/>
    <cellStyle name="Good 2" xfId="117" xr:uid="{613086C7-4CB6-4799-8406-9D139A2A200B}"/>
    <cellStyle name="Hyperlink" xfId="38" builtinId="8" customBuiltin="1"/>
    <cellStyle name="Hyperlink 2" xfId="171" xr:uid="{3094BFCF-3D22-4FAB-A073-1376F37934D8}"/>
    <cellStyle name="Hyperlink 2 2" xfId="105" xr:uid="{9D4ED6B2-36E6-4B16-9179-459BC51C12BA}"/>
    <cellStyle name="Hyperlink 2 2 2" xfId="193" xr:uid="{2A56B564-2E91-4290-A892-78C3344D4355}"/>
    <cellStyle name="Hyperlink 2 2 2 2" xfId="434" xr:uid="{50E4DC84-12C1-4357-A1D5-C82127221470}"/>
    <cellStyle name="Hyperlink 2 2 3" xfId="435" xr:uid="{FE309F6A-2094-418E-9953-33703AF55F3C}"/>
    <cellStyle name="Hyperlink 2 2 4" xfId="436" xr:uid="{DACD7970-5C90-49FF-9A1C-75D49A574157}"/>
    <cellStyle name="Hyperlink 2 2 5" xfId="437" xr:uid="{4EFBC244-6549-4813-B059-FB78E3A0BA07}"/>
    <cellStyle name="Hyperlink 2 3" xfId="438" xr:uid="{7D986D86-E930-4B51-A57F-26A8278BBD99}"/>
    <cellStyle name="Hyperlink 2 4" xfId="439" xr:uid="{A18296C1-4399-45B9-9283-6502DBBFDF35}"/>
    <cellStyle name="Hyperlink 2 5" xfId="440" xr:uid="{3A423CDB-E507-4A4C-8E06-9DCFC0AA887F}"/>
    <cellStyle name="Hyperlink 2 7" xfId="257" xr:uid="{B6638B0A-7AD4-4ACB-8567-B5654B1B3E3D}"/>
    <cellStyle name="Hyperlink 3" xfId="40" xr:uid="{2F4C9B2C-0E14-4020-BADD-455C47B6E780}"/>
    <cellStyle name="Hyperlink 3 2" xfId="247" xr:uid="{C60ABCF9-BAE2-4C68-B012-74E01AADDCC5}"/>
    <cellStyle name="Hyperlink 3 3" xfId="299" xr:uid="{E7E4B30E-1094-4F7A-8A84-E8715904F271}"/>
    <cellStyle name="Hyperlink 3 4" xfId="194" xr:uid="{20ED6CCE-0F1A-477F-B682-58F3BBC8D5E0}"/>
    <cellStyle name="Hyperlink 3 5" xfId="281" xr:uid="{CBDDF436-1B84-4ACD-8D4F-642435C64CC3}"/>
    <cellStyle name="Hyperlink 3 6" xfId="256" xr:uid="{0A648094-1776-4F72-82C9-67BC38808400}"/>
    <cellStyle name="Hyperlink 4" xfId="46" xr:uid="{1EDA3871-380E-42E4-B2A7-040CEE5D0771}"/>
    <cellStyle name="Hyperlink 5" xfId="123" xr:uid="{B747A1F0-300A-4AD1-977B-3B9311BBC93D}"/>
    <cellStyle name="Hyperlink 6" xfId="246" xr:uid="{5568F6F4-C8D8-4FC1-837F-9885A8B095E3}"/>
    <cellStyle name="Hyperlink 6 2" xfId="56" xr:uid="{220FB067-9DB1-4060-8A49-CB9D6CA48304}"/>
    <cellStyle name="Hyperlink 7" xfId="441" xr:uid="{25BDF230-B43C-402A-A534-57A362511DCE}"/>
    <cellStyle name="Index Number" xfId="21" xr:uid="{B20A6864-A259-433C-B4A0-D8F531116686}"/>
    <cellStyle name="Neutral 2" xfId="120" xr:uid="{A7955244-0E82-4A74-9668-E7B6863E0845}"/>
    <cellStyle name="Normal" xfId="0" builtinId="0"/>
    <cellStyle name="Normal 10" xfId="22" xr:uid="{5A6A8903-F540-461B-9E76-71B1144751F1}"/>
    <cellStyle name="Normal 10 10" xfId="249" xr:uid="{6DA5598D-F645-4173-BFB7-35676F63C24F}"/>
    <cellStyle name="Normal 10 2" xfId="267" xr:uid="{491E829E-1A47-4F1C-BBE4-FD84797AE702}"/>
    <cellStyle name="Normal 10 2 2" xfId="442" xr:uid="{7F38D62B-2650-4A7E-82E7-1E1AE3015723}"/>
    <cellStyle name="Normal 10 2 2 2 2 2" xfId="443" xr:uid="{87BD78E1-CF8A-464E-8E48-D30178FE16B7}"/>
    <cellStyle name="Normal 10 2 2 2 3" xfId="69" xr:uid="{74889D04-FF22-4928-8F6D-C19221266B0B}"/>
    <cellStyle name="Normal 10 3" xfId="188" xr:uid="{3F28577F-7217-4734-BDEC-7A68819C0384}"/>
    <cellStyle name="Normal 10 4" xfId="263" xr:uid="{BF097E3A-F72D-4FC0-A34E-3F513D21B8D7}"/>
    <cellStyle name="Normal 10 5" xfId="61" xr:uid="{88F7E682-D4DC-42EC-BA04-7823B95015D9}"/>
    <cellStyle name="Normal 10 6" xfId="86" xr:uid="{17204DEB-98EC-40F7-99CB-0AF60D11D89D}"/>
    <cellStyle name="Normal 10 7" xfId="154" xr:uid="{D57A8635-06E6-4F05-9645-DA5FD4E76CFE}"/>
    <cellStyle name="Normal 10 8 2 2 2" xfId="54" xr:uid="{BD8ADBBE-E245-4D3D-A622-851FB2343466}"/>
    <cellStyle name="Normal 10 8 3 2" xfId="53" xr:uid="{32CF09F9-8E89-4DF9-BD6D-8F85335E9A10}"/>
    <cellStyle name="Normal 10 9" xfId="211" xr:uid="{41B19AF8-A096-43F5-ABED-D185FD62F142}"/>
    <cellStyle name="Normal 11" xfId="82" xr:uid="{12B84BC9-53AC-4A8F-B4D5-82C64584FB56}"/>
    <cellStyle name="Normal 11 2" xfId="24" xr:uid="{FB8107C9-E335-451E-A7C2-8EF0D6A8C290}"/>
    <cellStyle name="Normal 11 2 2" xfId="444" xr:uid="{9680BFA5-91F2-454A-92AD-047E1EC27162}"/>
    <cellStyle name="Normal 11 2 2 2 3 2" xfId="116" xr:uid="{83266F79-3124-451E-8DEC-30CF60452150}"/>
    <cellStyle name="Normal 11 2 2 2 3 2 2" xfId="129" xr:uid="{88870927-0E84-44A2-BD47-3C9D5E3DDE47}"/>
    <cellStyle name="Normal 11 2 3" xfId="445" xr:uid="{E50F9905-BDD2-4176-9F58-7E054AE5994F}"/>
    <cellStyle name="Normal 11 3" xfId="125" xr:uid="{0CB19724-E8B8-4A1B-BEF1-FB79773FD1D1}"/>
    <cellStyle name="Normal 11 4" xfId="127" xr:uid="{1A5DBFA2-A6D5-4813-A768-47171424F302}"/>
    <cellStyle name="Normal 11 4 2" xfId="446" xr:uid="{CE8F360F-42D4-4904-935A-F7C22AE029FD}"/>
    <cellStyle name="Normal 11 4 3" xfId="447" xr:uid="{42E2235F-33A7-4204-B396-D6257806EC8C}"/>
    <cellStyle name="Normal 11 5" xfId="448" xr:uid="{5BC339E6-341C-4723-A3C1-106F22752AAC}"/>
    <cellStyle name="Normal 11 5 2" xfId="210" xr:uid="{E6FC1595-DA89-4B10-BDEA-F320512AB71C}"/>
    <cellStyle name="Normal 11 6" xfId="70" xr:uid="{9B266FE7-67DF-4C36-8E77-05B94D1E6E0B}"/>
    <cellStyle name="Normal 11 6 2" xfId="209" xr:uid="{98F912B0-48CA-4534-BC32-49CEA5E4EB0E}"/>
    <cellStyle name="Normal 11 6 3" xfId="449" xr:uid="{D8C85856-BDB4-4608-90F7-9BA010E7A68B}"/>
    <cellStyle name="Normal 111" xfId="450" xr:uid="{03810E22-CC83-45FD-A65B-071830EB1C86}"/>
    <cellStyle name="Normal 114" xfId="215" xr:uid="{E0754A27-2C37-4A15-82BC-09A77135118F}"/>
    <cellStyle name="Normal 119" xfId="248" xr:uid="{D9D22D8E-18F9-412D-9F1A-CB1DF7490571}"/>
    <cellStyle name="Normal 12" xfId="296" xr:uid="{6E0176F9-A23F-45AF-BEF4-C0C48F53DF16}"/>
    <cellStyle name="Normal 13" xfId="165" xr:uid="{84028871-E2DF-4E58-872A-81FDCBF18147}"/>
    <cellStyle name="Normal 13 2" xfId="451" xr:uid="{E29DC09E-ED75-41FC-B32F-84592D201FE4}"/>
    <cellStyle name="Normal 13 3" xfId="452" xr:uid="{5BF376F3-1DB7-41D8-B91C-0724D0C7FF7C}"/>
    <cellStyle name="Normal 14" xfId="29" xr:uid="{5B9CBCC3-8091-4EB0-92DA-39E7F2CEAFC2}"/>
    <cellStyle name="Normal 15 2" xfId="109" xr:uid="{231201D3-94C0-460E-A933-560A114E63E7}"/>
    <cellStyle name="Normal 16 2" xfId="106" xr:uid="{71BDECD2-3C6C-41F1-8F20-4A637B85F4AF}"/>
    <cellStyle name="Normal 17" xfId="111" xr:uid="{08598902-5EE8-48A5-8852-65DF08417178}"/>
    <cellStyle name="Normal 17 2" xfId="453" xr:uid="{AC33046F-9F03-43F8-AB69-5CFF03255CBA}"/>
    <cellStyle name="Normal 18" xfId="94" xr:uid="{7C419287-2752-4F76-8945-939AA67D66CB}"/>
    <cellStyle name="Normal 19" xfId="300" xr:uid="{B9B61770-F22C-477E-9E29-32DD70E7C3D9}"/>
    <cellStyle name="Normal 19 2" xfId="270" xr:uid="{6B316A10-872D-43EE-B542-D2019E67DFBD}"/>
    <cellStyle name="Normal 19 2 10" xfId="251" xr:uid="{49DCF8B7-2C81-491E-950B-8C97B5D66228}"/>
    <cellStyle name="Normal 19 2 2" xfId="454" xr:uid="{9919390D-9A46-45B1-9E23-64B145768A45}"/>
    <cellStyle name="Normal 19 2 3" xfId="455" xr:uid="{337B3B92-C4A8-4FE5-BCE9-C9BAC0132E03}"/>
    <cellStyle name="Normal 19 2 5" xfId="456" xr:uid="{992EB8D9-1625-4752-84EB-FAF6418D5764}"/>
    <cellStyle name="Normal 19 2 6" xfId="229" xr:uid="{9F55EA23-0C1E-4344-9C63-3644146B0275}"/>
    <cellStyle name="Normal 19 2 6 3" xfId="51" xr:uid="{32DD582E-CDDD-48C0-B5E3-87BF28A5E90F}"/>
    <cellStyle name="Normal 19 2 6 3 3" xfId="73" xr:uid="{9F9A1CF5-01E6-48B7-ADF9-70A4FFED86F1}"/>
    <cellStyle name="Normal 19 2 7" xfId="64" xr:uid="{9C327946-52F0-4EC3-9249-6FCFFEEA75A9}"/>
    <cellStyle name="Normal 19 2 8" xfId="213" xr:uid="{88FB090C-C182-48AB-B8EA-49DA08F5301D}"/>
    <cellStyle name="Normal 19 3" xfId="457" xr:uid="{3008E563-D886-49A2-B05F-7055D4E6AE64}"/>
    <cellStyle name="Normal 19 4" xfId="458" xr:uid="{FC1F1442-D7C3-4F06-A306-4E5E7A72B7DD}"/>
    <cellStyle name="Normal 2" xfId="28" xr:uid="{E8F05B99-7348-4C53-80A9-54CD4172A95A}"/>
    <cellStyle name="Normal 2 10" xfId="459" xr:uid="{F3320B2D-F640-4B15-98A8-35B0A41F27C2}"/>
    <cellStyle name="Normal 2 10 4" xfId="2" xr:uid="{10622346-94F2-4360-83C5-0CDD1700C6BA}"/>
    <cellStyle name="Normal 2 2" xfId="35" xr:uid="{171D710C-6708-4629-A5FB-70B94155FFDE}"/>
    <cellStyle name="Normal 2 2 15" xfId="3" xr:uid="{E5A8577C-4590-49A8-A4DE-5676972121C6}"/>
    <cellStyle name="Normal 2 2 2 11" xfId="5" xr:uid="{77CA02D3-5129-482E-8B02-35F970F49636}"/>
    <cellStyle name="Normal 2 2 2 2 3" xfId="460" xr:uid="{41DDB064-6837-4860-BB43-BF445857C61D}"/>
    <cellStyle name="Normal 2 2 2 3" xfId="128" xr:uid="{DD1DEA6F-9E79-48F2-89EE-2D206D4BD518}"/>
    <cellStyle name="Normal 2 2 2 5" xfId="461" xr:uid="{759F504A-3EF5-478F-B5FE-09D39C23BE82}"/>
    <cellStyle name="Normal 2 2 2 9" xfId="205" xr:uid="{9336352D-A8C8-4BEB-A0CB-B14AE812B7A1}"/>
    <cellStyle name="Normal 2 2 3" xfId="4" xr:uid="{E5522E99-2ACE-4603-AE94-BF497B1AC9AC}"/>
    <cellStyle name="Normal 2 2 3 2" xfId="462" xr:uid="{CAB5B7DE-743C-42DE-9C3E-5EFB6CC39C8A}"/>
    <cellStyle name="Normal 2 2 3 2 2" xfId="463" xr:uid="{12D7672B-99D2-41FB-9136-EC5C2F597D7D}"/>
    <cellStyle name="Normal 2 3" xfId="284" xr:uid="{143D0F6F-7C16-4422-868A-2AFF980ECC68}"/>
    <cellStyle name="Normal 2 3 11" xfId="252" xr:uid="{E8FC16B5-002D-4CB4-AA9D-68EFCD2C2ED7}"/>
    <cellStyle name="Normal 2 3 2" xfId="464" xr:uid="{9DCC53E8-92A6-41FE-8078-2F1D49EF5914}"/>
    <cellStyle name="Normal 2 3 2 3" xfId="88" xr:uid="{851523D8-BA84-40C4-8327-FD9E7973A26D}"/>
    <cellStyle name="Normal 2 3 2 4 2" xfId="465" xr:uid="{AA7825DC-91E5-4C5D-8069-69C155F8F3E7}"/>
    <cellStyle name="Normal 2 3 3" xfId="79" xr:uid="{88EAA279-B97D-48BB-83E8-06F3B2F99571}"/>
    <cellStyle name="Normal 2 3 3 2" xfId="44" xr:uid="{43E0970A-0D0F-4B17-88BC-25087AC58D34}"/>
    <cellStyle name="Normal 2 3 3 3" xfId="148" xr:uid="{4B6A2AB0-38DA-4026-B080-024C734729A2}"/>
    <cellStyle name="Normal 2 3 4" xfId="466" xr:uid="{F9F01C9E-04B9-4FA5-A7B1-CB902D7BC6EE}"/>
    <cellStyle name="Normal 2 3 7" xfId="233" xr:uid="{CDD9F055-6E13-405D-9F68-F1E91E315B6F}"/>
    <cellStyle name="Normal 2 3 8" xfId="98" xr:uid="{EE402C62-36B8-4A69-B3B0-F310A646F751}"/>
    <cellStyle name="Normal 2 4" xfId="166" xr:uid="{B0895BB0-5116-4240-B612-F0CFC9C0DF54}"/>
    <cellStyle name="Normal 2 4 2" xfId="112" xr:uid="{F1E9F50E-C965-450F-A88E-C286FB729A8F}"/>
    <cellStyle name="Normal 2 4 2 3" xfId="467" xr:uid="{FE598FB9-A91C-4CC6-A7E7-19C3A0AB0E62}"/>
    <cellStyle name="Normal 2 5" xfId="58" xr:uid="{C9349B7F-647B-4EBE-9B28-E30D80FD96DA}"/>
    <cellStyle name="Normal 2 5 2" xfId="143" xr:uid="{610C12D6-4EDC-4AE4-87EA-2D0798297682}"/>
    <cellStyle name="Normal 2 6" xfId="159" xr:uid="{1FC143DF-597E-45F5-83CC-EBD86875F113}"/>
    <cellStyle name="Normal 2 7" xfId="150" xr:uid="{EFE2E0A3-E4D1-4C4F-A616-7AF77C58B3DA}"/>
    <cellStyle name="Normal 2 7 2" xfId="217" xr:uid="{87EB4C83-0BB8-4EC1-AE05-B2C49FD0FC16}"/>
    <cellStyle name="Normal 2 8" xfId="30" xr:uid="{703A2469-AD35-4449-AFB8-373D38E123A2}"/>
    <cellStyle name="Normal 2 8 2" xfId="468" xr:uid="{BA9601FA-DF6C-4F82-823E-F10E5A49CBAF}"/>
    <cellStyle name="Normal 2 8 2 2" xfId="469" xr:uid="{C933F38C-3420-46C8-8BD6-A316B0541454}"/>
    <cellStyle name="Normal 2 8 2 4" xfId="470" xr:uid="{AC4DAD05-8805-4276-9278-E20D948E2A9F}"/>
    <cellStyle name="Normal 2 8 2 5 3" xfId="50" xr:uid="{A8D4260B-B684-4457-B978-9D463413C49D}"/>
    <cellStyle name="Normal 2 8 2 5 3 3" xfId="72" xr:uid="{D03DE733-B035-4B46-9047-A1B7E019E0CB}"/>
    <cellStyle name="Normal 20" xfId="102" xr:uid="{038F21A1-F126-49E9-89C2-8D0D92701AF5}"/>
    <cellStyle name="Normal 20 2" xfId="471" xr:uid="{16491B68-EF39-46DE-838D-BD7A34463B57}"/>
    <cellStyle name="Normal 21" xfId="66" xr:uid="{712A7255-4A97-4189-840C-C6ACD33E36FC}"/>
    <cellStyle name="Normal 21 2" xfId="141" xr:uid="{874E8532-79E9-438C-BAE0-AF91F63D7733}"/>
    <cellStyle name="Normal 23" xfId="472" xr:uid="{B0473539-450D-469C-8C7D-2D0AC9E93D77}"/>
    <cellStyle name="Normal 23 2" xfId="473" xr:uid="{87B67D1A-3E04-40A4-B860-F60BCA957089}"/>
    <cellStyle name="Normal 25" xfId="474" xr:uid="{28CDFF0A-4C41-4809-B02B-3DE419104D78}"/>
    <cellStyle name="Normal 25 3" xfId="475" xr:uid="{FFDE7651-DA0C-4313-BFB2-ACD0F07BDAA6}"/>
    <cellStyle name="Normal 3" xfId="20" xr:uid="{743B2F61-A59A-45F8-BF0E-50CE41CDEA9E}"/>
    <cellStyle name="Normal 3 12" xfId="476" xr:uid="{6DA72678-1CCB-4EBB-9115-42FFF1E94713}"/>
    <cellStyle name="Normal 3 15" xfId="477" xr:uid="{FD12B5BC-6087-4E93-B6FC-E1AC1E5416EB}"/>
    <cellStyle name="Normal 3 2" xfId="37" xr:uid="{27560F79-4657-4750-9B4B-876CD20C9083}"/>
    <cellStyle name="Normal 3 2 2" xfId="172" xr:uid="{2FFDBF45-818D-4250-A7C4-4921AFD22E61}"/>
    <cellStyle name="Normal 3 2 2 2" xfId="478" xr:uid="{678D6C0D-E597-46B5-B39D-DFF311106201}"/>
    <cellStyle name="Normal 3 2 3" xfId="113" xr:uid="{9FF08063-BCF5-4884-AEB7-570F51C5D923}"/>
    <cellStyle name="Normal 3 2 3 2" xfId="479" xr:uid="{08731F66-A3C5-4889-A7D0-0BBB7489CAD8}"/>
    <cellStyle name="Normal 3 2 5" xfId="173" xr:uid="{D8FA2D3D-A624-49D9-91F3-4E7BF4399E0D}"/>
    <cellStyle name="Normal 3 3" xfId="92" xr:uid="{FCA91C89-CF54-4C1A-89BF-26F9DC4F622F}"/>
    <cellStyle name="Normal 3 3 2" xfId="175" xr:uid="{4EA812CB-C1D1-4BCD-86DA-17715FE49D41}"/>
    <cellStyle name="Normal 3 3 2 2" xfId="480" xr:uid="{45CD04E1-E533-4557-B331-2267B211D393}"/>
    <cellStyle name="Normal 3 3 2 3" xfId="481" xr:uid="{2BDB5733-67D9-424D-BFD1-4286F860B433}"/>
    <cellStyle name="Normal 3 3 2 4" xfId="482" xr:uid="{D93C3E68-AC37-40EC-97AF-A1BD8D7DCC95}"/>
    <cellStyle name="Normal 3 3 3" xfId="174" xr:uid="{817F5B2A-AAF1-44DF-B1D9-50F6F3B5372C}"/>
    <cellStyle name="Normal 3 3 4" xfId="483" xr:uid="{E408E2C8-F36B-4DF5-9AD8-F41E64977A8E}"/>
    <cellStyle name="Normal 3 4" xfId="170" xr:uid="{F0DE34EE-4738-41FB-B412-4663F8A0D510}"/>
    <cellStyle name="Normal 3 4 2" xfId="484" xr:uid="{0362C32E-BD0A-4FE3-8DEA-51F06B9290A3}"/>
    <cellStyle name="Normal 3 4 3" xfId="485" xr:uid="{F4730845-7CBC-4088-B87C-2F6D55B70492}"/>
    <cellStyle name="Normal 3 4 4" xfId="486" xr:uid="{74B2EA7F-678A-4024-B5D0-D44DCE6DF271}"/>
    <cellStyle name="Normal 3 4 5" xfId="487" xr:uid="{72E39002-DF53-46D6-9071-B28F474F8DCD}"/>
    <cellStyle name="Normal 3 4 5 3" xfId="47" xr:uid="{88248FBB-32CC-49BA-9D8A-0DE30D7299EA}"/>
    <cellStyle name="Normal 3 4 5 3 3" xfId="71" xr:uid="{8518BA1B-79F9-4A31-9D00-EDB7060D8425}"/>
    <cellStyle name="Normal 3 5" xfId="185" xr:uid="{84B47124-9060-4580-A641-7ECB8B5A1B1A}"/>
    <cellStyle name="Normal 3 6" xfId="160" xr:uid="{C4708DB0-ED8D-4B60-9F57-E687756576A8}"/>
    <cellStyle name="Normal 3 7" xfId="36" xr:uid="{5D90818B-63B4-4608-A541-159D0D4C7B6E}"/>
    <cellStyle name="Normal 329" xfId="488" xr:uid="{4F7C9BA5-C496-4F37-88EB-83A2C4B9DAE4}"/>
    <cellStyle name="Normal 339 2 2" xfId="489" xr:uid="{C05088D4-9F44-49E7-AEA2-C52F658AEB9B}"/>
    <cellStyle name="Normal 35 2" xfId="490" xr:uid="{68C5B841-35B9-4737-8CC8-2B52FDC46EB3}"/>
    <cellStyle name="Normal 37" xfId="199" xr:uid="{3B041B5E-A049-42ED-B4C9-DD721380D8B0}"/>
    <cellStyle name="Normal 38" xfId="201" xr:uid="{363148EE-B230-44E0-A460-DE785C947B98}"/>
    <cellStyle name="Normal 38 2" xfId="491" xr:uid="{F4AF7218-F221-48E7-A178-35E424A62ECD}"/>
    <cellStyle name="Normal 39 5" xfId="206" xr:uid="{340A8F60-8429-46DE-B8D6-300147A0F087}"/>
    <cellStyle name="Normal 4" xfId="176" xr:uid="{14595259-E8DD-4D43-AEB2-FE9CA8A36012}"/>
    <cellStyle name="Normal 4 2" xfId="290" xr:uid="{44928F18-B1DA-421E-8E9A-16194E68E844}"/>
    <cellStyle name="Normal 4 2 2" xfId="189" xr:uid="{356E12F8-CBD3-4583-921E-2D235EBF2A9F}"/>
    <cellStyle name="Normal 4 2 2 2" xfId="492" xr:uid="{C9EDFF77-5150-44B4-9EB5-1029BC4936AF}"/>
    <cellStyle name="Normal 4 2 2 3" xfId="260" xr:uid="{42941622-933F-4496-AB6E-43062CB8008E}"/>
    <cellStyle name="Normal 4 2 2 4" xfId="493" xr:uid="{EE0EA935-8AF3-4430-B0F5-C63315F0DE09}"/>
    <cellStyle name="Normal 4 2 4" xfId="60" xr:uid="{276FC10A-215D-478C-90D7-C2C490EF95A1}"/>
    <cellStyle name="Normal 4 2 6" xfId="114" xr:uid="{5D7168DF-FABD-4B3C-BB0A-506B6C2DC532}"/>
    <cellStyle name="Normal 4 2 7" xfId="203" xr:uid="{61C7FBC2-D1C3-404E-8C97-9B311BCCD4A8}"/>
    <cellStyle name="Normal 4 3" xfId="231" xr:uid="{2A6154B5-E3CB-486D-B8AE-4F0ABAC1D6D1}"/>
    <cellStyle name="Normal 4 3 2" xfId="59" xr:uid="{A1A9050A-806F-4A27-AA74-B17F8E4E333A}"/>
    <cellStyle name="Normal 4 3 2 2" xfId="67" xr:uid="{E83B31E3-6409-4A42-A946-E9D5760E4D53}"/>
    <cellStyle name="Normal 4 3 2 2 2" xfId="234" xr:uid="{E1A98FC2-4C31-4068-B2F4-984744415D8C}"/>
    <cellStyle name="Normal 4 3 2 2 2 2" xfId="494" xr:uid="{BEFAC285-07F8-46E5-B117-36748A7B5FF4}"/>
    <cellStyle name="Normal 4 3 2 3" xfId="495" xr:uid="{259A4F9A-30B2-4E28-AA93-3E52CD0673AA}"/>
    <cellStyle name="Normal 4 3 3" xfId="496" xr:uid="{5246F121-FBC6-4B7D-A56D-4D9D06677B4F}"/>
    <cellStyle name="Normal 40" xfId="303" xr:uid="{6CAB6A97-36FE-4D78-BC5C-95F12EAEBAC4}"/>
    <cellStyle name="Normal 40 2" xfId="497" xr:uid="{8DAED3C3-F8F0-4C91-A9C5-0B51AD376F33}"/>
    <cellStyle name="Normal 40 3" xfId="498" xr:uid="{EE102C6D-AE27-4616-ADA9-539F1C7554FA}"/>
    <cellStyle name="Normal 40 4" xfId="499" xr:uid="{D98DBB42-1EAE-48E3-9FD8-9E2D26C68712}"/>
    <cellStyle name="Normal 42" xfId="286" xr:uid="{703D4364-E43D-4E89-B393-9A53B63BFD48}"/>
    <cellStyle name="Normal 5" xfId="177" xr:uid="{40DA64A6-3EA1-4F6F-8548-6E2AB08190E4}"/>
    <cellStyle name="Normal 5 2" xfId="500" xr:uid="{FF98B283-614C-473F-B2B8-564A7A94C24F}"/>
    <cellStyle name="Normal 5 2 2 2" xfId="186" xr:uid="{9126D927-1C97-4888-90C2-CD1DA573F478}"/>
    <cellStyle name="Normal 5 2 2 2 2" xfId="501" xr:uid="{AEAC36E8-48E0-418D-B0CB-B363E5EC164B}"/>
    <cellStyle name="Normal 5 2 7" xfId="195" xr:uid="{FD7484B1-1DA0-4BF9-AF0C-3A8CB32808E2}"/>
    <cellStyle name="Normal 5 4" xfId="87" xr:uid="{5A63DB32-5A15-449E-8112-B4D260F91767}"/>
    <cellStyle name="Normal 5 6" xfId="232" xr:uid="{3BAA3820-FD88-40D2-95CF-0E27A4FB4785}"/>
    <cellStyle name="Normal 5 6 2" xfId="57" xr:uid="{A37229EA-0091-41F0-813D-0FB578829B8D}"/>
    <cellStyle name="Normal 59 2 2" xfId="18" xr:uid="{DA0E8198-6680-4B5A-A5F5-600843CB119A}"/>
    <cellStyle name="Normal 6" xfId="43" xr:uid="{FFCE8A18-6614-4CA7-93ED-F7234DD2CD08}"/>
    <cellStyle name="Normal 6 2" xfId="90" xr:uid="{70DCF4C6-C12B-4305-BC79-D3EBD9E16909}"/>
    <cellStyle name="Normal 6 2 2" xfId="502" xr:uid="{796AF9C8-7E77-43B4-952E-8AAF9C11FA37}"/>
    <cellStyle name="Normal 6 3" xfId="178" xr:uid="{4EAAB4F2-6FB9-49D1-B17B-F79E269D497C}"/>
    <cellStyle name="Normal 64" xfId="1" xr:uid="{FDF0453E-913E-4420-B8CF-B4B1F7E4D128}"/>
    <cellStyle name="Normal 64 2" xfId="7" xr:uid="{3D40B5B6-2D99-4B69-951B-99FF9A478BD1}"/>
    <cellStyle name="Normal 7" xfId="45" xr:uid="{52AF975B-C990-4366-8954-7F675BA8C2D8}"/>
    <cellStyle name="Normal 7 2" xfId="96" xr:uid="{56AAA140-09CE-4C73-B9F7-B98DCFCFD821}"/>
    <cellStyle name="Normal 7 2 2" xfId="122" xr:uid="{34E86C01-467F-4434-A8A5-7FF97F96791F}"/>
    <cellStyle name="Normal 7 2 3" xfId="503" xr:uid="{17F611D0-4619-4BB0-B54E-4FD9130C48F2}"/>
    <cellStyle name="Normal 7 2 4" xfId="208" xr:uid="{9FB069F3-D760-487E-9EE2-D87113A8BAAC}"/>
    <cellStyle name="Normal 7 3" xfId="179" xr:uid="{01CBED10-7DBE-47F5-BAF2-CF9C652373B9}"/>
    <cellStyle name="Normal 7 4" xfId="504" xr:uid="{69922D00-5C2A-48A1-8D8A-8C2EC8A591B1}"/>
    <cellStyle name="Normal 7 4 2 4 3 2" xfId="55" xr:uid="{21E9CC0A-6DEF-442E-B765-23E8D5C934E7}"/>
    <cellStyle name="Normal 8" xfId="271" xr:uid="{B3CA1ABC-CE07-4814-BF62-6E198EBA64B4}"/>
    <cellStyle name="Normal 8 2 2 2" xfId="216" xr:uid="{8854F640-A7BD-4AD0-BC20-5F1313EE2697}"/>
    <cellStyle name="Normal 8 2 2 2 2" xfId="505" xr:uid="{26A7EBFF-46E1-4C3B-9464-30F0495FC382}"/>
    <cellStyle name="Normal 8 2 2 2 2 3" xfId="506" xr:uid="{4573E0CF-E3F7-4A45-A967-EEFFB5991B73}"/>
    <cellStyle name="Normal 8 2 2 2 3" xfId="243" xr:uid="{474132AA-DF06-4B24-BCE4-E08CCBF76D7C}"/>
    <cellStyle name="Normal 8 2 2 2 3 2" xfId="278" xr:uid="{587C9C38-6D6E-40E6-9B2D-F267ACE9946E}"/>
    <cellStyle name="Normal 8 9" xfId="190" xr:uid="{3A538E9C-9DE3-46CC-83B8-65E6F850217B}"/>
    <cellStyle name="Normal 8 9 2" xfId="507" xr:uid="{65A38573-95E2-4457-A31C-906340034C8D}"/>
    <cellStyle name="Normal 83 2" xfId="239" xr:uid="{E5DCCF6C-A721-405D-A462-9DE7DDE14602}"/>
    <cellStyle name="Normal 83 2 2" xfId="275" xr:uid="{975D42A5-1792-41D2-BB13-ABEA05B1E623}"/>
    <cellStyle name="Normal 84 2 2" xfId="508" xr:uid="{5256A9F3-B3CC-41A3-9EEB-C968421E5F2D}"/>
    <cellStyle name="Normal 84 2 2 2 2" xfId="244" xr:uid="{B12C195C-609E-4F6B-9503-84437D7C68DF}"/>
    <cellStyle name="Normal 84 2 2 2 2 2" xfId="280" xr:uid="{67CAC182-04CF-4E8F-A3C4-D5D181ED26A6}"/>
    <cellStyle name="Normal 84 2 2 2 3" xfId="509" xr:uid="{DFF83CB5-6470-44BD-BE51-5148AAD7760D}"/>
    <cellStyle name="Normal 84 2 2 3" xfId="237" xr:uid="{37C794AA-441A-40B8-9C3E-B8A567B3984C}"/>
    <cellStyle name="Normal 84 2 2 3 2" xfId="273" xr:uid="{FF93DDAB-778A-4497-81C4-89EBC2E6DBEC}"/>
    <cellStyle name="Normal 9" xfId="295" xr:uid="{7392D6C5-EBCF-4D91-9038-6B490D0A272F}"/>
    <cellStyle name="Normal 9 2" xfId="225" xr:uid="{9228184E-7993-4F06-BF76-63F948DC8050}"/>
    <cellStyle name="Normal 9 2 2 2" xfId="510" xr:uid="{A9AA1109-A62C-430C-8DFE-A86D8B5598CA}"/>
    <cellStyle name="Normal_B185-Bs&amp;plT-Ye12'2006" xfId="12" xr:uid="{E36DCB66-BD71-42E1-B5F1-3D223A75A71B}"/>
    <cellStyle name="Normal_California Wow 310308_1" xfId="16" xr:uid="{0952E2D5-D4C8-49ED-AE96-D3C6171B26C0}"/>
    <cellStyle name="Normal_CE-Thai" xfId="14" xr:uid="{74A275E9-283A-4E98-9724-64772C978590}"/>
    <cellStyle name="Percent 10" xfId="63" xr:uid="{8FDF600F-B14A-4050-BB91-B076AEC20F54}"/>
    <cellStyle name="Percent 10 2" xfId="302" xr:uid="{C85904FD-433E-43AC-B99B-BF703DBD32CF}"/>
    <cellStyle name="Percent 12" xfId="80" xr:uid="{A2257A77-1CC9-4AF3-B130-52D7CEC062B7}"/>
    <cellStyle name="Percent 2" xfId="31" xr:uid="{3384C81F-47E0-48F2-BC87-8F13905BA275}"/>
    <cellStyle name="Percent 2 2" xfId="152" xr:uid="{C17AC99A-0390-4394-8560-E0665AADC7B8}"/>
    <cellStyle name="Percent 2 2 2" xfId="85" xr:uid="{59CCF331-E255-4096-BE33-4F02F370394F}"/>
    <cellStyle name="Percent 2 2 2 2" xfId="511" xr:uid="{8535BE0F-9D4B-4EDE-8698-605B79C35248}"/>
    <cellStyle name="Percent 2 2 7" xfId="255" xr:uid="{CF406C64-D0F5-446E-921E-F2835E2F9955}"/>
    <cellStyle name="Percent 2 3" xfId="230" xr:uid="{C6B344E9-B1E8-4901-91F8-3CC5486C9423}"/>
    <cellStyle name="Percent 2 4" xfId="167" xr:uid="{4A982CC4-F2D5-4DE9-800F-723F1A7B3EA3}"/>
    <cellStyle name="Percent 2 5" xfId="242" xr:uid="{DBE49673-1D29-4B60-9E03-EFAF1FE2870D}"/>
    <cellStyle name="Percent 3" xfId="265" xr:uid="{EA130870-69F6-49DC-8E6C-8ACEEB611544}"/>
    <cellStyle name="Percent 3 11" xfId="261" xr:uid="{6A7295D4-A32E-41C1-9545-8E2F04CBF092}"/>
    <cellStyle name="Percent 3 2" xfId="512" xr:uid="{0256778B-3721-4ED2-A4B9-C7FD76B8E833}"/>
    <cellStyle name="Percent 3 2 2 2" xfId="223" xr:uid="{2D72B33E-004A-4634-A90B-665C3AA4B439}"/>
    <cellStyle name="Percent 3 2 3" xfId="76" xr:uid="{54754CA7-D22A-43BF-A573-2D93F6192665}"/>
    <cellStyle name="Percent 3 7" xfId="222" xr:uid="{09F1E2DC-E3B7-404E-9199-9889BAC6F2FD}"/>
    <cellStyle name="Percent 3 9" xfId="196" xr:uid="{CF1A353D-457E-40EC-936E-AB0239500170}"/>
    <cellStyle name="Percent 4" xfId="269" xr:uid="{DD4F8C6E-20C1-48AF-821B-C68C01F9DE42}"/>
    <cellStyle name="Percent 4 2" xfId="513" xr:uid="{6251CDA4-F482-47AE-996D-FEF524103379}"/>
    <cellStyle name="Percent 4 3" xfId="514" xr:uid="{F841E36E-E67B-43BD-B8E2-3A438E731041}"/>
    <cellStyle name="Percent 5" xfId="42" xr:uid="{26F3DB5E-A386-4DFA-B5FE-69C75E227FCF}"/>
    <cellStyle name="Percent 5 2" xfId="515" xr:uid="{4104C532-6BCE-4516-87FE-F63624A4ED61}"/>
    <cellStyle name="Percent 5 3" xfId="108" xr:uid="{6CC8DF55-7187-41AB-A45F-161C9D901CE7}"/>
    <cellStyle name="Percent 50 2" xfId="241" xr:uid="{104E496E-EA84-479B-9552-4ECD795C04DA}"/>
    <cellStyle name="Percent 50 2 2" xfId="277" xr:uid="{B425F48D-0889-4B73-8D98-06626F8F4F2C}"/>
    <cellStyle name="Percent 6 3" xfId="104" xr:uid="{89432881-5E5E-4A54-830E-8294CA2DBDD1}"/>
    <cellStyle name="Percent 7" xfId="142" xr:uid="{61B8EE5D-599A-40A2-A1A6-E4417810533A}"/>
    <cellStyle name="Percent 7 2" xfId="516" xr:uid="{95555963-C17C-4EF6-87B1-EE1AEC7D2974}"/>
    <cellStyle name="เครื่องหมายจุลภาค_FS-conso03" xfId="74" xr:uid="{B5D3D948-2B39-48D4-A58F-EF5904D0E764}"/>
    <cellStyle name="ปกติ 4" xfId="517" xr:uid="{A2721899-57A1-48D4-8825-D22A37096B66}"/>
    <cellStyle name="ปกติ_CSok0547" xfId="78" xr:uid="{91684B67-48F8-44BD-B342-C53043CBC756}"/>
  </cellStyles>
  <dxfs count="0"/>
  <tableStyles count="0" defaultTableStyle="TableStyleMedium2" defaultPivotStyle="PivotStyleLight16"/>
  <colors>
    <mruColors>
      <color rgb="FF66FFFF"/>
      <color rgb="FF99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2C1D3-20E6-48CD-93AB-2B8EACE0C398}">
  <dimension ref="A1:J104"/>
  <sheetViews>
    <sheetView topLeftCell="A92" zoomScale="110" zoomScaleNormal="110" zoomScaleSheetLayoutView="85" zoomScalePageLayoutView="70" workbookViewId="0">
      <selection activeCell="J112" sqref="J112"/>
    </sheetView>
  </sheetViews>
  <sheetFormatPr defaultColWidth="9.140625" defaultRowHeight="16.350000000000001" customHeight="1"/>
  <cols>
    <col min="1" max="1" width="35" style="73" customWidth="1"/>
    <col min="2" max="2" width="5.5703125" style="73" customWidth="1"/>
    <col min="3" max="3" width="0.85546875" style="73" customWidth="1"/>
    <col min="4" max="4" width="10.85546875" style="73" customWidth="1"/>
    <col min="5" max="5" width="0.85546875" style="73" customWidth="1"/>
    <col min="6" max="6" width="11.85546875" style="73" customWidth="1"/>
    <col min="7" max="7" width="0.85546875" style="73" customWidth="1"/>
    <col min="8" max="8" width="10.85546875" style="73" customWidth="1"/>
    <col min="9" max="9" width="0.85546875" style="73" customWidth="1"/>
    <col min="10" max="10" width="11.85546875" style="73" customWidth="1"/>
    <col min="11" max="16384" width="9.140625" style="73"/>
  </cols>
  <sheetData>
    <row r="1" spans="1:10" ht="16.350000000000001" customHeight="1">
      <c r="A1" s="68" t="s">
        <v>90</v>
      </c>
      <c r="B1" s="69"/>
      <c r="C1" s="69"/>
      <c r="D1" s="70"/>
      <c r="E1" s="70"/>
      <c r="F1" s="70"/>
      <c r="G1" s="71"/>
      <c r="H1" s="72"/>
      <c r="I1" s="72"/>
      <c r="J1" s="72"/>
    </row>
    <row r="2" spans="1:10" ht="16.350000000000001" customHeight="1">
      <c r="A2" s="74" t="s">
        <v>0</v>
      </c>
      <c r="B2" s="69"/>
      <c r="C2" s="69"/>
      <c r="D2" s="70"/>
      <c r="E2" s="70"/>
      <c r="F2" s="70"/>
      <c r="G2" s="71"/>
      <c r="H2" s="72"/>
      <c r="I2" s="72"/>
      <c r="J2" s="72"/>
    </row>
    <row r="3" spans="1:10" ht="16.350000000000001" customHeight="1">
      <c r="A3" s="75" t="s">
        <v>157</v>
      </c>
      <c r="B3" s="76"/>
      <c r="C3" s="76"/>
      <c r="D3" s="77"/>
      <c r="E3" s="77"/>
      <c r="F3" s="77"/>
      <c r="G3" s="78"/>
      <c r="H3" s="79"/>
      <c r="I3" s="79"/>
      <c r="J3" s="79"/>
    </row>
    <row r="4" spans="1:10" ht="16.350000000000001" customHeight="1">
      <c r="A4" s="74"/>
      <c r="B4" s="69"/>
      <c r="C4" s="69"/>
      <c r="D4" s="70"/>
      <c r="E4" s="70"/>
      <c r="F4" s="70"/>
      <c r="G4" s="71"/>
      <c r="H4" s="72"/>
      <c r="I4" s="72"/>
      <c r="J4" s="72"/>
    </row>
    <row r="5" spans="1:10" ht="16.350000000000001" customHeight="1">
      <c r="A5" s="74"/>
      <c r="B5" s="69"/>
      <c r="C5" s="69"/>
      <c r="D5" s="70"/>
      <c r="E5" s="70"/>
      <c r="F5" s="70"/>
      <c r="G5" s="71"/>
      <c r="H5" s="72"/>
      <c r="I5" s="72"/>
      <c r="J5" s="72"/>
    </row>
    <row r="6" spans="1:10" ht="16.350000000000001" customHeight="1">
      <c r="A6" s="80"/>
      <c r="B6" s="69"/>
      <c r="C6" s="69"/>
      <c r="D6" s="81" t="s">
        <v>1</v>
      </c>
      <c r="E6" s="81"/>
      <c r="F6" s="81"/>
      <c r="G6" s="71"/>
      <c r="H6" s="81" t="s">
        <v>2</v>
      </c>
      <c r="I6" s="81"/>
      <c r="J6" s="81"/>
    </row>
    <row r="7" spans="1:10" ht="16.350000000000001" customHeight="1">
      <c r="A7" s="80"/>
      <c r="B7" s="69"/>
      <c r="C7" s="69"/>
      <c r="D7" s="82" t="s">
        <v>3</v>
      </c>
      <c r="E7" s="82"/>
      <c r="F7" s="82"/>
      <c r="G7" s="83"/>
      <c r="H7" s="82" t="s">
        <v>3</v>
      </c>
      <c r="I7" s="82"/>
      <c r="J7" s="82"/>
    </row>
    <row r="8" spans="1:10" ht="16.350000000000001" customHeight="1">
      <c r="A8" s="80"/>
      <c r="B8" s="69"/>
      <c r="C8" s="69"/>
      <c r="D8" s="84" t="s">
        <v>88</v>
      </c>
      <c r="E8" s="83"/>
      <c r="F8" s="84" t="s">
        <v>89</v>
      </c>
      <c r="G8" s="83"/>
      <c r="H8" s="84" t="s">
        <v>88</v>
      </c>
      <c r="I8" s="83"/>
      <c r="J8" s="84" t="s">
        <v>89</v>
      </c>
    </row>
    <row r="9" spans="1:10" ht="16.350000000000001" customHeight="1">
      <c r="A9" s="80"/>
      <c r="B9" s="69"/>
      <c r="C9" s="69"/>
      <c r="D9" s="85" t="s">
        <v>158</v>
      </c>
      <c r="E9" s="84"/>
      <c r="F9" s="84" t="s">
        <v>4</v>
      </c>
      <c r="G9" s="84"/>
      <c r="H9" s="85" t="s">
        <v>158</v>
      </c>
      <c r="I9" s="84"/>
      <c r="J9" s="84" t="s">
        <v>4</v>
      </c>
    </row>
    <row r="10" spans="1:10" ht="16.350000000000001" customHeight="1">
      <c r="A10" s="86"/>
      <c r="B10" s="87"/>
      <c r="C10" s="87"/>
      <c r="D10" s="88">
        <v>2026</v>
      </c>
      <c r="E10" s="84"/>
      <c r="F10" s="88">
        <v>2025</v>
      </c>
      <c r="G10" s="80"/>
      <c r="H10" s="88">
        <v>2026</v>
      </c>
      <c r="I10" s="84"/>
      <c r="J10" s="88">
        <v>2025</v>
      </c>
    </row>
    <row r="11" spans="1:10" ht="16.350000000000001" customHeight="1">
      <c r="A11" s="89"/>
      <c r="B11" s="90" t="s">
        <v>5</v>
      </c>
      <c r="C11" s="87"/>
      <c r="D11" s="91" t="s">
        <v>68</v>
      </c>
      <c r="E11" s="83"/>
      <c r="F11" s="91" t="s">
        <v>68</v>
      </c>
      <c r="G11" s="84"/>
      <c r="H11" s="91" t="s">
        <v>68</v>
      </c>
      <c r="I11" s="72"/>
      <c r="J11" s="91" t="s">
        <v>68</v>
      </c>
    </row>
    <row r="12" spans="1:10" ht="16.350000000000001" customHeight="1">
      <c r="A12" s="89" t="s">
        <v>6</v>
      </c>
      <c r="B12" s="87"/>
      <c r="C12" s="87"/>
      <c r="D12" s="84"/>
      <c r="E12" s="83"/>
      <c r="F12" s="84"/>
      <c r="G12" s="84"/>
      <c r="H12" s="84"/>
      <c r="I12" s="72"/>
      <c r="J12" s="84"/>
    </row>
    <row r="13" spans="1:10" ht="16.350000000000001" customHeight="1">
      <c r="A13" s="89"/>
      <c r="B13" s="87"/>
      <c r="C13" s="87"/>
      <c r="D13" s="84"/>
      <c r="E13" s="83"/>
      <c r="F13" s="84"/>
      <c r="G13" s="84"/>
      <c r="H13" s="84"/>
      <c r="I13" s="72"/>
      <c r="J13" s="84"/>
    </row>
    <row r="14" spans="1:10" ht="16.350000000000001" customHeight="1">
      <c r="A14" s="89" t="s">
        <v>7</v>
      </c>
      <c r="B14" s="87"/>
      <c r="C14" s="87"/>
      <c r="D14" s="84"/>
      <c r="E14" s="83"/>
      <c r="F14" s="84"/>
      <c r="G14" s="83"/>
      <c r="H14" s="84"/>
      <c r="I14" s="83"/>
      <c r="J14" s="84"/>
    </row>
    <row r="15" spans="1:10" ht="16.350000000000001" customHeight="1">
      <c r="A15" s="89"/>
      <c r="B15" s="87"/>
      <c r="C15" s="87"/>
      <c r="D15" s="84"/>
      <c r="E15" s="83"/>
      <c r="F15" s="84"/>
      <c r="G15" s="83"/>
      <c r="H15" s="84"/>
      <c r="I15" s="83"/>
      <c r="J15" s="84"/>
    </row>
    <row r="16" spans="1:10" ht="16.350000000000001" customHeight="1">
      <c r="A16" s="92" t="s">
        <v>8</v>
      </c>
      <c r="B16" s="93">
        <v>5</v>
      </c>
      <c r="C16" s="69"/>
      <c r="D16" s="71">
        <v>152910534</v>
      </c>
      <c r="E16" s="71"/>
      <c r="F16" s="71">
        <v>115090094</v>
      </c>
      <c r="G16" s="71"/>
      <c r="H16" s="71">
        <v>63160285</v>
      </c>
      <c r="I16" s="71"/>
      <c r="J16" s="71">
        <v>22674034</v>
      </c>
    </row>
    <row r="17" spans="1:10" ht="16.350000000000001" customHeight="1">
      <c r="A17" s="92" t="s">
        <v>106</v>
      </c>
      <c r="B17" s="93">
        <v>6</v>
      </c>
      <c r="C17" s="69"/>
      <c r="D17" s="71">
        <v>116978493</v>
      </c>
      <c r="E17" s="71"/>
      <c r="F17" s="71">
        <v>102499882</v>
      </c>
      <c r="G17" s="71"/>
      <c r="H17" s="71">
        <v>37612502</v>
      </c>
      <c r="I17" s="71"/>
      <c r="J17" s="71">
        <v>46574868</v>
      </c>
    </row>
    <row r="18" spans="1:10" ht="16.350000000000001" customHeight="1">
      <c r="A18" s="92" t="s">
        <v>98</v>
      </c>
      <c r="B18" s="93">
        <v>7</v>
      </c>
      <c r="C18" s="69"/>
      <c r="D18" s="71">
        <v>18743097</v>
      </c>
      <c r="E18" s="71"/>
      <c r="F18" s="71">
        <v>33866069</v>
      </c>
      <c r="G18" s="71"/>
      <c r="H18" s="71">
        <v>783019</v>
      </c>
      <c r="I18" s="71"/>
      <c r="J18" s="71">
        <v>153164</v>
      </c>
    </row>
    <row r="19" spans="1:10" ht="16.350000000000001" customHeight="1">
      <c r="A19" s="92" t="s">
        <v>141</v>
      </c>
      <c r="B19" s="93">
        <v>8</v>
      </c>
      <c r="C19" s="69"/>
      <c r="D19" s="71">
        <v>348809553</v>
      </c>
      <c r="E19" s="71"/>
      <c r="F19" s="71">
        <v>387745705</v>
      </c>
      <c r="G19" s="71"/>
      <c r="H19" s="71">
        <v>328817437</v>
      </c>
      <c r="I19" s="71"/>
      <c r="J19" s="71">
        <v>365768867</v>
      </c>
    </row>
    <row r="20" spans="1:10" ht="16.350000000000001" customHeight="1">
      <c r="A20" s="92" t="s">
        <v>85</v>
      </c>
      <c r="B20" s="69"/>
      <c r="C20" s="69"/>
      <c r="D20" s="78">
        <v>176443</v>
      </c>
      <c r="E20" s="71"/>
      <c r="F20" s="78">
        <v>410631</v>
      </c>
      <c r="G20" s="71"/>
      <c r="H20" s="78">
        <v>0</v>
      </c>
      <c r="I20" s="71"/>
      <c r="J20" s="78" t="s">
        <v>142</v>
      </c>
    </row>
    <row r="21" spans="1:10" ht="16.350000000000001" customHeight="1">
      <c r="A21" s="89"/>
      <c r="B21" s="87"/>
      <c r="C21" s="87"/>
      <c r="D21" s="84"/>
      <c r="E21" s="84"/>
      <c r="F21" s="84"/>
      <c r="G21" s="84"/>
      <c r="H21" s="84"/>
      <c r="I21" s="84"/>
      <c r="J21" s="84"/>
    </row>
    <row r="22" spans="1:10" ht="16.350000000000001" customHeight="1">
      <c r="A22" s="89" t="s">
        <v>9</v>
      </c>
      <c r="B22" s="69"/>
      <c r="C22" s="69"/>
      <c r="D22" s="78">
        <v>637618120</v>
      </c>
      <c r="E22" s="71"/>
      <c r="F22" s="78">
        <v>639612381</v>
      </c>
      <c r="G22" s="71"/>
      <c r="H22" s="78">
        <v>430373243</v>
      </c>
      <c r="I22" s="71"/>
      <c r="J22" s="78">
        <v>435170933</v>
      </c>
    </row>
    <row r="23" spans="1:10" ht="16.350000000000001" customHeight="1">
      <c r="A23" s="89"/>
      <c r="B23" s="69"/>
      <c r="C23" s="69"/>
      <c r="D23" s="71"/>
      <c r="E23" s="71"/>
      <c r="F23" s="71"/>
      <c r="G23" s="71"/>
      <c r="H23" s="71"/>
      <c r="I23" s="71"/>
      <c r="J23" s="71"/>
    </row>
    <row r="24" spans="1:10" ht="16.350000000000001" customHeight="1">
      <c r="A24" s="89" t="s">
        <v>10</v>
      </c>
      <c r="B24" s="69"/>
      <c r="C24" s="69"/>
      <c r="D24" s="71"/>
      <c r="E24" s="71"/>
      <c r="F24" s="71"/>
      <c r="G24" s="71"/>
      <c r="H24" s="71"/>
      <c r="I24" s="71"/>
      <c r="J24" s="71"/>
    </row>
    <row r="25" spans="1:10" ht="16.350000000000001" customHeight="1">
      <c r="A25" s="89"/>
      <c r="B25" s="87"/>
      <c r="C25" s="87"/>
      <c r="D25" s="84"/>
      <c r="E25" s="84"/>
      <c r="F25" s="84"/>
      <c r="G25" s="84"/>
      <c r="H25" s="84"/>
      <c r="I25" s="84"/>
      <c r="J25" s="84"/>
    </row>
    <row r="26" spans="1:10" ht="16.350000000000001" customHeight="1">
      <c r="A26" s="80" t="s">
        <v>116</v>
      </c>
      <c r="B26" s="93">
        <v>6</v>
      </c>
      <c r="C26" s="69"/>
      <c r="D26" s="71">
        <v>0</v>
      </c>
      <c r="E26" s="71"/>
      <c r="F26" s="71">
        <v>0</v>
      </c>
      <c r="G26" s="71"/>
      <c r="H26" s="71">
        <v>0</v>
      </c>
      <c r="I26" s="71"/>
      <c r="J26" s="71">
        <v>500754</v>
      </c>
    </row>
    <row r="27" spans="1:10" ht="16.350000000000001" customHeight="1">
      <c r="A27" s="80" t="s">
        <v>143</v>
      </c>
      <c r="B27" s="93"/>
      <c r="C27" s="69"/>
      <c r="D27" s="71"/>
      <c r="E27" s="71"/>
      <c r="F27" s="71"/>
      <c r="G27" s="71"/>
      <c r="H27" s="71"/>
      <c r="I27" s="71"/>
      <c r="J27" s="71"/>
    </row>
    <row r="28" spans="1:10" ht="16.350000000000001" customHeight="1">
      <c r="A28" s="73" t="s">
        <v>144</v>
      </c>
      <c r="B28" s="93" t="s">
        <v>178</v>
      </c>
      <c r="C28" s="69"/>
      <c r="D28" s="71">
        <v>2087399</v>
      </c>
      <c r="E28" s="71"/>
      <c r="F28" s="71">
        <v>2087852</v>
      </c>
      <c r="G28" s="71"/>
      <c r="H28" s="71">
        <v>0</v>
      </c>
      <c r="I28" s="71"/>
      <c r="J28" s="71">
        <v>0</v>
      </c>
    </row>
    <row r="29" spans="1:10" ht="16.350000000000001" customHeight="1">
      <c r="A29" s="80" t="s">
        <v>69</v>
      </c>
      <c r="B29" s="93">
        <v>9</v>
      </c>
      <c r="C29" s="69"/>
      <c r="D29" s="71">
        <v>0</v>
      </c>
      <c r="E29" s="71"/>
      <c r="F29" s="71">
        <v>0</v>
      </c>
      <c r="G29" s="71"/>
      <c r="H29" s="71">
        <v>148999420</v>
      </c>
      <c r="I29" s="71"/>
      <c r="J29" s="71">
        <v>148999420</v>
      </c>
    </row>
    <row r="30" spans="1:10" ht="16.350000000000001" customHeight="1">
      <c r="A30" s="80" t="s">
        <v>151</v>
      </c>
      <c r="B30" s="93">
        <v>9</v>
      </c>
      <c r="C30" s="69"/>
      <c r="D30" s="71">
        <v>81649</v>
      </c>
      <c r="E30" s="71"/>
      <c r="F30" s="71">
        <v>81649</v>
      </c>
      <c r="G30" s="71"/>
      <c r="H30" s="71">
        <v>8735975</v>
      </c>
      <c r="I30" s="71"/>
      <c r="J30" s="71">
        <v>8735975</v>
      </c>
    </row>
    <row r="31" spans="1:10" ht="16.350000000000001" customHeight="1">
      <c r="A31" s="80" t="s">
        <v>145</v>
      </c>
      <c r="B31" s="93">
        <v>10</v>
      </c>
      <c r="C31" s="69"/>
      <c r="D31" s="71">
        <v>116502390</v>
      </c>
      <c r="E31" s="71"/>
      <c r="F31" s="71">
        <v>123253821</v>
      </c>
      <c r="G31" s="71"/>
      <c r="H31" s="71">
        <v>28844947</v>
      </c>
      <c r="I31" s="71"/>
      <c r="J31" s="71">
        <v>31571408</v>
      </c>
    </row>
    <row r="32" spans="1:10" ht="16.350000000000001" customHeight="1">
      <c r="A32" s="80" t="s">
        <v>120</v>
      </c>
      <c r="B32" s="93">
        <v>11</v>
      </c>
      <c r="C32" s="69"/>
      <c r="D32" s="71">
        <v>8192454</v>
      </c>
      <c r="E32" s="71"/>
      <c r="F32" s="71">
        <v>7882760</v>
      </c>
      <c r="G32" s="71"/>
      <c r="H32" s="71">
        <v>7257218</v>
      </c>
      <c r="I32" s="71"/>
      <c r="J32" s="71">
        <v>6442217</v>
      </c>
    </row>
    <row r="33" spans="1:10" ht="16.350000000000001" customHeight="1">
      <c r="A33" s="80" t="s">
        <v>121</v>
      </c>
      <c r="B33" s="93">
        <v>12</v>
      </c>
      <c r="C33" s="69"/>
      <c r="D33" s="71">
        <v>172946142</v>
      </c>
      <c r="E33" s="71"/>
      <c r="F33" s="71">
        <v>169435116</v>
      </c>
      <c r="G33" s="71"/>
      <c r="H33" s="71">
        <v>113522212</v>
      </c>
      <c r="I33" s="71"/>
      <c r="J33" s="71">
        <v>109707650</v>
      </c>
    </row>
    <row r="34" spans="1:10" ht="16.350000000000001" customHeight="1">
      <c r="A34" s="80" t="s">
        <v>11</v>
      </c>
      <c r="B34" s="93"/>
      <c r="C34" s="69"/>
      <c r="D34" s="78">
        <v>12883330</v>
      </c>
      <c r="E34" s="71"/>
      <c r="F34" s="78">
        <v>13174253</v>
      </c>
      <c r="G34" s="71"/>
      <c r="H34" s="78">
        <v>6895486</v>
      </c>
      <c r="I34" s="71"/>
      <c r="J34" s="78">
        <v>6586656</v>
      </c>
    </row>
    <row r="35" spans="1:10" ht="16.350000000000001" customHeight="1">
      <c r="A35" s="80"/>
      <c r="B35" s="87"/>
      <c r="C35" s="87"/>
      <c r="D35" s="84"/>
      <c r="E35" s="84"/>
      <c r="F35" s="84"/>
      <c r="G35" s="84"/>
      <c r="H35" s="84"/>
      <c r="I35" s="84"/>
      <c r="J35" s="84"/>
    </row>
    <row r="36" spans="1:10" ht="16.350000000000001" customHeight="1">
      <c r="A36" s="89" t="s">
        <v>12</v>
      </c>
      <c r="B36" s="69"/>
      <c r="C36" s="69"/>
      <c r="D36" s="78">
        <v>312693364</v>
      </c>
      <c r="E36" s="71"/>
      <c r="F36" s="78">
        <v>315915451</v>
      </c>
      <c r="G36" s="71"/>
      <c r="H36" s="78">
        <v>314255258</v>
      </c>
      <c r="I36" s="71"/>
      <c r="J36" s="78">
        <v>312544080</v>
      </c>
    </row>
    <row r="37" spans="1:10" ht="16.350000000000001" customHeight="1">
      <c r="A37" s="89"/>
      <c r="B37" s="87"/>
      <c r="C37" s="87"/>
      <c r="D37" s="84"/>
      <c r="E37" s="84"/>
      <c r="F37" s="84"/>
      <c r="G37" s="84"/>
      <c r="H37" s="84"/>
      <c r="I37" s="84"/>
      <c r="J37" s="84"/>
    </row>
    <row r="38" spans="1:10" ht="16.350000000000001" customHeight="1" thickBot="1">
      <c r="A38" s="89" t="s">
        <v>13</v>
      </c>
      <c r="B38" s="94"/>
      <c r="C38" s="94"/>
      <c r="D38" s="95">
        <v>950311484</v>
      </c>
      <c r="E38" s="71"/>
      <c r="F38" s="95">
        <v>955527832</v>
      </c>
      <c r="G38" s="71"/>
      <c r="H38" s="95">
        <v>744628501</v>
      </c>
      <c r="I38" s="71"/>
      <c r="J38" s="95">
        <v>747715013</v>
      </c>
    </row>
    <row r="39" spans="1:10" ht="16.350000000000001" customHeight="1" thickTop="1">
      <c r="A39" s="89"/>
      <c r="B39" s="94"/>
      <c r="C39" s="94"/>
      <c r="D39" s="71"/>
      <c r="E39" s="71"/>
      <c r="F39" s="71"/>
      <c r="G39" s="71"/>
      <c r="H39" s="71"/>
      <c r="I39" s="70"/>
      <c r="J39" s="71"/>
    </row>
    <row r="40" spans="1:10" ht="16.350000000000001" customHeight="1">
      <c r="A40" s="89"/>
      <c r="B40" s="94"/>
      <c r="C40" s="94"/>
      <c r="D40" s="71"/>
      <c r="E40" s="71"/>
      <c r="F40" s="71"/>
      <c r="G40" s="71"/>
      <c r="H40" s="71"/>
      <c r="I40" s="70"/>
      <c r="J40" s="71"/>
    </row>
    <row r="41" spans="1:10" ht="16.350000000000001" customHeight="1">
      <c r="A41" s="89"/>
      <c r="B41" s="94"/>
      <c r="C41" s="94"/>
      <c r="D41" s="71"/>
      <c r="E41" s="71"/>
      <c r="F41" s="71"/>
      <c r="G41" s="71"/>
      <c r="H41" s="71"/>
      <c r="I41" s="70"/>
      <c r="J41" s="71"/>
    </row>
    <row r="42" spans="1:10" ht="16.350000000000001" customHeight="1">
      <c r="A42" s="89"/>
      <c r="B42" s="94"/>
      <c r="C42" s="94"/>
      <c r="D42" s="71"/>
      <c r="E42" s="71"/>
      <c r="F42" s="71"/>
      <c r="G42" s="71"/>
      <c r="H42" s="71"/>
      <c r="I42" s="70"/>
      <c r="J42" s="71"/>
    </row>
    <row r="43" spans="1:10" ht="16.350000000000001" customHeight="1">
      <c r="A43" s="89"/>
      <c r="B43" s="94"/>
      <c r="C43" s="94"/>
      <c r="D43" s="71"/>
      <c r="E43" s="71"/>
      <c r="F43" s="71"/>
      <c r="G43" s="71"/>
      <c r="H43" s="71"/>
      <c r="I43" s="70"/>
      <c r="J43" s="71"/>
    </row>
    <row r="44" spans="1:10" ht="16.350000000000001" customHeight="1">
      <c r="A44" s="89"/>
      <c r="B44" s="94"/>
      <c r="C44" s="94"/>
      <c r="D44" s="71"/>
      <c r="E44" s="71"/>
      <c r="F44" s="71"/>
      <c r="G44" s="71"/>
      <c r="H44" s="71"/>
      <c r="I44" s="70"/>
      <c r="J44" s="71"/>
    </row>
    <row r="45" spans="1:10" ht="16.350000000000001" customHeight="1">
      <c r="A45" s="89"/>
      <c r="B45" s="94"/>
      <c r="C45" s="94"/>
      <c r="D45" s="71"/>
      <c r="E45" s="71"/>
      <c r="F45" s="71"/>
      <c r="G45" s="71"/>
      <c r="H45" s="71"/>
      <c r="I45" s="70"/>
      <c r="J45" s="71"/>
    </row>
    <row r="46" spans="1:10" ht="16.350000000000001" customHeight="1">
      <c r="A46" s="89"/>
      <c r="B46" s="94"/>
      <c r="C46" s="94"/>
      <c r="D46" s="71"/>
      <c r="E46" s="71"/>
      <c r="F46" s="71"/>
      <c r="G46" s="71"/>
      <c r="H46" s="71"/>
      <c r="I46" s="70"/>
      <c r="J46" s="71"/>
    </row>
    <row r="47" spans="1:10" ht="24" customHeight="1"/>
    <row r="48" spans="1:10" ht="21" customHeight="1">
      <c r="A48" s="96" t="s">
        <v>14</v>
      </c>
      <c r="B48" s="96"/>
      <c r="C48" s="96"/>
      <c r="D48" s="79"/>
      <c r="E48" s="79"/>
      <c r="F48" s="79"/>
      <c r="G48" s="79"/>
      <c r="H48" s="79"/>
      <c r="I48" s="79"/>
      <c r="J48" s="79"/>
    </row>
    <row r="49" spans="1:10" ht="16.350000000000001" customHeight="1">
      <c r="A49" s="97" t="s">
        <v>90</v>
      </c>
      <c r="B49" s="69"/>
      <c r="C49" s="69"/>
      <c r="D49" s="70"/>
      <c r="E49" s="70"/>
      <c r="F49" s="70"/>
      <c r="G49" s="71"/>
      <c r="H49" s="72"/>
      <c r="I49" s="72"/>
      <c r="J49" s="72"/>
    </row>
    <row r="50" spans="1:10" ht="16.350000000000001" customHeight="1">
      <c r="A50" s="74" t="s">
        <v>177</v>
      </c>
      <c r="B50" s="69"/>
      <c r="C50" s="69"/>
      <c r="D50" s="70"/>
      <c r="E50" s="70"/>
      <c r="F50" s="70"/>
      <c r="G50" s="71"/>
      <c r="H50" s="72"/>
      <c r="I50" s="72"/>
      <c r="J50" s="72"/>
    </row>
    <row r="51" spans="1:10" ht="16.350000000000001" customHeight="1">
      <c r="A51" s="75" t="s">
        <v>157</v>
      </c>
      <c r="B51" s="76"/>
      <c r="C51" s="76"/>
      <c r="D51" s="77"/>
      <c r="E51" s="77"/>
      <c r="F51" s="77"/>
      <c r="G51" s="78"/>
      <c r="H51" s="79"/>
      <c r="I51" s="79"/>
      <c r="J51" s="79"/>
    </row>
    <row r="52" spans="1:10" ht="16.350000000000001" customHeight="1">
      <c r="A52" s="80"/>
      <c r="B52" s="69"/>
      <c r="C52" s="69"/>
      <c r="D52" s="70"/>
      <c r="E52" s="70"/>
      <c r="F52" s="70"/>
      <c r="G52" s="71"/>
      <c r="H52" s="72"/>
      <c r="I52" s="72"/>
      <c r="J52" s="72"/>
    </row>
    <row r="53" spans="1:10" ht="16.350000000000001" customHeight="1">
      <c r="B53" s="69"/>
      <c r="C53" s="69"/>
      <c r="D53" s="70"/>
      <c r="E53" s="70"/>
      <c r="F53" s="70"/>
      <c r="G53" s="71"/>
      <c r="H53" s="72"/>
      <c r="I53" s="72"/>
      <c r="J53" s="72"/>
    </row>
    <row r="54" spans="1:10" ht="16.350000000000001" customHeight="1">
      <c r="A54" s="80"/>
      <c r="B54" s="69"/>
      <c r="C54" s="69"/>
      <c r="D54" s="81" t="s">
        <v>1</v>
      </c>
      <c r="E54" s="81"/>
      <c r="F54" s="81"/>
      <c r="G54" s="71"/>
      <c r="H54" s="81" t="s">
        <v>2</v>
      </c>
      <c r="I54" s="81"/>
      <c r="J54" s="81"/>
    </row>
    <row r="55" spans="1:10" ht="16.350000000000001" customHeight="1">
      <c r="A55" s="80"/>
      <c r="B55" s="69"/>
      <c r="C55" s="69"/>
      <c r="D55" s="82" t="s">
        <v>3</v>
      </c>
      <c r="E55" s="82"/>
      <c r="F55" s="82"/>
      <c r="G55" s="83"/>
      <c r="H55" s="82" t="s">
        <v>3</v>
      </c>
      <c r="I55" s="82"/>
      <c r="J55" s="82"/>
    </row>
    <row r="56" spans="1:10" ht="16.350000000000001" customHeight="1">
      <c r="A56" s="80"/>
      <c r="B56" s="69"/>
      <c r="C56" s="69"/>
      <c r="D56" s="84" t="s">
        <v>88</v>
      </c>
      <c r="E56" s="83"/>
      <c r="F56" s="84" t="s">
        <v>89</v>
      </c>
      <c r="G56" s="83"/>
      <c r="H56" s="84" t="s">
        <v>88</v>
      </c>
      <c r="I56" s="83"/>
      <c r="J56" s="84" t="s">
        <v>89</v>
      </c>
    </row>
    <row r="57" spans="1:10" ht="16.350000000000001" customHeight="1">
      <c r="A57" s="80"/>
      <c r="B57" s="69"/>
      <c r="C57" s="69"/>
      <c r="D57" s="85" t="s">
        <v>158</v>
      </c>
      <c r="E57" s="84"/>
      <c r="F57" s="84" t="s">
        <v>4</v>
      </c>
      <c r="G57" s="84"/>
      <c r="H57" s="85" t="s">
        <v>158</v>
      </c>
      <c r="I57" s="84"/>
      <c r="J57" s="84" t="s">
        <v>4</v>
      </c>
    </row>
    <row r="58" spans="1:10" ht="16.350000000000001" customHeight="1">
      <c r="A58" s="89"/>
      <c r="B58" s="87"/>
      <c r="C58" s="87"/>
      <c r="D58" s="88">
        <v>2026</v>
      </c>
      <c r="E58" s="84"/>
      <c r="F58" s="88">
        <v>2025</v>
      </c>
      <c r="G58" s="80"/>
      <c r="H58" s="88">
        <v>2026</v>
      </c>
      <c r="I58" s="84"/>
      <c r="J58" s="88">
        <v>2025</v>
      </c>
    </row>
    <row r="59" spans="1:10" ht="16.350000000000001" customHeight="1">
      <c r="A59" s="89"/>
      <c r="B59" s="90" t="s">
        <v>5</v>
      </c>
      <c r="C59" s="87"/>
      <c r="D59" s="91" t="s">
        <v>68</v>
      </c>
      <c r="E59" s="83"/>
      <c r="F59" s="91" t="s">
        <v>68</v>
      </c>
      <c r="G59" s="84"/>
      <c r="H59" s="91" t="s">
        <v>68</v>
      </c>
      <c r="I59" s="72"/>
      <c r="J59" s="91" t="s">
        <v>68</v>
      </c>
    </row>
    <row r="60" spans="1:10" ht="16.350000000000001" customHeight="1">
      <c r="A60" s="89" t="s">
        <v>15</v>
      </c>
      <c r="B60" s="87"/>
      <c r="C60" s="87"/>
      <c r="D60" s="71"/>
      <c r="E60" s="70"/>
      <c r="F60" s="71"/>
      <c r="G60" s="70"/>
      <c r="H60" s="71"/>
      <c r="I60" s="72"/>
      <c r="J60" s="71"/>
    </row>
    <row r="61" spans="1:10" ht="4.3499999999999996" customHeight="1">
      <c r="A61" s="89"/>
      <c r="B61" s="87"/>
      <c r="C61" s="87"/>
      <c r="D61" s="71"/>
      <c r="E61" s="70"/>
      <c r="F61" s="71"/>
      <c r="G61" s="70"/>
      <c r="H61" s="71"/>
      <c r="I61" s="72"/>
      <c r="J61" s="71"/>
    </row>
    <row r="62" spans="1:10" ht="16.350000000000001" customHeight="1">
      <c r="A62" s="89" t="s">
        <v>16</v>
      </c>
      <c r="B62" s="69"/>
      <c r="C62" s="69"/>
      <c r="D62" s="71"/>
      <c r="E62" s="70"/>
      <c r="F62" s="71"/>
      <c r="G62" s="70"/>
      <c r="H62" s="71"/>
      <c r="I62" s="70"/>
      <c r="J62" s="71"/>
    </row>
    <row r="63" spans="1:10" ht="4.3499999999999996" customHeight="1">
      <c r="A63" s="89"/>
      <c r="B63" s="69"/>
      <c r="C63" s="69"/>
      <c r="D63" s="71"/>
      <c r="E63" s="70"/>
      <c r="F63" s="71"/>
      <c r="G63" s="70"/>
      <c r="H63" s="71"/>
      <c r="I63" s="70"/>
      <c r="J63" s="71"/>
    </row>
    <row r="64" spans="1:10" ht="16.350000000000001" customHeight="1">
      <c r="A64" s="92" t="s">
        <v>86</v>
      </c>
      <c r="B64" s="98">
        <v>13</v>
      </c>
      <c r="C64" s="69"/>
      <c r="D64" s="71">
        <v>97854850</v>
      </c>
      <c r="E64" s="71"/>
      <c r="F64" s="71">
        <v>105063252</v>
      </c>
      <c r="G64" s="71"/>
      <c r="H64" s="71">
        <v>19867835</v>
      </c>
      <c r="I64" s="71"/>
      <c r="J64" s="71">
        <v>24349002</v>
      </c>
    </row>
    <row r="65" spans="1:10" ht="16.350000000000001" customHeight="1">
      <c r="A65" s="92" t="s">
        <v>17</v>
      </c>
      <c r="B65" s="69"/>
      <c r="C65" s="69"/>
      <c r="D65" s="71">
        <v>4476841</v>
      </c>
      <c r="E65" s="71"/>
      <c r="F65" s="71">
        <v>4279065</v>
      </c>
      <c r="G65" s="71"/>
      <c r="H65" s="71">
        <v>4476841</v>
      </c>
      <c r="I65" s="71"/>
      <c r="J65" s="71">
        <v>4279065</v>
      </c>
    </row>
    <row r="66" spans="1:10" ht="16.350000000000001" customHeight="1">
      <c r="A66" s="92" t="s">
        <v>92</v>
      </c>
      <c r="B66" s="80"/>
      <c r="C66" s="69"/>
      <c r="D66" s="71">
        <v>2224681</v>
      </c>
      <c r="E66" s="71"/>
      <c r="F66" s="71">
        <v>3506420</v>
      </c>
      <c r="G66" s="71"/>
      <c r="H66" s="71">
        <v>2224681</v>
      </c>
      <c r="I66" s="71"/>
      <c r="J66" s="71">
        <v>2359911</v>
      </c>
    </row>
    <row r="67" spans="1:10" ht="16.350000000000001" customHeight="1">
      <c r="A67" s="92" t="s">
        <v>117</v>
      </c>
      <c r="B67" s="69">
        <v>14</v>
      </c>
      <c r="C67" s="69"/>
      <c r="D67" s="71">
        <v>0</v>
      </c>
      <c r="E67" s="71"/>
      <c r="F67" s="71">
        <v>232490</v>
      </c>
      <c r="G67" s="71"/>
      <c r="H67" s="71">
        <v>0</v>
      </c>
      <c r="I67" s="71"/>
      <c r="J67" s="71">
        <v>232490</v>
      </c>
    </row>
    <row r="68" spans="1:10" ht="16.350000000000001" customHeight="1">
      <c r="A68" s="92" t="s">
        <v>87</v>
      </c>
      <c r="C68" s="69"/>
      <c r="D68" s="78">
        <v>11699462</v>
      </c>
      <c r="E68" s="71"/>
      <c r="F68" s="78">
        <v>8376443</v>
      </c>
      <c r="G68" s="71"/>
      <c r="H68" s="78">
        <v>2148038</v>
      </c>
      <c r="I68" s="71"/>
      <c r="J68" s="78">
        <v>2082655</v>
      </c>
    </row>
    <row r="69" spans="1:10" ht="4.3499999999999996" customHeight="1">
      <c r="A69" s="89"/>
      <c r="B69" s="87"/>
      <c r="C69" s="87"/>
      <c r="D69" s="84"/>
      <c r="E69" s="84"/>
      <c r="F69" s="84"/>
      <c r="G69" s="84"/>
      <c r="H69" s="84"/>
      <c r="I69" s="84"/>
      <c r="J69" s="84"/>
    </row>
    <row r="70" spans="1:10" ht="16.350000000000001" customHeight="1">
      <c r="A70" s="89" t="s">
        <v>18</v>
      </c>
      <c r="B70" s="69"/>
      <c r="C70" s="69"/>
      <c r="D70" s="78">
        <v>116255834</v>
      </c>
      <c r="E70" s="71"/>
      <c r="F70" s="78">
        <v>121457670</v>
      </c>
      <c r="G70" s="71"/>
      <c r="H70" s="78">
        <v>28717395</v>
      </c>
      <c r="I70" s="71"/>
      <c r="J70" s="78">
        <v>33303123</v>
      </c>
    </row>
    <row r="71" spans="1:10" ht="16.350000000000001" customHeight="1">
      <c r="A71" s="89"/>
      <c r="B71" s="87"/>
      <c r="C71" s="87"/>
      <c r="D71" s="84"/>
      <c r="E71" s="84"/>
      <c r="F71" s="84"/>
      <c r="G71" s="84"/>
      <c r="H71" s="84"/>
      <c r="I71" s="84"/>
      <c r="J71" s="84"/>
    </row>
    <row r="72" spans="1:10" ht="16.350000000000001" customHeight="1">
      <c r="A72" s="89" t="s">
        <v>19</v>
      </c>
      <c r="B72" s="69"/>
      <c r="C72" s="69"/>
      <c r="D72" s="71"/>
      <c r="E72" s="71"/>
      <c r="F72" s="71"/>
      <c r="G72" s="71"/>
      <c r="H72" s="71"/>
      <c r="I72" s="71"/>
      <c r="J72" s="71"/>
    </row>
    <row r="73" spans="1:10" ht="4.3499999999999996" customHeight="1">
      <c r="A73" s="89"/>
      <c r="B73" s="87"/>
      <c r="C73" s="87"/>
      <c r="D73" s="84"/>
      <c r="E73" s="84"/>
      <c r="F73" s="84"/>
      <c r="G73" s="84"/>
      <c r="H73" s="84"/>
      <c r="I73" s="84"/>
      <c r="J73" s="84"/>
    </row>
    <row r="74" spans="1:10" ht="16.350000000000001" customHeight="1">
      <c r="A74" s="80" t="s">
        <v>20</v>
      </c>
      <c r="B74" s="69"/>
      <c r="C74" s="80"/>
      <c r="D74" s="71">
        <v>4024755</v>
      </c>
      <c r="E74" s="71"/>
      <c r="F74" s="71">
        <v>3972029</v>
      </c>
      <c r="G74" s="71"/>
      <c r="H74" s="71">
        <v>4024755</v>
      </c>
      <c r="I74" s="71"/>
      <c r="J74" s="71">
        <v>3972029</v>
      </c>
    </row>
    <row r="75" spans="1:10" ht="16.350000000000001" customHeight="1">
      <c r="A75" s="80" t="s">
        <v>21</v>
      </c>
      <c r="B75" s="69"/>
      <c r="C75" s="69"/>
      <c r="D75" s="71">
        <v>56867453</v>
      </c>
      <c r="E75" s="71"/>
      <c r="F75" s="71">
        <v>53347396</v>
      </c>
      <c r="G75" s="71"/>
      <c r="H75" s="71">
        <v>35237028</v>
      </c>
      <c r="I75" s="71"/>
      <c r="J75" s="71">
        <v>31454476</v>
      </c>
    </row>
    <row r="76" spans="1:10" ht="16.350000000000001" customHeight="1">
      <c r="A76" s="80" t="s">
        <v>118</v>
      </c>
      <c r="B76" s="69"/>
      <c r="C76" s="69"/>
      <c r="D76" s="78">
        <v>741114</v>
      </c>
      <c r="E76" s="71"/>
      <c r="F76" s="78">
        <v>741114</v>
      </c>
      <c r="G76" s="71"/>
      <c r="H76" s="78">
        <v>741114</v>
      </c>
      <c r="I76" s="71"/>
      <c r="J76" s="78">
        <v>741114</v>
      </c>
    </row>
    <row r="77" spans="1:10" ht="4.3499999999999996" customHeight="1">
      <c r="A77" s="89"/>
      <c r="B77" s="87"/>
      <c r="C77" s="87"/>
      <c r="D77" s="84"/>
      <c r="E77" s="84"/>
      <c r="F77" s="84"/>
      <c r="G77" s="84"/>
      <c r="H77" s="84"/>
      <c r="I77" s="84"/>
      <c r="J77" s="84"/>
    </row>
    <row r="78" spans="1:10" ht="16.350000000000001" customHeight="1">
      <c r="A78" s="89" t="s">
        <v>22</v>
      </c>
      <c r="B78" s="69"/>
      <c r="C78" s="69"/>
      <c r="D78" s="78">
        <v>61633322</v>
      </c>
      <c r="E78" s="71"/>
      <c r="F78" s="78">
        <v>58060539</v>
      </c>
      <c r="G78" s="71"/>
      <c r="H78" s="78">
        <v>40002897</v>
      </c>
      <c r="I78" s="71"/>
      <c r="J78" s="78">
        <v>36167619</v>
      </c>
    </row>
    <row r="79" spans="1:10" ht="4.3499999999999996" customHeight="1">
      <c r="A79" s="89"/>
      <c r="B79" s="87"/>
      <c r="C79" s="87"/>
      <c r="D79" s="84"/>
      <c r="E79" s="84"/>
      <c r="F79" s="84"/>
      <c r="G79" s="84"/>
      <c r="H79" s="84"/>
      <c r="I79" s="84"/>
      <c r="J79" s="84"/>
    </row>
    <row r="80" spans="1:10" ht="16.350000000000001" customHeight="1">
      <c r="A80" s="89" t="s">
        <v>23</v>
      </c>
      <c r="B80" s="69"/>
      <c r="C80" s="69"/>
      <c r="D80" s="78">
        <v>177889156</v>
      </c>
      <c r="E80" s="71"/>
      <c r="F80" s="78">
        <v>179518209</v>
      </c>
      <c r="G80" s="71"/>
      <c r="H80" s="78">
        <v>68720292</v>
      </c>
      <c r="I80" s="71"/>
      <c r="J80" s="78">
        <v>69470742</v>
      </c>
    </row>
    <row r="81" spans="1:10" ht="16.350000000000001" customHeight="1">
      <c r="A81" s="89"/>
      <c r="B81" s="69"/>
      <c r="C81" s="69"/>
      <c r="D81" s="71"/>
      <c r="E81" s="70"/>
      <c r="F81" s="71"/>
      <c r="G81" s="70"/>
      <c r="H81" s="71"/>
      <c r="I81" s="70"/>
      <c r="J81" s="71"/>
    </row>
    <row r="82" spans="1:10" ht="16.350000000000001" customHeight="1">
      <c r="A82" s="89" t="s">
        <v>24</v>
      </c>
      <c r="B82" s="87"/>
      <c r="C82" s="69"/>
      <c r="D82" s="71"/>
      <c r="E82" s="70"/>
      <c r="F82" s="71"/>
      <c r="G82" s="70"/>
      <c r="H82" s="71"/>
      <c r="I82" s="70"/>
      <c r="J82" s="71"/>
    </row>
    <row r="83" spans="1:10" ht="4.3499999999999996" customHeight="1">
      <c r="A83" s="89"/>
      <c r="B83" s="87"/>
      <c r="C83" s="87"/>
      <c r="D83" s="84"/>
      <c r="E83" s="83"/>
      <c r="F83" s="84"/>
      <c r="G83" s="83"/>
      <c r="H83" s="84"/>
      <c r="I83" s="83"/>
      <c r="J83" s="84"/>
    </row>
    <row r="84" spans="1:10" ht="16.350000000000001" customHeight="1">
      <c r="A84" s="80" t="s">
        <v>25</v>
      </c>
      <c r="B84" s="69"/>
      <c r="C84" s="69"/>
      <c r="D84" s="71"/>
      <c r="E84" s="70"/>
      <c r="F84" s="71"/>
      <c r="G84" s="70"/>
      <c r="H84" s="71"/>
      <c r="I84" s="70"/>
      <c r="J84" s="71"/>
    </row>
    <row r="85" spans="1:10" ht="16.350000000000001" customHeight="1">
      <c r="A85" s="80" t="s">
        <v>26</v>
      </c>
      <c r="B85" s="69"/>
      <c r="C85" s="69"/>
      <c r="D85" s="71"/>
      <c r="E85" s="70"/>
      <c r="F85" s="71"/>
      <c r="G85" s="72"/>
      <c r="H85" s="71"/>
      <c r="I85" s="70"/>
      <c r="J85" s="71"/>
    </row>
    <row r="86" spans="1:10" ht="16.350000000000001" customHeight="1">
      <c r="A86" s="80" t="s">
        <v>76</v>
      </c>
      <c r="B86" s="99"/>
      <c r="C86" s="99"/>
      <c r="D86" s="100"/>
      <c r="E86" s="70"/>
      <c r="F86" s="100"/>
      <c r="G86" s="72"/>
      <c r="H86" s="71"/>
      <c r="I86" s="70"/>
      <c r="J86" s="71"/>
    </row>
    <row r="87" spans="1:10" ht="16.350000000000001" customHeight="1" thickBot="1">
      <c r="A87" s="80" t="s">
        <v>70</v>
      </c>
      <c r="B87" s="99"/>
      <c r="C87" s="99"/>
      <c r="D87" s="95">
        <v>225000000</v>
      </c>
      <c r="E87" s="100"/>
      <c r="F87" s="95">
        <v>225000000</v>
      </c>
      <c r="G87" s="100"/>
      <c r="H87" s="95">
        <v>225000000</v>
      </c>
      <c r="I87" s="100"/>
      <c r="J87" s="95">
        <v>225000000</v>
      </c>
    </row>
    <row r="88" spans="1:10" ht="6" customHeight="1" thickTop="1">
      <c r="A88" s="80"/>
      <c r="B88" s="69"/>
      <c r="C88" s="87"/>
      <c r="D88" s="84"/>
      <c r="E88" s="84"/>
      <c r="F88" s="84"/>
      <c r="G88" s="84"/>
      <c r="H88" s="84"/>
      <c r="I88" s="84"/>
      <c r="J88" s="84"/>
    </row>
    <row r="89" spans="1:10" ht="16.350000000000001" customHeight="1">
      <c r="A89" s="80" t="s">
        <v>27</v>
      </c>
      <c r="B89" s="69"/>
      <c r="C89" s="69"/>
      <c r="D89" s="71"/>
      <c r="E89" s="71"/>
      <c r="F89" s="71"/>
      <c r="G89" s="71"/>
      <c r="H89" s="71"/>
      <c r="I89" s="71"/>
      <c r="J89" s="71"/>
    </row>
    <row r="90" spans="1:10" ht="16.350000000000001" customHeight="1">
      <c r="A90" s="80" t="s">
        <v>76</v>
      </c>
      <c r="B90" s="69"/>
      <c r="C90" s="69"/>
      <c r="D90" s="71"/>
      <c r="E90" s="71"/>
      <c r="F90" s="71"/>
      <c r="G90" s="71"/>
      <c r="H90" s="71"/>
      <c r="I90" s="71"/>
      <c r="J90" s="71"/>
    </row>
    <row r="91" spans="1:10" ht="16.350000000000001" customHeight="1">
      <c r="A91" s="80" t="s">
        <v>77</v>
      </c>
      <c r="B91" s="99"/>
      <c r="C91" s="69"/>
      <c r="D91" s="71">
        <v>225000000</v>
      </c>
      <c r="E91" s="71"/>
      <c r="F91" s="71">
        <v>225000000</v>
      </c>
      <c r="G91" s="71"/>
      <c r="H91" s="71">
        <v>225000000</v>
      </c>
      <c r="I91" s="71"/>
      <c r="J91" s="71">
        <v>225000000</v>
      </c>
    </row>
    <row r="92" spans="1:10" ht="16.350000000000001" customHeight="1">
      <c r="A92" s="80" t="s">
        <v>28</v>
      </c>
      <c r="B92" s="99"/>
      <c r="C92" s="69"/>
      <c r="D92" s="71">
        <v>293184000</v>
      </c>
      <c r="E92" s="71"/>
      <c r="F92" s="71">
        <v>293184000</v>
      </c>
      <c r="G92" s="71"/>
      <c r="H92" s="71">
        <v>293184000</v>
      </c>
      <c r="I92" s="71"/>
      <c r="J92" s="71">
        <v>293184000</v>
      </c>
    </row>
    <row r="93" spans="1:10" ht="16.350000000000001" customHeight="1">
      <c r="A93" s="101" t="s">
        <v>146</v>
      </c>
      <c r="B93" s="69"/>
      <c r="C93" s="69"/>
      <c r="D93" s="71"/>
      <c r="E93" s="71"/>
      <c r="F93" s="71"/>
      <c r="G93" s="71"/>
      <c r="H93" s="71"/>
      <c r="I93" s="71"/>
      <c r="J93" s="71"/>
    </row>
    <row r="94" spans="1:10" ht="16.350000000000001" customHeight="1">
      <c r="A94" s="101" t="s">
        <v>147</v>
      </c>
      <c r="B94" s="69"/>
      <c r="C94" s="69"/>
      <c r="D94" s="71">
        <v>88669082</v>
      </c>
      <c r="E94" s="71"/>
      <c r="F94" s="71">
        <v>88669082</v>
      </c>
      <c r="G94" s="71"/>
      <c r="H94" s="71">
        <v>-10000000</v>
      </c>
      <c r="I94" s="71"/>
      <c r="J94" s="71">
        <v>-10000000</v>
      </c>
    </row>
    <row r="95" spans="1:10" ht="16.350000000000001" customHeight="1">
      <c r="A95" s="80" t="s">
        <v>29</v>
      </c>
      <c r="B95" s="69"/>
      <c r="C95" s="69"/>
      <c r="D95" s="71"/>
      <c r="E95" s="71"/>
      <c r="F95" s="71"/>
      <c r="G95" s="71"/>
      <c r="H95" s="71"/>
      <c r="I95" s="71"/>
      <c r="J95" s="71"/>
    </row>
    <row r="96" spans="1:10" ht="16.350000000000001" customHeight="1">
      <c r="A96" s="80" t="s">
        <v>30</v>
      </c>
      <c r="B96" s="69"/>
      <c r="C96" s="69"/>
      <c r="D96" s="71">
        <v>20000000</v>
      </c>
      <c r="E96" s="71"/>
      <c r="F96" s="71">
        <v>20000000</v>
      </c>
      <c r="G96" s="71"/>
      <c r="H96" s="71">
        <v>20000000</v>
      </c>
      <c r="I96" s="71"/>
      <c r="J96" s="71">
        <v>20000000</v>
      </c>
    </row>
    <row r="97" spans="1:10" ht="16.350000000000001" customHeight="1">
      <c r="A97" s="80" t="s">
        <v>31</v>
      </c>
      <c r="B97" s="69"/>
      <c r="C97" s="69"/>
      <c r="D97" s="71">
        <v>145474160</v>
      </c>
      <c r="E97" s="71"/>
      <c r="F97" s="71">
        <v>149071641</v>
      </c>
      <c r="G97" s="71"/>
      <c r="H97" s="71">
        <v>147468290</v>
      </c>
      <c r="I97" s="71"/>
      <c r="J97" s="71">
        <v>149814530</v>
      </c>
    </row>
    <row r="98" spans="1:10" ht="16.350000000000001" customHeight="1">
      <c r="A98" s="80" t="s">
        <v>32</v>
      </c>
      <c r="B98" s="69"/>
      <c r="C98" s="80"/>
      <c r="D98" s="78">
        <v>95086</v>
      </c>
      <c r="E98" s="71"/>
      <c r="F98" s="78">
        <v>84900</v>
      </c>
      <c r="G98" s="71"/>
      <c r="H98" s="78">
        <v>255919</v>
      </c>
      <c r="I98" s="71"/>
      <c r="J98" s="78">
        <v>245741</v>
      </c>
    </row>
    <row r="99" spans="1:10" ht="4.3499999999999996" customHeight="1">
      <c r="A99" s="89"/>
      <c r="B99" s="87"/>
      <c r="C99" s="87"/>
      <c r="D99" s="84"/>
      <c r="E99" s="84"/>
      <c r="F99" s="84"/>
      <c r="G99" s="84"/>
      <c r="H99" s="84"/>
      <c r="I99" s="84"/>
      <c r="J99" s="84"/>
    </row>
    <row r="100" spans="1:10" ht="16.350000000000001" customHeight="1">
      <c r="A100" s="89" t="s">
        <v>33</v>
      </c>
      <c r="B100" s="69"/>
      <c r="C100" s="69"/>
      <c r="D100" s="78">
        <v>772422328</v>
      </c>
      <c r="E100" s="71"/>
      <c r="F100" s="78">
        <v>776009623</v>
      </c>
      <c r="G100" s="71"/>
      <c r="H100" s="78">
        <v>675908209</v>
      </c>
      <c r="I100" s="71"/>
      <c r="J100" s="78">
        <v>678244271</v>
      </c>
    </row>
    <row r="101" spans="1:10" ht="4.3499999999999996" customHeight="1">
      <c r="A101" s="89"/>
      <c r="B101" s="87"/>
      <c r="C101" s="87"/>
      <c r="D101" s="84"/>
      <c r="E101" s="84"/>
      <c r="F101" s="84"/>
      <c r="G101" s="84"/>
      <c r="H101" s="84"/>
      <c r="I101" s="84"/>
      <c r="J101" s="84"/>
    </row>
    <row r="102" spans="1:10" ht="16.350000000000001" customHeight="1" thickBot="1">
      <c r="A102" s="89" t="s">
        <v>34</v>
      </c>
      <c r="B102" s="69"/>
      <c r="C102" s="69"/>
      <c r="D102" s="95">
        <v>950311484</v>
      </c>
      <c r="E102" s="71"/>
      <c r="F102" s="95">
        <v>955527832</v>
      </c>
      <c r="G102" s="71"/>
      <c r="H102" s="95">
        <v>744628501</v>
      </c>
      <c r="I102" s="71"/>
      <c r="J102" s="95">
        <v>747715013</v>
      </c>
    </row>
    <row r="103" spans="1:10" ht="10.5" customHeight="1" thickTop="1">
      <c r="A103" s="89"/>
      <c r="B103" s="69"/>
      <c r="C103" s="69"/>
      <c r="D103" s="71"/>
      <c r="E103" s="70"/>
      <c r="F103" s="71"/>
      <c r="G103" s="72"/>
      <c r="H103" s="71"/>
      <c r="I103" s="70"/>
      <c r="J103" s="71"/>
    </row>
    <row r="104" spans="1:10" ht="22.35" customHeight="1">
      <c r="A104" s="96" t="s">
        <v>14</v>
      </c>
      <c r="B104" s="76"/>
      <c r="C104" s="76"/>
      <c r="D104" s="78"/>
      <c r="E104" s="77"/>
      <c r="F104" s="78"/>
      <c r="G104" s="79"/>
      <c r="H104" s="78"/>
      <c r="I104" s="77"/>
      <c r="J104" s="78"/>
    </row>
  </sheetData>
  <mergeCells count="8">
    <mergeCell ref="D55:F55"/>
    <mergeCell ref="H55:J55"/>
    <mergeCell ref="D6:F6"/>
    <mergeCell ref="H6:J6"/>
    <mergeCell ref="D7:F7"/>
    <mergeCell ref="H7:J7"/>
    <mergeCell ref="D54:F54"/>
    <mergeCell ref="H54:J54"/>
  </mergeCells>
  <pageMargins left="0.8" right="0.5" top="0.5" bottom="0.6" header="0.49" footer="0.4"/>
  <pageSetup paperSize="9" firstPageNumber="2" fitToHeight="2" orientation="portrait" useFirstPageNumber="1" horizontalDpi="1200" verticalDpi="1200" r:id="rId1"/>
  <headerFooter>
    <oddFooter>&amp;R&amp;"Arial,Regular"&amp;9&amp;P</oddFooter>
  </headerFooter>
  <rowBreaks count="1" manualBreakCount="1"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0ADD-5CBB-4440-99D3-D8E00759C679}">
  <dimension ref="A1:J105"/>
  <sheetViews>
    <sheetView tabSelected="1" topLeftCell="A84" zoomScaleNormal="100" zoomScaleSheetLayoutView="100" zoomScalePageLayoutView="60" workbookViewId="0">
      <selection activeCell="A111" sqref="A111"/>
    </sheetView>
  </sheetViews>
  <sheetFormatPr defaultColWidth="9.140625" defaultRowHeight="16.350000000000001" customHeight="1"/>
  <cols>
    <col min="1" max="1" width="45.42578125" style="73" customWidth="1"/>
    <col min="2" max="2" width="3.5703125" style="73" customWidth="1"/>
    <col min="3" max="3" width="0.85546875" style="73" customWidth="1"/>
    <col min="4" max="4" width="10" style="73" customWidth="1"/>
    <col min="5" max="5" width="0.85546875" style="73" customWidth="1"/>
    <col min="6" max="6" width="10" style="73" customWidth="1"/>
    <col min="7" max="7" width="0.85546875" style="73" customWidth="1"/>
    <col min="8" max="8" width="10" style="73" customWidth="1"/>
    <col min="9" max="9" width="0.85546875" style="73" customWidth="1"/>
    <col min="10" max="10" width="10" style="73" customWidth="1"/>
    <col min="11" max="16384" width="9.140625" style="73"/>
  </cols>
  <sheetData>
    <row r="1" spans="1:10" ht="16.350000000000001" customHeight="1">
      <c r="A1" s="102" t="s">
        <v>90</v>
      </c>
      <c r="B1" s="69"/>
      <c r="C1" s="69"/>
      <c r="D1" s="176"/>
      <c r="E1" s="176"/>
      <c r="F1" s="176"/>
      <c r="G1" s="176"/>
      <c r="H1" s="14"/>
      <c r="I1" s="176"/>
      <c r="J1" s="14"/>
    </row>
    <row r="2" spans="1:10" ht="16.350000000000001" customHeight="1">
      <c r="A2" s="89" t="s">
        <v>35</v>
      </c>
      <c r="B2" s="69"/>
      <c r="C2" s="69"/>
      <c r="D2" s="176"/>
      <c r="E2" s="176"/>
      <c r="F2" s="176"/>
      <c r="G2" s="176"/>
      <c r="H2" s="14"/>
      <c r="I2" s="176"/>
      <c r="J2" s="14"/>
    </row>
    <row r="3" spans="1:10" ht="16.350000000000001" customHeight="1">
      <c r="A3" s="177" t="s">
        <v>159</v>
      </c>
      <c r="B3" s="76"/>
      <c r="C3" s="76"/>
      <c r="D3" s="178"/>
      <c r="E3" s="178"/>
      <c r="F3" s="178"/>
      <c r="G3" s="178"/>
      <c r="H3" s="15"/>
      <c r="I3" s="178"/>
      <c r="J3" s="15"/>
    </row>
    <row r="4" spans="1:10" ht="15.6" customHeight="1">
      <c r="A4" s="89"/>
      <c r="B4" s="69"/>
      <c r="C4" s="69"/>
      <c r="D4" s="176"/>
      <c r="E4" s="176"/>
      <c r="F4" s="176"/>
      <c r="G4" s="176"/>
      <c r="H4" s="14"/>
      <c r="I4" s="176"/>
      <c r="J4" s="14"/>
    </row>
    <row r="5" spans="1:10" ht="15.6" customHeight="1">
      <c r="A5" s="80"/>
      <c r="B5" s="69"/>
      <c r="C5" s="69"/>
      <c r="D5" s="176"/>
      <c r="E5" s="176"/>
      <c r="F5" s="176"/>
      <c r="G5" s="176"/>
      <c r="H5" s="14"/>
      <c r="I5" s="176"/>
      <c r="J5" s="14"/>
    </row>
    <row r="6" spans="1:10" s="115" customFormat="1" ht="15.6" customHeight="1">
      <c r="A6" s="112"/>
      <c r="B6" s="133"/>
      <c r="C6" s="133"/>
      <c r="D6" s="179" t="s">
        <v>1</v>
      </c>
      <c r="E6" s="179"/>
      <c r="F6" s="179"/>
      <c r="G6" s="120"/>
      <c r="H6" s="179" t="s">
        <v>2</v>
      </c>
      <c r="I6" s="179"/>
      <c r="J6" s="179"/>
    </row>
    <row r="7" spans="1:10" s="115" customFormat="1" ht="15.6" customHeight="1">
      <c r="A7" s="126"/>
      <c r="B7" s="133"/>
      <c r="C7" s="180"/>
      <c r="D7" s="181" t="s">
        <v>3</v>
      </c>
      <c r="E7" s="181"/>
      <c r="F7" s="181"/>
      <c r="G7" s="182"/>
      <c r="H7" s="181" t="s">
        <v>3</v>
      </c>
      <c r="I7" s="181"/>
      <c r="J7" s="181"/>
    </row>
    <row r="8" spans="1:10" s="115" customFormat="1" ht="15.6" customHeight="1">
      <c r="A8" s="126"/>
      <c r="B8" s="133"/>
      <c r="C8" s="180"/>
      <c r="D8" s="120" t="s">
        <v>88</v>
      </c>
      <c r="E8" s="117"/>
      <c r="F8" s="120" t="s">
        <v>88</v>
      </c>
      <c r="G8" s="117"/>
      <c r="H8" s="120" t="s">
        <v>88</v>
      </c>
      <c r="I8" s="117"/>
      <c r="J8" s="120" t="s">
        <v>88</v>
      </c>
    </row>
    <row r="9" spans="1:10" s="115" customFormat="1" ht="15.6" customHeight="1">
      <c r="A9" s="126"/>
      <c r="B9" s="133"/>
      <c r="C9" s="180"/>
      <c r="D9" s="119" t="s">
        <v>158</v>
      </c>
      <c r="E9" s="120"/>
      <c r="F9" s="119" t="s">
        <v>158</v>
      </c>
      <c r="G9" s="120"/>
      <c r="H9" s="119" t="s">
        <v>158</v>
      </c>
      <c r="I9" s="120"/>
      <c r="J9" s="119" t="s">
        <v>158</v>
      </c>
    </row>
    <row r="10" spans="1:10" s="115" customFormat="1" ht="15.6" customHeight="1">
      <c r="A10" s="126"/>
      <c r="B10" s="180"/>
      <c r="C10" s="180"/>
      <c r="D10" s="121">
        <v>2026</v>
      </c>
      <c r="E10" s="114"/>
      <c r="F10" s="121">
        <v>2025</v>
      </c>
      <c r="G10" s="122"/>
      <c r="H10" s="121">
        <v>2026</v>
      </c>
      <c r="I10" s="114"/>
      <c r="J10" s="121">
        <v>2025</v>
      </c>
    </row>
    <row r="11" spans="1:10" s="115" customFormat="1" ht="15.6" customHeight="1">
      <c r="A11" s="126"/>
      <c r="B11" s="161" t="s">
        <v>156</v>
      </c>
      <c r="C11" s="180"/>
      <c r="D11" s="183" t="s">
        <v>68</v>
      </c>
      <c r="E11" s="117"/>
      <c r="F11" s="183" t="s">
        <v>68</v>
      </c>
      <c r="G11" s="117"/>
      <c r="H11" s="183" t="s">
        <v>68</v>
      </c>
      <c r="I11" s="117"/>
      <c r="J11" s="183" t="s">
        <v>68</v>
      </c>
    </row>
    <row r="12" spans="1:10" s="115" customFormat="1" ht="15" customHeight="1">
      <c r="A12" s="126"/>
      <c r="B12" s="180"/>
      <c r="C12" s="180"/>
      <c r="D12" s="114"/>
      <c r="E12" s="117"/>
      <c r="F12" s="114"/>
      <c r="G12" s="117"/>
      <c r="H12" s="114"/>
      <c r="I12" s="117"/>
      <c r="J12" s="114"/>
    </row>
    <row r="13" spans="1:10" s="115" customFormat="1" ht="15.6" customHeight="1">
      <c r="A13" s="126" t="s">
        <v>36</v>
      </c>
      <c r="B13" s="180"/>
      <c r="C13" s="133"/>
      <c r="D13" s="184"/>
      <c r="E13" s="184"/>
      <c r="F13" s="184"/>
      <c r="G13" s="184"/>
      <c r="H13" s="32"/>
      <c r="I13" s="184"/>
      <c r="J13" s="32"/>
    </row>
    <row r="14" spans="1:10" s="115" customFormat="1" ht="10.35" customHeight="1">
      <c r="A14" s="126"/>
      <c r="B14" s="180"/>
      <c r="C14" s="133"/>
      <c r="D14" s="184"/>
      <c r="E14" s="184"/>
      <c r="F14" s="184"/>
      <c r="G14" s="184"/>
      <c r="H14" s="32"/>
      <c r="I14" s="184"/>
      <c r="J14" s="32"/>
    </row>
    <row r="15" spans="1:10" s="115" customFormat="1" ht="15.6" customHeight="1">
      <c r="A15" s="185" t="s">
        <v>71</v>
      </c>
      <c r="B15" s="180"/>
      <c r="C15" s="133"/>
      <c r="D15" s="35">
        <v>126921700</v>
      </c>
      <c r="E15" s="34"/>
      <c r="F15" s="35">
        <v>150575189</v>
      </c>
      <c r="G15" s="36"/>
      <c r="H15" s="37">
        <v>63372402</v>
      </c>
      <c r="I15" s="38"/>
      <c r="J15" s="37">
        <v>63347666</v>
      </c>
    </row>
    <row r="16" spans="1:10" s="115" customFormat="1" ht="15.6" customHeight="1">
      <c r="A16" s="185" t="s">
        <v>78</v>
      </c>
      <c r="B16" s="180"/>
      <c r="C16" s="133"/>
      <c r="D16" s="128">
        <v>1139844</v>
      </c>
      <c r="E16" s="186"/>
      <c r="F16" s="128">
        <v>1869756</v>
      </c>
      <c r="G16" s="122"/>
      <c r="H16" s="37">
        <v>1017598</v>
      </c>
      <c r="I16" s="122"/>
      <c r="J16" s="37">
        <v>1734976</v>
      </c>
    </row>
    <row r="17" spans="1:10" s="115" customFormat="1" ht="15.6" customHeight="1">
      <c r="A17" s="185" t="s">
        <v>163</v>
      </c>
      <c r="B17" s="180"/>
      <c r="C17" s="133"/>
      <c r="D17" s="128">
        <v>0</v>
      </c>
      <c r="E17" s="186"/>
      <c r="F17" s="128">
        <v>0</v>
      </c>
      <c r="G17" s="122"/>
      <c r="H17" s="37">
        <v>4049983</v>
      </c>
      <c r="I17" s="122"/>
      <c r="J17" s="37">
        <v>6019948</v>
      </c>
    </row>
    <row r="18" spans="1:10" s="115" customFormat="1" ht="15.6" customHeight="1">
      <c r="A18" s="185" t="s">
        <v>37</v>
      </c>
      <c r="B18" s="133"/>
      <c r="C18" s="133"/>
      <c r="D18" s="188">
        <v>1096127</v>
      </c>
      <c r="E18" s="128"/>
      <c r="F18" s="188">
        <v>557194</v>
      </c>
      <c r="G18" s="128"/>
      <c r="H18" s="188">
        <v>11311</v>
      </c>
      <c r="I18" s="128"/>
      <c r="J18" s="188">
        <v>216038</v>
      </c>
    </row>
    <row r="19" spans="1:10" s="115" customFormat="1" ht="10.35" customHeight="1">
      <c r="A19" s="189"/>
      <c r="B19" s="133"/>
      <c r="C19" s="133"/>
      <c r="D19" s="128"/>
      <c r="E19" s="128"/>
      <c r="F19" s="128"/>
      <c r="G19" s="128"/>
      <c r="H19" s="128"/>
      <c r="I19" s="128"/>
      <c r="J19" s="128"/>
    </row>
    <row r="20" spans="1:10" s="115" customFormat="1" ht="15.6" customHeight="1">
      <c r="A20" s="109" t="s">
        <v>38</v>
      </c>
      <c r="B20" s="133"/>
      <c r="C20" s="133"/>
      <c r="D20" s="191">
        <v>129157671</v>
      </c>
      <c r="E20" s="128"/>
      <c r="F20" s="191">
        <f>SUM(F15:F19)</f>
        <v>153002139</v>
      </c>
      <c r="G20" s="128"/>
      <c r="H20" s="191">
        <v>68451294</v>
      </c>
      <c r="I20" s="128"/>
      <c r="J20" s="191">
        <f>SUM(J15:J19)</f>
        <v>71318628</v>
      </c>
    </row>
    <row r="21" spans="1:10" s="115" customFormat="1" ht="15.6" customHeight="1">
      <c r="A21" s="109"/>
      <c r="B21" s="133"/>
      <c r="C21" s="133"/>
      <c r="D21" s="128"/>
      <c r="E21" s="128"/>
      <c r="F21" s="128"/>
      <c r="G21" s="128"/>
      <c r="H21" s="128"/>
      <c r="I21" s="128"/>
      <c r="J21" s="128"/>
    </row>
    <row r="22" spans="1:10" s="115" customFormat="1" ht="15.6" customHeight="1">
      <c r="A22" s="109" t="s">
        <v>39</v>
      </c>
      <c r="B22" s="133"/>
      <c r="C22" s="133"/>
      <c r="D22" s="128"/>
      <c r="E22" s="128"/>
      <c r="F22" s="128"/>
      <c r="G22" s="128"/>
      <c r="H22" s="128"/>
      <c r="I22" s="128"/>
      <c r="J22" s="128"/>
    </row>
    <row r="23" spans="1:10" s="115" customFormat="1" ht="10.35" customHeight="1">
      <c r="A23" s="109"/>
      <c r="B23" s="133"/>
      <c r="C23" s="133"/>
      <c r="D23" s="128"/>
      <c r="E23" s="128"/>
      <c r="F23" s="128"/>
      <c r="G23" s="128"/>
      <c r="H23" s="128"/>
      <c r="I23" s="128"/>
      <c r="J23" s="128"/>
    </row>
    <row r="24" spans="1:10" s="115" customFormat="1" ht="15.6" customHeight="1">
      <c r="A24" s="185" t="s">
        <v>72</v>
      </c>
      <c r="B24" s="133"/>
      <c r="C24" s="133"/>
      <c r="D24" s="35">
        <v>73251478</v>
      </c>
      <c r="E24" s="39"/>
      <c r="F24" s="35">
        <v>82265070</v>
      </c>
      <c r="G24" s="38"/>
      <c r="H24" s="35">
        <v>37384353</v>
      </c>
      <c r="I24" s="40"/>
      <c r="J24" s="35">
        <v>38849386</v>
      </c>
    </row>
    <row r="25" spans="1:10" s="115" customFormat="1" ht="15.6" customHeight="1">
      <c r="A25" s="185" t="s">
        <v>40</v>
      </c>
      <c r="B25" s="133"/>
      <c r="C25" s="133"/>
      <c r="D25" s="35">
        <v>43307386</v>
      </c>
      <c r="E25" s="34"/>
      <c r="F25" s="35">
        <v>46696126</v>
      </c>
      <c r="G25" s="36"/>
      <c r="H25" s="35">
        <v>14257571</v>
      </c>
      <c r="I25" s="40"/>
      <c r="J25" s="35">
        <v>15013579</v>
      </c>
    </row>
    <row r="26" spans="1:10" s="115" customFormat="1" ht="15.6" customHeight="1">
      <c r="A26" s="127" t="s">
        <v>137</v>
      </c>
      <c r="B26" s="133"/>
      <c r="C26" s="133"/>
      <c r="D26" s="35">
        <v>494884</v>
      </c>
      <c r="E26" s="34"/>
      <c r="F26" s="35">
        <v>644911</v>
      </c>
      <c r="G26" s="36"/>
      <c r="H26" s="35">
        <v>-38823</v>
      </c>
      <c r="I26" s="40"/>
      <c r="J26" s="35">
        <v>-123272</v>
      </c>
    </row>
    <row r="27" spans="1:10" s="115" customFormat="1" ht="15.6" customHeight="1">
      <c r="A27" s="127" t="s">
        <v>127</v>
      </c>
      <c r="B27" s="133"/>
      <c r="C27" s="133"/>
      <c r="D27" s="188">
        <v>118931</v>
      </c>
      <c r="E27" s="128"/>
      <c r="F27" s="188">
        <v>76120</v>
      </c>
      <c r="G27" s="128"/>
      <c r="H27" s="188">
        <v>114303</v>
      </c>
      <c r="I27" s="128"/>
      <c r="J27" s="188">
        <v>-259725</v>
      </c>
    </row>
    <row r="28" spans="1:10" s="115" customFormat="1" ht="10.35" customHeight="1">
      <c r="A28" s="126"/>
      <c r="B28" s="133"/>
      <c r="C28" s="133"/>
      <c r="D28" s="128"/>
      <c r="E28" s="128"/>
      <c r="F28" s="128"/>
      <c r="G28" s="128"/>
      <c r="H28" s="128"/>
      <c r="I28" s="128"/>
      <c r="J28" s="128"/>
    </row>
    <row r="29" spans="1:10" s="115" customFormat="1" ht="15.6" customHeight="1">
      <c r="A29" s="126" t="s">
        <v>41</v>
      </c>
      <c r="B29" s="133"/>
      <c r="C29" s="133"/>
      <c r="D29" s="141">
        <v>117172679</v>
      </c>
      <c r="E29" s="128"/>
      <c r="F29" s="141">
        <f>SUM(F24:F28)</f>
        <v>129682227</v>
      </c>
      <c r="G29" s="128"/>
      <c r="H29" s="141">
        <v>51717404</v>
      </c>
      <c r="I29" s="128"/>
      <c r="J29" s="141">
        <f>SUM(J24:J28)</f>
        <v>53479968</v>
      </c>
    </row>
    <row r="30" spans="1:10" s="115" customFormat="1" ht="15.6" customHeight="1">
      <c r="A30" s="126"/>
      <c r="B30" s="133"/>
      <c r="C30" s="133"/>
      <c r="D30" s="128"/>
      <c r="E30" s="128"/>
      <c r="F30" s="128"/>
      <c r="G30" s="128"/>
      <c r="H30" s="128"/>
      <c r="I30" s="128"/>
      <c r="J30" s="128"/>
    </row>
    <row r="31" spans="1:10" s="115" customFormat="1" ht="15.6" customHeight="1">
      <c r="A31" s="126" t="s">
        <v>93</v>
      </c>
      <c r="B31" s="133"/>
      <c r="C31" s="133"/>
      <c r="D31" s="128">
        <v>11984992</v>
      </c>
      <c r="E31" s="128"/>
      <c r="F31" s="128">
        <f>SUM(F20-F29)</f>
        <v>23319912</v>
      </c>
      <c r="G31" s="128"/>
      <c r="H31" s="128">
        <v>16733890</v>
      </c>
      <c r="I31" s="128"/>
      <c r="J31" s="128">
        <f>SUM(J20-J29)</f>
        <v>17838660</v>
      </c>
    </row>
    <row r="32" spans="1:10" s="115" customFormat="1" ht="15.6" customHeight="1">
      <c r="A32" s="112" t="s">
        <v>94</v>
      </c>
      <c r="B32" s="133"/>
      <c r="C32" s="133"/>
      <c r="D32" s="128">
        <v>0</v>
      </c>
      <c r="E32" s="128"/>
      <c r="F32" s="128">
        <v>-2275727</v>
      </c>
      <c r="G32" s="128"/>
      <c r="H32" s="128">
        <v>0</v>
      </c>
      <c r="I32" s="128"/>
      <c r="J32" s="128">
        <v>0</v>
      </c>
    </row>
    <row r="33" spans="1:10" s="115" customFormat="1" ht="15.6" customHeight="1">
      <c r="A33" s="127" t="s">
        <v>73</v>
      </c>
      <c r="B33" s="133"/>
      <c r="C33" s="133"/>
      <c r="D33" s="188">
        <v>-124460</v>
      </c>
      <c r="E33" s="128"/>
      <c r="F33" s="188">
        <v>-173555</v>
      </c>
      <c r="G33" s="128"/>
      <c r="H33" s="188">
        <v>-124460</v>
      </c>
      <c r="I33" s="128"/>
      <c r="J33" s="188">
        <v>-173555</v>
      </c>
    </row>
    <row r="34" spans="1:10" s="115" customFormat="1" ht="10.35" customHeight="1">
      <c r="A34" s="126"/>
      <c r="B34" s="133"/>
      <c r="C34" s="133"/>
      <c r="D34" s="128"/>
      <c r="E34" s="128"/>
      <c r="F34" s="128"/>
      <c r="G34" s="128"/>
      <c r="H34" s="128"/>
      <c r="I34" s="128"/>
      <c r="J34" s="128"/>
    </row>
    <row r="35" spans="1:10" s="115" customFormat="1" ht="15.6" customHeight="1">
      <c r="A35" s="126" t="s">
        <v>132</v>
      </c>
      <c r="B35" s="133"/>
      <c r="C35" s="133"/>
      <c r="D35" s="128">
        <v>11860532</v>
      </c>
      <c r="E35" s="128"/>
      <c r="F35" s="128">
        <f>SUM(F31:F33)</f>
        <v>20870630</v>
      </c>
      <c r="G35" s="128"/>
      <c r="H35" s="128">
        <v>16609430</v>
      </c>
      <c r="I35" s="128"/>
      <c r="J35" s="128">
        <f>SUM(J31:J33)</f>
        <v>17665105</v>
      </c>
    </row>
    <row r="36" spans="1:10" s="115" customFormat="1" ht="15.6" customHeight="1">
      <c r="A36" s="112" t="s">
        <v>131</v>
      </c>
      <c r="B36" s="133">
        <v>15</v>
      </c>
      <c r="C36" s="133"/>
      <c r="D36" s="42">
        <v>-2446490</v>
      </c>
      <c r="E36" s="34"/>
      <c r="F36" s="42">
        <v>-4522673</v>
      </c>
      <c r="G36" s="43"/>
      <c r="H36" s="42">
        <v>-2485692</v>
      </c>
      <c r="I36" s="44"/>
      <c r="J36" s="42">
        <v>-2424047</v>
      </c>
    </row>
    <row r="37" spans="1:10" s="115" customFormat="1" ht="10.35" customHeight="1">
      <c r="A37" s="112"/>
      <c r="B37" s="133"/>
      <c r="C37" s="133"/>
      <c r="D37" s="128"/>
      <c r="E37" s="128"/>
      <c r="F37" s="128"/>
      <c r="G37" s="128"/>
      <c r="H37" s="128"/>
      <c r="I37" s="128"/>
      <c r="J37" s="128"/>
    </row>
    <row r="38" spans="1:10" s="115" customFormat="1" ht="15.6" customHeight="1" thickBot="1">
      <c r="A38" s="126" t="s">
        <v>43</v>
      </c>
      <c r="B38" s="133"/>
      <c r="C38" s="133"/>
      <c r="D38" s="147">
        <v>9414042</v>
      </c>
      <c r="E38" s="128"/>
      <c r="F38" s="147">
        <f>SUM(F35:F36)</f>
        <v>16347957</v>
      </c>
      <c r="G38" s="128"/>
      <c r="H38" s="147">
        <v>14123738</v>
      </c>
      <c r="I38" s="128"/>
      <c r="J38" s="147">
        <f>SUM(J35:J36)</f>
        <v>15241058</v>
      </c>
    </row>
    <row r="39" spans="1:10" s="115" customFormat="1" ht="15.6" customHeight="1" thickTop="1">
      <c r="A39" s="126"/>
      <c r="B39" s="133"/>
      <c r="C39" s="133"/>
      <c r="D39" s="128"/>
      <c r="E39" s="128"/>
      <c r="F39" s="128"/>
      <c r="G39" s="128"/>
      <c r="H39" s="128"/>
      <c r="I39" s="128"/>
      <c r="J39" s="128"/>
    </row>
    <row r="40" spans="1:10" s="115" customFormat="1" ht="15.6" customHeight="1">
      <c r="A40" s="126" t="s">
        <v>189</v>
      </c>
      <c r="B40" s="133"/>
      <c r="C40" s="133"/>
      <c r="D40" s="128"/>
      <c r="E40" s="128"/>
      <c r="F40" s="128"/>
      <c r="G40" s="128"/>
      <c r="H40" s="128"/>
      <c r="I40" s="128"/>
      <c r="J40" s="128"/>
    </row>
    <row r="41" spans="1:10" s="115" customFormat="1" ht="10.35" customHeight="1">
      <c r="A41" s="126"/>
      <c r="B41" s="133"/>
      <c r="C41" s="133"/>
      <c r="D41" s="128"/>
      <c r="E41" s="128"/>
      <c r="F41" s="128"/>
      <c r="G41" s="128"/>
      <c r="H41" s="128"/>
      <c r="I41" s="128"/>
      <c r="J41" s="128"/>
    </row>
    <row r="42" spans="1:10" s="115" customFormat="1" ht="15.6" customHeight="1">
      <c r="A42" s="193" t="s">
        <v>119</v>
      </c>
      <c r="B42" s="133"/>
      <c r="C42" s="133"/>
      <c r="D42" s="128"/>
      <c r="E42" s="128"/>
      <c r="F42" s="128"/>
      <c r="G42" s="128"/>
      <c r="H42" s="128"/>
      <c r="I42" s="128"/>
      <c r="J42" s="128"/>
    </row>
    <row r="43" spans="1:10" s="115" customFormat="1" ht="15.6" customHeight="1">
      <c r="A43" s="112" t="s">
        <v>148</v>
      </c>
      <c r="B43" s="133"/>
      <c r="C43" s="133"/>
      <c r="D43" s="196">
        <v>0</v>
      </c>
      <c r="E43" s="195"/>
      <c r="F43" s="196">
        <v>1014284</v>
      </c>
      <c r="G43" s="35"/>
      <c r="H43" s="35">
        <v>0</v>
      </c>
      <c r="I43" s="35"/>
      <c r="J43" s="35">
        <v>0</v>
      </c>
    </row>
    <row r="44" spans="1:10" s="115" customFormat="1" ht="15.6" customHeight="1">
      <c r="A44" s="112" t="s">
        <v>179</v>
      </c>
      <c r="B44" s="133"/>
      <c r="C44" s="133"/>
      <c r="D44" s="195"/>
      <c r="E44" s="195"/>
      <c r="F44" s="197"/>
      <c r="G44" s="197"/>
      <c r="H44" s="197"/>
      <c r="I44" s="197"/>
      <c r="J44" s="197"/>
    </row>
    <row r="45" spans="1:10" s="115" customFormat="1" ht="15.6" customHeight="1">
      <c r="A45" s="112" t="s">
        <v>149</v>
      </c>
      <c r="B45" s="133"/>
      <c r="C45" s="112"/>
      <c r="D45" s="188">
        <v>0</v>
      </c>
      <c r="E45" s="195"/>
      <c r="F45" s="188">
        <v>-202857</v>
      </c>
      <c r="G45" s="45"/>
      <c r="H45" s="42">
        <v>0</v>
      </c>
      <c r="I45" s="35"/>
      <c r="J45" s="42">
        <v>0</v>
      </c>
    </row>
    <row r="46" spans="1:10" s="115" customFormat="1" ht="15.6" customHeight="1">
      <c r="A46" s="112"/>
      <c r="B46" s="133"/>
      <c r="C46" s="112"/>
      <c r="D46" s="194"/>
      <c r="E46" s="195"/>
      <c r="F46" s="194"/>
      <c r="G46" s="46"/>
      <c r="H46" s="46"/>
      <c r="I46" s="33"/>
      <c r="J46" s="46"/>
    </row>
    <row r="47" spans="1:10" s="115" customFormat="1" ht="15.6" customHeight="1">
      <c r="A47" s="193" t="s">
        <v>190</v>
      </c>
      <c r="B47" s="133"/>
      <c r="C47" s="133"/>
      <c r="D47" s="141">
        <v>0</v>
      </c>
      <c r="E47" s="128"/>
      <c r="F47" s="141">
        <f>SUM(F43:F45)</f>
        <v>811427</v>
      </c>
      <c r="G47" s="128"/>
      <c r="H47" s="141">
        <v>0</v>
      </c>
      <c r="I47" s="128"/>
      <c r="J47" s="141">
        <f>SUM(J43:J45)</f>
        <v>0</v>
      </c>
    </row>
    <row r="48" spans="1:10" s="115" customFormat="1" ht="10.35" customHeight="1">
      <c r="A48" s="112"/>
      <c r="B48" s="133"/>
      <c r="C48" s="133"/>
      <c r="D48" s="128"/>
      <c r="E48" s="128"/>
      <c r="F48" s="128"/>
      <c r="G48" s="128"/>
      <c r="H48" s="128"/>
      <c r="I48" s="128"/>
      <c r="J48" s="128"/>
    </row>
    <row r="49" spans="1:10" s="115" customFormat="1" ht="15.6" customHeight="1">
      <c r="A49" s="193"/>
      <c r="B49" s="133"/>
      <c r="C49" s="133"/>
      <c r="D49" s="128"/>
      <c r="E49" s="128"/>
      <c r="F49" s="128"/>
      <c r="G49" s="128"/>
      <c r="H49" s="128"/>
      <c r="I49" s="128"/>
      <c r="J49" s="128"/>
    </row>
    <row r="50" spans="1:10" ht="15.6" customHeight="1">
      <c r="A50" s="80"/>
      <c r="B50" s="69"/>
      <c r="C50" s="69"/>
      <c r="D50" s="71"/>
      <c r="E50" s="71"/>
      <c r="F50" s="71"/>
      <c r="G50" s="205"/>
      <c r="H50" s="205"/>
      <c r="I50" s="205"/>
      <c r="J50" s="205"/>
    </row>
    <row r="51" spans="1:10" ht="15.6" customHeight="1">
      <c r="A51" s="80"/>
      <c r="B51" s="69"/>
      <c r="C51" s="69"/>
      <c r="D51" s="71"/>
      <c r="E51" s="71"/>
      <c r="F51" s="71"/>
      <c r="G51" s="205"/>
      <c r="H51" s="205"/>
      <c r="I51" s="205"/>
      <c r="J51" s="205"/>
    </row>
    <row r="52" spans="1:10" ht="15.6" customHeight="1">
      <c r="A52" s="80"/>
      <c r="B52" s="69"/>
      <c r="C52" s="69"/>
      <c r="D52" s="71"/>
      <c r="E52" s="71"/>
      <c r="F52" s="71"/>
      <c r="G52" s="205"/>
      <c r="H52" s="205"/>
      <c r="I52" s="205"/>
      <c r="J52" s="205"/>
    </row>
    <row r="53" spans="1:10" ht="15.6" customHeight="1">
      <c r="A53" s="80"/>
      <c r="B53" s="69"/>
      <c r="C53" s="69"/>
      <c r="D53" s="71"/>
      <c r="E53" s="71"/>
      <c r="F53" s="71"/>
      <c r="G53" s="205"/>
      <c r="H53" s="205"/>
      <c r="I53" s="205"/>
      <c r="J53" s="205"/>
    </row>
    <row r="54" spans="1:10" ht="9" customHeight="1">
      <c r="A54" s="80"/>
      <c r="B54" s="69"/>
      <c r="C54" s="69"/>
      <c r="D54" s="71"/>
      <c r="E54" s="71"/>
      <c r="F54" s="71"/>
      <c r="G54" s="205"/>
      <c r="H54" s="205"/>
      <c r="I54" s="205"/>
      <c r="J54" s="205"/>
    </row>
    <row r="55" spans="1:10" ht="22.35" customHeight="1">
      <c r="A55" s="143" t="str">
        <f>'2-3'!A48</f>
        <v>The accompanying notes form part of this interim financial information.</v>
      </c>
      <c r="B55" s="143"/>
      <c r="C55" s="143"/>
      <c r="D55" s="143"/>
      <c r="E55" s="143"/>
      <c r="F55" s="143"/>
      <c r="G55" s="143"/>
      <c r="H55" s="143"/>
      <c r="I55" s="143"/>
      <c r="J55" s="143"/>
    </row>
    <row r="56" spans="1:10" ht="16.350000000000001" customHeight="1">
      <c r="A56" s="102" t="s">
        <v>90</v>
      </c>
      <c r="B56" s="69"/>
      <c r="C56" s="69"/>
      <c r="D56" s="176"/>
      <c r="E56" s="176"/>
      <c r="F56" s="176"/>
      <c r="G56" s="176"/>
      <c r="H56" s="14"/>
      <c r="I56" s="176"/>
      <c r="J56" s="14"/>
    </row>
    <row r="57" spans="1:10" ht="16.350000000000001" customHeight="1">
      <c r="A57" s="89" t="s">
        <v>35</v>
      </c>
      <c r="B57" s="69"/>
      <c r="C57" s="69"/>
      <c r="D57" s="176"/>
      <c r="E57" s="176"/>
      <c r="F57" s="176"/>
      <c r="G57" s="176"/>
      <c r="H57" s="14"/>
      <c r="I57" s="176"/>
      <c r="J57" s="14"/>
    </row>
    <row r="58" spans="1:10" ht="16.350000000000001" customHeight="1">
      <c r="A58" s="177" t="s">
        <v>159</v>
      </c>
      <c r="B58" s="76"/>
      <c r="C58" s="76"/>
      <c r="D58" s="178"/>
      <c r="E58" s="178"/>
      <c r="F58" s="178"/>
      <c r="G58" s="178"/>
      <c r="H58" s="15"/>
      <c r="I58" s="178"/>
      <c r="J58" s="15"/>
    </row>
    <row r="59" spans="1:10" ht="15.6" customHeight="1">
      <c r="A59" s="89"/>
      <c r="B59" s="69"/>
      <c r="C59" s="69"/>
      <c r="D59" s="176"/>
      <c r="E59" s="176"/>
      <c r="F59" s="176"/>
      <c r="G59" s="176"/>
      <c r="H59" s="14"/>
      <c r="I59" s="176"/>
      <c r="J59" s="14"/>
    </row>
    <row r="60" spans="1:10" ht="15.6" customHeight="1">
      <c r="A60" s="80"/>
      <c r="B60" s="69"/>
      <c r="C60" s="69"/>
      <c r="D60" s="176"/>
      <c r="E60" s="176"/>
      <c r="F60" s="176"/>
      <c r="G60" s="176"/>
      <c r="H60" s="14"/>
      <c r="I60" s="176"/>
      <c r="J60" s="14"/>
    </row>
    <row r="61" spans="1:10" s="115" customFormat="1" ht="15.6" customHeight="1">
      <c r="A61" s="112"/>
      <c r="B61" s="133"/>
      <c r="C61" s="133"/>
      <c r="D61" s="179" t="s">
        <v>1</v>
      </c>
      <c r="E61" s="179"/>
      <c r="F61" s="179"/>
      <c r="G61" s="120"/>
      <c r="H61" s="179" t="s">
        <v>2</v>
      </c>
      <c r="I61" s="179"/>
      <c r="J61" s="179"/>
    </row>
    <row r="62" spans="1:10" s="115" customFormat="1" ht="15.6" customHeight="1">
      <c r="A62" s="126"/>
      <c r="B62" s="133"/>
      <c r="C62" s="180"/>
      <c r="D62" s="181" t="s">
        <v>3</v>
      </c>
      <c r="E62" s="181"/>
      <c r="F62" s="181"/>
      <c r="G62" s="182"/>
      <c r="H62" s="181" t="s">
        <v>3</v>
      </c>
      <c r="I62" s="181"/>
      <c r="J62" s="181"/>
    </row>
    <row r="63" spans="1:10" s="115" customFormat="1" ht="15.6" customHeight="1">
      <c r="A63" s="126"/>
      <c r="B63" s="133"/>
      <c r="C63" s="180"/>
      <c r="D63" s="120" t="s">
        <v>88</v>
      </c>
      <c r="E63" s="117"/>
      <c r="F63" s="120" t="s">
        <v>88</v>
      </c>
      <c r="G63" s="117"/>
      <c r="H63" s="120" t="s">
        <v>88</v>
      </c>
      <c r="I63" s="117"/>
      <c r="J63" s="120" t="s">
        <v>88</v>
      </c>
    </row>
    <row r="64" spans="1:10" s="115" customFormat="1" ht="15.6" customHeight="1">
      <c r="A64" s="126"/>
      <c r="B64" s="133"/>
      <c r="C64" s="180"/>
      <c r="D64" s="119" t="s">
        <v>158</v>
      </c>
      <c r="E64" s="120"/>
      <c r="F64" s="119" t="s">
        <v>158</v>
      </c>
      <c r="G64" s="120"/>
      <c r="H64" s="119" t="s">
        <v>158</v>
      </c>
      <c r="I64" s="120"/>
      <c r="J64" s="119" t="s">
        <v>158</v>
      </c>
    </row>
    <row r="65" spans="1:10" s="115" customFormat="1" ht="15.6" customHeight="1">
      <c r="A65" s="126"/>
      <c r="B65" s="180"/>
      <c r="C65" s="180"/>
      <c r="D65" s="121">
        <v>2026</v>
      </c>
      <c r="E65" s="114"/>
      <c r="F65" s="121">
        <v>2025</v>
      </c>
      <c r="G65" s="122"/>
      <c r="H65" s="121">
        <v>2026</v>
      </c>
      <c r="I65" s="114"/>
      <c r="J65" s="121">
        <v>2025</v>
      </c>
    </row>
    <row r="66" spans="1:10" s="115" customFormat="1" ht="15.6" customHeight="1">
      <c r="A66" s="126"/>
      <c r="B66" s="161" t="s">
        <v>156</v>
      </c>
      <c r="C66" s="180"/>
      <c r="D66" s="183" t="s">
        <v>68</v>
      </c>
      <c r="E66" s="117"/>
      <c r="F66" s="183" t="s">
        <v>68</v>
      </c>
      <c r="G66" s="117"/>
      <c r="H66" s="183" t="s">
        <v>68</v>
      </c>
      <c r="I66" s="117"/>
      <c r="J66" s="183" t="s">
        <v>68</v>
      </c>
    </row>
    <row r="67" spans="1:10" s="115" customFormat="1" ht="15" customHeight="1">
      <c r="A67" s="126"/>
      <c r="B67" s="180"/>
      <c r="C67" s="180"/>
      <c r="D67" s="114"/>
      <c r="E67" s="117"/>
      <c r="F67" s="114"/>
      <c r="G67" s="117"/>
      <c r="H67" s="114"/>
      <c r="I67" s="117"/>
      <c r="J67" s="114"/>
    </row>
    <row r="68" spans="1:10" s="115" customFormat="1" ht="16.350000000000001" customHeight="1">
      <c r="A68" s="193" t="s">
        <v>47</v>
      </c>
      <c r="B68" s="133"/>
      <c r="C68" s="133"/>
      <c r="D68" s="128"/>
      <c r="E68" s="128"/>
      <c r="F68" s="128"/>
      <c r="G68" s="128"/>
      <c r="H68" s="128"/>
      <c r="I68" s="128"/>
      <c r="J68" s="128"/>
    </row>
    <row r="69" spans="1:10" s="115" customFormat="1" ht="16.350000000000001" customHeight="1">
      <c r="A69" s="112" t="s">
        <v>99</v>
      </c>
      <c r="B69" s="133"/>
      <c r="C69" s="133"/>
      <c r="D69" s="128">
        <v>0</v>
      </c>
      <c r="E69" s="128"/>
      <c r="F69" s="128">
        <v>-77950</v>
      </c>
      <c r="G69" s="128"/>
      <c r="H69" s="128">
        <v>0</v>
      </c>
      <c r="I69" s="111"/>
      <c r="J69" s="128">
        <v>0</v>
      </c>
    </row>
    <row r="70" spans="1:10" s="115" customFormat="1" ht="16.350000000000001" customHeight="1">
      <c r="A70" s="112" t="s">
        <v>181</v>
      </c>
      <c r="B70" s="133"/>
      <c r="C70" s="133"/>
      <c r="D70" s="47"/>
      <c r="E70" s="48"/>
      <c r="F70" s="37"/>
      <c r="G70" s="49"/>
      <c r="H70" s="37"/>
      <c r="I70" s="50"/>
      <c r="J70" s="37"/>
    </row>
    <row r="71" spans="1:10" s="115" customFormat="1" ht="16.350000000000001" customHeight="1">
      <c r="A71" s="112" t="s">
        <v>180</v>
      </c>
      <c r="B71" s="133"/>
      <c r="C71" s="133"/>
      <c r="D71" s="37">
        <v>44515</v>
      </c>
      <c r="E71" s="48"/>
      <c r="F71" s="37">
        <v>354653</v>
      </c>
      <c r="G71" s="49"/>
      <c r="H71" s="37">
        <v>47704</v>
      </c>
      <c r="I71" s="50"/>
      <c r="J71" s="37">
        <v>354389</v>
      </c>
    </row>
    <row r="72" spans="1:10" s="115" customFormat="1" ht="16.350000000000001" customHeight="1">
      <c r="A72" s="112" t="s">
        <v>100</v>
      </c>
      <c r="B72" s="133"/>
      <c r="C72" s="133"/>
      <c r="D72" s="47"/>
      <c r="E72" s="48"/>
      <c r="F72" s="37"/>
      <c r="G72" s="49"/>
      <c r="H72" s="37"/>
      <c r="I72" s="50"/>
      <c r="J72" s="47"/>
    </row>
    <row r="73" spans="1:10" s="115" customFormat="1" ht="16.350000000000001" customHeight="1">
      <c r="A73" s="112" t="s">
        <v>101</v>
      </c>
      <c r="B73" s="133"/>
      <c r="C73" s="112"/>
      <c r="D73" s="53">
        <v>-8903</v>
      </c>
      <c r="E73" s="52"/>
      <c r="F73" s="53">
        <v>-70931</v>
      </c>
      <c r="G73" s="49"/>
      <c r="H73" s="53">
        <v>-9542</v>
      </c>
      <c r="I73" s="54"/>
      <c r="J73" s="53">
        <v>-70878</v>
      </c>
    </row>
    <row r="74" spans="1:10" s="115" customFormat="1" ht="16.350000000000001" customHeight="1">
      <c r="A74" s="112"/>
      <c r="B74" s="133"/>
      <c r="C74" s="112"/>
      <c r="D74" s="197"/>
      <c r="E74" s="128"/>
      <c r="F74" s="197"/>
      <c r="G74" s="128"/>
      <c r="H74" s="197"/>
      <c r="I74" s="128"/>
      <c r="J74" s="197"/>
    </row>
    <row r="75" spans="1:10" s="115" customFormat="1" ht="16.350000000000001" customHeight="1">
      <c r="A75" s="112" t="s">
        <v>102</v>
      </c>
      <c r="B75" s="133"/>
      <c r="C75" s="133"/>
      <c r="D75" s="197"/>
      <c r="E75" s="128"/>
      <c r="F75" s="197"/>
      <c r="G75" s="128"/>
      <c r="H75" s="197"/>
      <c r="I75" s="128"/>
      <c r="J75" s="197"/>
    </row>
    <row r="76" spans="1:10" s="115" customFormat="1" ht="16.350000000000001" customHeight="1">
      <c r="A76" s="112" t="s">
        <v>103</v>
      </c>
      <c r="B76" s="133"/>
      <c r="C76" s="133"/>
      <c r="D76" s="199">
        <v>35612</v>
      </c>
      <c r="E76" s="128"/>
      <c r="F76" s="199">
        <f>SUM(F69:F73)</f>
        <v>205772</v>
      </c>
      <c r="G76" s="128"/>
      <c r="H76" s="199">
        <v>38162</v>
      </c>
      <c r="I76" s="128"/>
      <c r="J76" s="199">
        <f>SUM(J69:J73)</f>
        <v>283511</v>
      </c>
    </row>
    <row r="77" spans="1:10" s="115" customFormat="1" ht="16.350000000000001" customHeight="1">
      <c r="A77" s="126"/>
      <c r="B77" s="133"/>
      <c r="C77" s="133"/>
      <c r="D77" s="128"/>
      <c r="E77" s="128"/>
      <c r="F77" s="128"/>
      <c r="G77" s="128"/>
      <c r="H77" s="128"/>
      <c r="I77" s="128"/>
      <c r="J77" s="128"/>
    </row>
    <row r="78" spans="1:10" s="115" customFormat="1" ht="16.350000000000001" customHeight="1">
      <c r="A78" s="126" t="s">
        <v>191</v>
      </c>
      <c r="B78" s="133"/>
      <c r="C78" s="133"/>
      <c r="D78" s="199">
        <v>35612</v>
      </c>
      <c r="E78" s="128"/>
      <c r="F78" s="199">
        <f>SUM(F47,F76)</f>
        <v>1017199</v>
      </c>
      <c r="G78" s="128"/>
      <c r="H78" s="199">
        <v>38162</v>
      </c>
      <c r="I78" s="128"/>
      <c r="J78" s="199">
        <f>SUM(J47,J76)</f>
        <v>283511</v>
      </c>
    </row>
    <row r="79" spans="1:10" s="115" customFormat="1" ht="16.350000000000001" customHeight="1">
      <c r="A79" s="126"/>
      <c r="B79" s="133"/>
      <c r="C79" s="133"/>
      <c r="D79" s="128"/>
      <c r="E79" s="128"/>
      <c r="F79" s="128"/>
      <c r="G79" s="128"/>
      <c r="H79" s="128"/>
      <c r="I79" s="128"/>
      <c r="J79" s="128"/>
    </row>
    <row r="80" spans="1:10" s="115" customFormat="1" ht="16.350000000000001" customHeight="1" thickBot="1">
      <c r="A80" s="126" t="s">
        <v>44</v>
      </c>
      <c r="B80" s="133"/>
      <c r="C80" s="133"/>
      <c r="D80" s="55">
        <v>9449654</v>
      </c>
      <c r="E80" s="128"/>
      <c r="F80" s="55">
        <f>SUM(,F78,F38)</f>
        <v>17365156</v>
      </c>
      <c r="G80" s="128"/>
      <c r="H80" s="55">
        <v>14161900</v>
      </c>
      <c r="I80" s="128"/>
      <c r="J80" s="55">
        <f>SUM(,J78,J38)</f>
        <v>15524569</v>
      </c>
    </row>
    <row r="81" spans="1:10" s="115" customFormat="1" ht="16.350000000000001" customHeight="1" thickTop="1">
      <c r="A81" s="126"/>
      <c r="B81" s="133"/>
      <c r="C81" s="133"/>
      <c r="D81" s="56"/>
      <c r="E81" s="184"/>
      <c r="F81" s="56"/>
      <c r="G81" s="184"/>
      <c r="H81" s="56"/>
      <c r="I81" s="184"/>
      <c r="J81" s="56"/>
    </row>
    <row r="82" spans="1:10" s="115" customFormat="1" ht="16.350000000000001" customHeight="1">
      <c r="A82" s="126"/>
      <c r="B82" s="133"/>
      <c r="C82" s="133"/>
      <c r="D82" s="56"/>
      <c r="E82" s="184"/>
      <c r="F82" s="56"/>
      <c r="G82" s="184"/>
      <c r="H82" s="56"/>
      <c r="I82" s="184"/>
      <c r="J82" s="56"/>
    </row>
    <row r="83" spans="1:10" s="115" customFormat="1" ht="16.350000000000001" customHeight="1">
      <c r="A83" s="126" t="s">
        <v>45</v>
      </c>
      <c r="B83" s="200"/>
      <c r="C83" s="201"/>
      <c r="D83" s="128"/>
      <c r="E83" s="128"/>
      <c r="F83" s="128"/>
      <c r="G83" s="128"/>
      <c r="H83" s="128"/>
      <c r="I83" s="128"/>
      <c r="J83" s="128"/>
    </row>
    <row r="84" spans="1:10" s="115" customFormat="1" ht="16.350000000000001" customHeight="1">
      <c r="A84" s="202"/>
      <c r="B84" s="200"/>
      <c r="C84" s="201"/>
      <c r="D84" s="128"/>
      <c r="E84" s="128"/>
      <c r="F84" s="128"/>
      <c r="G84" s="128"/>
      <c r="H84" s="128"/>
      <c r="I84" s="128"/>
      <c r="J84" s="128"/>
    </row>
    <row r="85" spans="1:10" s="115" customFormat="1" ht="16.350000000000001" customHeight="1" thickBot="1">
      <c r="A85" s="203" t="s">
        <v>46</v>
      </c>
      <c r="B85" s="200">
        <v>16</v>
      </c>
      <c r="C85" s="204"/>
      <c r="D85" s="66">
        <v>0.02</v>
      </c>
      <c r="E85" s="57"/>
      <c r="F85" s="58">
        <v>3.6092488888888892E-2</v>
      </c>
      <c r="G85" s="35"/>
      <c r="H85" s="66">
        <v>3.1386084444444441E-2</v>
      </c>
      <c r="I85" s="36"/>
      <c r="J85" s="58">
        <v>3.3869017777777781E-2</v>
      </c>
    </row>
    <row r="86" spans="1:10" s="115" customFormat="1" ht="16.350000000000001" customHeight="1" thickTop="1"/>
    <row r="87" spans="1:10" s="115" customFormat="1" ht="16.350000000000001" customHeight="1"/>
    <row r="104" spans="1:10" ht="20.25" customHeight="1"/>
    <row r="105" spans="1:10" ht="21.6" customHeight="1">
      <c r="A105" s="152" t="str">
        <f>'2-3'!A48</f>
        <v>The accompanying notes form part of this interim financial information.</v>
      </c>
      <c r="B105" s="152"/>
      <c r="C105" s="152"/>
      <c r="D105" s="152"/>
      <c r="E105" s="152"/>
      <c r="F105" s="152"/>
      <c r="G105" s="152"/>
      <c r="H105" s="152"/>
      <c r="I105" s="152"/>
      <c r="J105" s="152"/>
    </row>
  </sheetData>
  <mergeCells count="9">
    <mergeCell ref="D61:F61"/>
    <mergeCell ref="H61:J61"/>
    <mergeCell ref="D62:F62"/>
    <mergeCell ref="H62:J62"/>
    <mergeCell ref="D6:F6"/>
    <mergeCell ref="H6:J6"/>
    <mergeCell ref="D7:F7"/>
    <mergeCell ref="H7:J7"/>
    <mergeCell ref="A55:J55"/>
  </mergeCells>
  <pageMargins left="0.8" right="0.5" top="0.5" bottom="0.6" header="0.49" footer="0.4"/>
  <pageSetup paperSize="9" scale="97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567E-33CE-47F8-912E-A9B5E772D304}">
  <dimension ref="A1:J110"/>
  <sheetViews>
    <sheetView topLeftCell="A77" zoomScaleNormal="100" zoomScaleSheetLayoutView="100" zoomScalePageLayoutView="60" workbookViewId="0">
      <selection activeCell="J112" sqref="J112"/>
    </sheetView>
  </sheetViews>
  <sheetFormatPr defaultColWidth="9.140625" defaultRowHeight="16.350000000000001" customHeight="1"/>
  <cols>
    <col min="1" max="1" width="48.7109375" style="73" customWidth="1"/>
    <col min="2" max="2" width="4" style="73" customWidth="1"/>
    <col min="3" max="3" width="0.85546875" style="73" customWidth="1"/>
    <col min="4" max="4" width="10" style="73" customWidth="1"/>
    <col min="5" max="5" width="0.85546875" style="73" customWidth="1"/>
    <col min="6" max="6" width="10" style="73" customWidth="1"/>
    <col min="7" max="7" width="0.85546875" style="73" customWidth="1"/>
    <col min="8" max="8" width="10" style="73" customWidth="1"/>
    <col min="9" max="9" width="0.85546875" style="73" customWidth="1"/>
    <col min="10" max="10" width="10" style="73" customWidth="1"/>
    <col min="11" max="16384" width="9.140625" style="73"/>
  </cols>
  <sheetData>
    <row r="1" spans="1:10" ht="16.350000000000001" customHeight="1">
      <c r="A1" s="102" t="s">
        <v>90</v>
      </c>
      <c r="B1" s="69"/>
      <c r="C1" s="69"/>
      <c r="D1" s="176"/>
      <c r="E1" s="176"/>
      <c r="F1" s="176"/>
      <c r="G1" s="176"/>
      <c r="H1" s="14"/>
      <c r="I1" s="176"/>
      <c r="J1" s="14"/>
    </row>
    <row r="2" spans="1:10" ht="16.350000000000001" customHeight="1">
      <c r="A2" s="89" t="s">
        <v>35</v>
      </c>
      <c r="B2" s="69"/>
      <c r="C2" s="69"/>
      <c r="D2" s="176"/>
      <c r="E2" s="176"/>
      <c r="F2" s="176"/>
      <c r="G2" s="176"/>
      <c r="H2" s="14"/>
      <c r="I2" s="176"/>
      <c r="J2" s="14"/>
    </row>
    <row r="3" spans="1:10" ht="16.350000000000001" customHeight="1">
      <c r="A3" s="177" t="s">
        <v>162</v>
      </c>
      <c r="B3" s="76"/>
      <c r="C3" s="76"/>
      <c r="D3" s="178"/>
      <c r="E3" s="178"/>
      <c r="F3" s="178"/>
      <c r="G3" s="178"/>
      <c r="H3" s="15"/>
      <c r="I3" s="178"/>
      <c r="J3" s="15"/>
    </row>
    <row r="4" spans="1:10" ht="15.6" customHeight="1">
      <c r="A4" s="89"/>
      <c r="B4" s="69"/>
      <c r="C4" s="69"/>
      <c r="D4" s="176"/>
      <c r="E4" s="176"/>
      <c r="F4" s="176"/>
      <c r="G4" s="176"/>
      <c r="H4" s="14"/>
      <c r="I4" s="176"/>
      <c r="J4" s="14"/>
    </row>
    <row r="5" spans="1:10" ht="15.6" customHeight="1">
      <c r="A5" s="80"/>
      <c r="B5" s="69"/>
      <c r="C5" s="69"/>
      <c r="D5" s="176"/>
      <c r="E5" s="176"/>
      <c r="F5" s="176"/>
      <c r="G5" s="176"/>
      <c r="H5" s="14"/>
      <c r="I5" s="176"/>
      <c r="J5" s="14"/>
    </row>
    <row r="6" spans="1:10" s="115" customFormat="1" ht="15.6" customHeight="1">
      <c r="A6" s="112"/>
      <c r="B6" s="133"/>
      <c r="C6" s="133"/>
      <c r="D6" s="179" t="s">
        <v>1</v>
      </c>
      <c r="E6" s="179"/>
      <c r="F6" s="179"/>
      <c r="G6" s="120"/>
      <c r="H6" s="179" t="s">
        <v>2</v>
      </c>
      <c r="I6" s="179"/>
      <c r="J6" s="179"/>
    </row>
    <row r="7" spans="1:10" s="115" customFormat="1" ht="15.6" customHeight="1">
      <c r="A7" s="126"/>
      <c r="B7" s="133"/>
      <c r="C7" s="180"/>
      <c r="D7" s="181" t="s">
        <v>3</v>
      </c>
      <c r="E7" s="181"/>
      <c r="F7" s="181"/>
      <c r="G7" s="182"/>
      <c r="H7" s="181" t="s">
        <v>3</v>
      </c>
      <c r="I7" s="181"/>
      <c r="J7" s="181"/>
    </row>
    <row r="8" spans="1:10" s="115" customFormat="1" ht="15.6" customHeight="1">
      <c r="A8" s="126"/>
      <c r="B8" s="133"/>
      <c r="C8" s="180"/>
      <c r="D8" s="120" t="s">
        <v>88</v>
      </c>
      <c r="E8" s="117"/>
      <c r="F8" s="120" t="s">
        <v>88</v>
      </c>
      <c r="G8" s="117"/>
      <c r="H8" s="120" t="s">
        <v>88</v>
      </c>
      <c r="I8" s="117"/>
      <c r="J8" s="120" t="s">
        <v>88</v>
      </c>
    </row>
    <row r="9" spans="1:10" s="115" customFormat="1" ht="15.6" customHeight="1">
      <c r="A9" s="126"/>
      <c r="B9" s="133"/>
      <c r="C9" s="180"/>
      <c r="D9" s="119" t="s">
        <v>158</v>
      </c>
      <c r="E9" s="120"/>
      <c r="F9" s="119" t="s">
        <v>158</v>
      </c>
      <c r="G9" s="120"/>
      <c r="H9" s="119" t="s">
        <v>158</v>
      </c>
      <c r="I9" s="120"/>
      <c r="J9" s="119" t="s">
        <v>158</v>
      </c>
    </row>
    <row r="10" spans="1:10" s="115" customFormat="1" ht="15.6" customHeight="1">
      <c r="A10" s="126"/>
      <c r="B10" s="180"/>
      <c r="C10" s="180"/>
      <c r="D10" s="121">
        <v>2026</v>
      </c>
      <c r="E10" s="114"/>
      <c r="F10" s="121">
        <v>2025</v>
      </c>
      <c r="G10" s="122"/>
      <c r="H10" s="121">
        <v>2026</v>
      </c>
      <c r="I10" s="114"/>
      <c r="J10" s="121">
        <v>2025</v>
      </c>
    </row>
    <row r="11" spans="1:10" s="115" customFormat="1" ht="15.6" customHeight="1">
      <c r="A11" s="126"/>
      <c r="B11" s="161" t="s">
        <v>156</v>
      </c>
      <c r="C11" s="180"/>
      <c r="D11" s="183" t="s">
        <v>68</v>
      </c>
      <c r="E11" s="117"/>
      <c r="F11" s="183" t="s">
        <v>68</v>
      </c>
      <c r="G11" s="117"/>
      <c r="H11" s="183" t="s">
        <v>68</v>
      </c>
      <c r="I11" s="117"/>
      <c r="J11" s="183" t="s">
        <v>68</v>
      </c>
    </row>
    <row r="12" spans="1:10" s="115" customFormat="1" ht="15" customHeight="1">
      <c r="A12" s="126"/>
      <c r="B12" s="180"/>
      <c r="C12" s="180"/>
      <c r="D12" s="114"/>
      <c r="E12" s="117"/>
      <c r="F12" s="114"/>
      <c r="G12" s="117"/>
      <c r="H12" s="114"/>
      <c r="I12" s="117"/>
      <c r="J12" s="114"/>
    </row>
    <row r="13" spans="1:10" s="115" customFormat="1" ht="15.6" customHeight="1">
      <c r="A13" s="126" t="s">
        <v>36</v>
      </c>
      <c r="B13" s="180"/>
      <c r="C13" s="133"/>
      <c r="D13" s="184"/>
      <c r="E13" s="184"/>
      <c r="F13" s="184"/>
      <c r="G13" s="184"/>
      <c r="H13" s="32"/>
      <c r="I13" s="184"/>
      <c r="J13" s="32"/>
    </row>
    <row r="14" spans="1:10" s="115" customFormat="1" ht="10.35" customHeight="1">
      <c r="A14" s="126"/>
      <c r="B14" s="180"/>
      <c r="C14" s="133"/>
      <c r="D14" s="184"/>
      <c r="E14" s="184"/>
      <c r="F14" s="184"/>
      <c r="G14" s="184"/>
      <c r="H14" s="32"/>
      <c r="I14" s="184"/>
      <c r="J14" s="32"/>
    </row>
    <row r="15" spans="1:10" s="115" customFormat="1" ht="15.6" customHeight="1">
      <c r="A15" s="185" t="s">
        <v>71</v>
      </c>
      <c r="B15" s="180"/>
      <c r="C15" s="133"/>
      <c r="D15" s="33">
        <v>260399122</v>
      </c>
      <c r="E15" s="34"/>
      <c r="F15" s="35">
        <v>302771778</v>
      </c>
      <c r="G15" s="36"/>
      <c r="H15" s="47">
        <v>125756264</v>
      </c>
      <c r="I15" s="38"/>
      <c r="J15" s="37">
        <v>126633211</v>
      </c>
    </row>
    <row r="16" spans="1:10" s="115" customFormat="1" ht="15.6" customHeight="1">
      <c r="A16" s="185" t="s">
        <v>78</v>
      </c>
      <c r="B16" s="180"/>
      <c r="C16" s="133"/>
      <c r="D16" s="111">
        <v>2351403</v>
      </c>
      <c r="E16" s="186"/>
      <c r="F16" s="128">
        <v>3466596</v>
      </c>
      <c r="G16" s="122"/>
      <c r="H16" s="47">
        <v>2204744</v>
      </c>
      <c r="I16" s="122"/>
      <c r="J16" s="37">
        <v>3332609</v>
      </c>
    </row>
    <row r="17" spans="1:10" s="115" customFormat="1" ht="15.6" customHeight="1">
      <c r="A17" s="185" t="s">
        <v>163</v>
      </c>
      <c r="B17" s="180"/>
      <c r="C17" s="133"/>
      <c r="D17" s="111">
        <v>0</v>
      </c>
      <c r="E17" s="186"/>
      <c r="F17" s="128">
        <v>0</v>
      </c>
      <c r="G17" s="122"/>
      <c r="H17" s="47">
        <v>4049983</v>
      </c>
      <c r="I17" s="122"/>
      <c r="J17" s="37">
        <v>6019948</v>
      </c>
    </row>
    <row r="18" spans="1:10" s="115" customFormat="1" ht="15.6" customHeight="1">
      <c r="A18" s="185" t="s">
        <v>37</v>
      </c>
      <c r="B18" s="133"/>
      <c r="C18" s="133"/>
      <c r="D18" s="187">
        <v>1526553</v>
      </c>
      <c r="E18" s="128"/>
      <c r="F18" s="188">
        <v>2367640</v>
      </c>
      <c r="G18" s="128"/>
      <c r="H18" s="187">
        <v>62110</v>
      </c>
      <c r="I18" s="128"/>
      <c r="J18" s="188">
        <v>392366</v>
      </c>
    </row>
    <row r="19" spans="1:10" s="115" customFormat="1" ht="10.35" customHeight="1">
      <c r="A19" s="189"/>
      <c r="B19" s="133"/>
      <c r="C19" s="133"/>
      <c r="D19" s="128"/>
      <c r="E19" s="128"/>
      <c r="F19" s="128"/>
      <c r="G19" s="128"/>
      <c r="H19" s="128"/>
      <c r="I19" s="128"/>
      <c r="J19" s="128"/>
    </row>
    <row r="20" spans="1:10" s="115" customFormat="1" ht="15.6" customHeight="1">
      <c r="A20" s="109" t="s">
        <v>38</v>
      </c>
      <c r="B20" s="133"/>
      <c r="C20" s="133"/>
      <c r="D20" s="190">
        <v>264277078</v>
      </c>
      <c r="E20" s="128"/>
      <c r="F20" s="191">
        <f>SUM(F15:F19)</f>
        <v>308606014</v>
      </c>
      <c r="G20" s="128"/>
      <c r="H20" s="190">
        <v>132073101</v>
      </c>
      <c r="I20" s="128"/>
      <c r="J20" s="191">
        <f>SUM(J15:J19)</f>
        <v>136378134</v>
      </c>
    </row>
    <row r="21" spans="1:10" s="115" customFormat="1" ht="15.6" customHeight="1">
      <c r="A21" s="109"/>
      <c r="B21" s="133"/>
      <c r="C21" s="133"/>
      <c r="D21" s="128"/>
      <c r="E21" s="128"/>
      <c r="F21" s="128"/>
      <c r="G21" s="128"/>
      <c r="H21" s="128"/>
      <c r="I21" s="128"/>
      <c r="J21" s="128"/>
    </row>
    <row r="22" spans="1:10" s="115" customFormat="1" ht="15.6" customHeight="1">
      <c r="A22" s="109" t="s">
        <v>39</v>
      </c>
      <c r="B22" s="133"/>
      <c r="C22" s="133"/>
      <c r="D22" s="128"/>
      <c r="E22" s="128"/>
      <c r="F22" s="128"/>
      <c r="G22" s="128"/>
      <c r="H22" s="128"/>
      <c r="I22" s="128"/>
      <c r="J22" s="128"/>
    </row>
    <row r="23" spans="1:10" s="115" customFormat="1" ht="10.35" customHeight="1">
      <c r="A23" s="109"/>
      <c r="B23" s="133"/>
      <c r="C23" s="133"/>
      <c r="D23" s="128"/>
      <c r="E23" s="128"/>
      <c r="F23" s="128"/>
      <c r="G23" s="128"/>
      <c r="H23" s="128"/>
      <c r="I23" s="128"/>
      <c r="J23" s="128"/>
    </row>
    <row r="24" spans="1:10" s="115" customFormat="1" ht="15.6" customHeight="1">
      <c r="A24" s="185" t="s">
        <v>72</v>
      </c>
      <c r="B24" s="133"/>
      <c r="C24" s="133"/>
      <c r="D24" s="33">
        <v>147953798</v>
      </c>
      <c r="E24" s="39"/>
      <c r="F24" s="35">
        <v>173813757</v>
      </c>
      <c r="G24" s="38"/>
      <c r="H24" s="33">
        <v>76683715</v>
      </c>
      <c r="I24" s="40"/>
      <c r="J24" s="35">
        <v>79123742</v>
      </c>
    </row>
    <row r="25" spans="1:10" s="115" customFormat="1" ht="15.6" customHeight="1">
      <c r="A25" s="185" t="s">
        <v>40</v>
      </c>
      <c r="B25" s="133"/>
      <c r="C25" s="133"/>
      <c r="D25" s="33">
        <v>88014450</v>
      </c>
      <c r="E25" s="34"/>
      <c r="F25" s="35">
        <v>91176607</v>
      </c>
      <c r="G25" s="36"/>
      <c r="H25" s="33">
        <v>27786108</v>
      </c>
      <c r="I25" s="40"/>
      <c r="J25" s="35">
        <v>28360524</v>
      </c>
    </row>
    <row r="26" spans="1:10" s="115" customFormat="1" ht="15.6" customHeight="1">
      <c r="A26" s="127" t="s">
        <v>137</v>
      </c>
      <c r="B26" s="133"/>
      <c r="C26" s="133"/>
      <c r="D26" s="33">
        <v>851359</v>
      </c>
      <c r="E26" s="34"/>
      <c r="F26" s="35">
        <v>541994</v>
      </c>
      <c r="G26" s="36"/>
      <c r="H26" s="33">
        <v>-56337</v>
      </c>
      <c r="I26" s="40"/>
      <c r="J26" s="35">
        <v>-248194</v>
      </c>
    </row>
    <row r="27" spans="1:10" s="115" customFormat="1" ht="15.6" customHeight="1">
      <c r="A27" s="127" t="s">
        <v>127</v>
      </c>
      <c r="B27" s="133"/>
      <c r="C27" s="133"/>
      <c r="D27" s="187">
        <v>15379</v>
      </c>
      <c r="E27" s="128"/>
      <c r="F27" s="188">
        <v>214797</v>
      </c>
      <c r="G27" s="128"/>
      <c r="H27" s="187">
        <v>-89900</v>
      </c>
      <c r="I27" s="128"/>
      <c r="J27" s="188">
        <v>-110482</v>
      </c>
    </row>
    <row r="28" spans="1:10" s="115" customFormat="1" ht="10.35" customHeight="1">
      <c r="A28" s="126"/>
      <c r="B28" s="133"/>
      <c r="C28" s="133"/>
      <c r="D28" s="128"/>
      <c r="E28" s="128"/>
      <c r="F28" s="128"/>
      <c r="G28" s="128"/>
      <c r="H28" s="128"/>
      <c r="I28" s="128"/>
      <c r="J28" s="128"/>
    </row>
    <row r="29" spans="1:10" s="115" customFormat="1" ht="15.6" customHeight="1">
      <c r="A29" s="126" t="s">
        <v>41</v>
      </c>
      <c r="B29" s="133"/>
      <c r="C29" s="133"/>
      <c r="D29" s="140">
        <v>236834986</v>
      </c>
      <c r="E29" s="128"/>
      <c r="F29" s="141">
        <f>SUM(F24:F28)</f>
        <v>265747155</v>
      </c>
      <c r="G29" s="128"/>
      <c r="H29" s="140">
        <v>104323586</v>
      </c>
      <c r="I29" s="128"/>
      <c r="J29" s="141">
        <f>SUM(J24:J28)</f>
        <v>107125590</v>
      </c>
    </row>
    <row r="30" spans="1:10" s="115" customFormat="1" ht="15.6" customHeight="1">
      <c r="A30" s="126"/>
      <c r="B30" s="133"/>
      <c r="C30" s="133"/>
      <c r="D30" s="128"/>
      <c r="E30" s="128"/>
      <c r="F30" s="128"/>
      <c r="G30" s="128"/>
      <c r="H30" s="128"/>
      <c r="I30" s="128"/>
      <c r="J30" s="128"/>
    </row>
    <row r="31" spans="1:10" s="115" customFormat="1" ht="15.6" customHeight="1">
      <c r="A31" s="126" t="s">
        <v>93</v>
      </c>
      <c r="B31" s="133"/>
      <c r="C31" s="133"/>
      <c r="D31" s="111">
        <v>27442092</v>
      </c>
      <c r="E31" s="128"/>
      <c r="F31" s="128">
        <f>SUM(F20-F29)</f>
        <v>42858859</v>
      </c>
      <c r="G31" s="128"/>
      <c r="H31" s="111">
        <v>27749515</v>
      </c>
      <c r="I31" s="128"/>
      <c r="J31" s="128">
        <f>SUM(J20-J29)</f>
        <v>29252544</v>
      </c>
    </row>
    <row r="32" spans="1:10" s="115" customFormat="1" ht="15.6" customHeight="1">
      <c r="A32" s="112" t="s">
        <v>94</v>
      </c>
      <c r="B32" s="133"/>
      <c r="C32" s="133"/>
      <c r="D32" s="111">
        <v>0</v>
      </c>
      <c r="E32" s="128"/>
      <c r="F32" s="128">
        <v>-2874561</v>
      </c>
      <c r="G32" s="128"/>
      <c r="H32" s="111">
        <v>0</v>
      </c>
      <c r="I32" s="128"/>
      <c r="J32" s="128">
        <v>0</v>
      </c>
    </row>
    <row r="33" spans="1:10" s="115" customFormat="1" ht="15.6" customHeight="1">
      <c r="A33" s="127" t="s">
        <v>73</v>
      </c>
      <c r="B33" s="133"/>
      <c r="C33" s="133"/>
      <c r="D33" s="187">
        <v>-249643</v>
      </c>
      <c r="E33" s="128"/>
      <c r="F33" s="188">
        <v>-348270</v>
      </c>
      <c r="G33" s="128"/>
      <c r="H33" s="187">
        <v>-249643</v>
      </c>
      <c r="I33" s="128"/>
      <c r="J33" s="188">
        <v>-348270</v>
      </c>
    </row>
    <row r="34" spans="1:10" s="115" customFormat="1" ht="10.35" customHeight="1">
      <c r="A34" s="126"/>
      <c r="B34" s="133"/>
      <c r="C34" s="133"/>
      <c r="D34" s="128"/>
      <c r="E34" s="128"/>
      <c r="F34" s="128"/>
      <c r="G34" s="128"/>
      <c r="H34" s="128"/>
      <c r="I34" s="128"/>
      <c r="J34" s="128"/>
    </row>
    <row r="35" spans="1:10" s="115" customFormat="1" ht="15.6" customHeight="1">
      <c r="A35" s="126" t="s">
        <v>132</v>
      </c>
      <c r="B35" s="133"/>
      <c r="C35" s="133"/>
      <c r="D35" s="111">
        <v>27192449</v>
      </c>
      <c r="E35" s="128"/>
      <c r="F35" s="128">
        <f>SUM(F31:F33)</f>
        <v>39636028</v>
      </c>
      <c r="G35" s="128"/>
      <c r="H35" s="111">
        <v>27499872</v>
      </c>
      <c r="I35" s="128"/>
      <c r="J35" s="128">
        <f>SUM(J31:J33)</f>
        <v>28904274</v>
      </c>
    </row>
    <row r="36" spans="1:10" s="115" customFormat="1" ht="15.6" customHeight="1">
      <c r="A36" s="112" t="s">
        <v>131</v>
      </c>
      <c r="B36" s="133">
        <v>15</v>
      </c>
      <c r="C36" s="133"/>
      <c r="D36" s="41">
        <v>-5721356</v>
      </c>
      <c r="E36" s="34"/>
      <c r="F36" s="42">
        <v>-8959724</v>
      </c>
      <c r="G36" s="43"/>
      <c r="H36" s="41">
        <v>-4851759</v>
      </c>
      <c r="I36" s="44"/>
      <c r="J36" s="42">
        <v>-4900127</v>
      </c>
    </row>
    <row r="37" spans="1:10" s="115" customFormat="1" ht="10.35" customHeight="1">
      <c r="A37" s="112"/>
      <c r="B37" s="133"/>
      <c r="C37" s="133"/>
      <c r="D37" s="128"/>
      <c r="E37" s="128"/>
      <c r="F37" s="128"/>
      <c r="G37" s="128"/>
      <c r="H37" s="128"/>
      <c r="I37" s="128"/>
      <c r="J37" s="128"/>
    </row>
    <row r="38" spans="1:10" s="115" customFormat="1" ht="15.6" customHeight="1" thickBot="1">
      <c r="A38" s="126" t="s">
        <v>43</v>
      </c>
      <c r="B38" s="133"/>
      <c r="C38" s="133"/>
      <c r="D38" s="192">
        <v>21471093</v>
      </c>
      <c r="E38" s="128"/>
      <c r="F38" s="147">
        <f>SUM(F35:F36)</f>
        <v>30676304</v>
      </c>
      <c r="G38" s="128"/>
      <c r="H38" s="192">
        <v>22648113</v>
      </c>
      <c r="I38" s="128"/>
      <c r="J38" s="147">
        <f>SUM(J35:J36)</f>
        <v>24004147</v>
      </c>
    </row>
    <row r="39" spans="1:10" s="115" customFormat="1" ht="15.6" customHeight="1" thickTop="1">
      <c r="A39" s="126"/>
      <c r="B39" s="133"/>
      <c r="C39" s="133"/>
      <c r="D39" s="128"/>
      <c r="E39" s="128"/>
      <c r="F39" s="128"/>
      <c r="G39" s="128"/>
      <c r="H39" s="128"/>
      <c r="I39" s="128"/>
      <c r="J39" s="128"/>
    </row>
    <row r="40" spans="1:10" s="115" customFormat="1" ht="15.6" customHeight="1">
      <c r="A40" s="126" t="s">
        <v>80</v>
      </c>
      <c r="B40" s="133"/>
      <c r="C40" s="133"/>
      <c r="D40" s="128"/>
      <c r="E40" s="128"/>
      <c r="F40" s="128"/>
      <c r="G40" s="128"/>
      <c r="H40" s="128"/>
      <c r="I40" s="128"/>
      <c r="J40" s="128"/>
    </row>
    <row r="41" spans="1:10" s="115" customFormat="1" ht="10.35" customHeight="1">
      <c r="A41" s="126"/>
      <c r="B41" s="133"/>
      <c r="C41" s="133"/>
      <c r="D41" s="128"/>
      <c r="E41" s="128"/>
      <c r="F41" s="128"/>
      <c r="G41" s="128"/>
      <c r="H41" s="128"/>
      <c r="I41" s="128"/>
      <c r="J41" s="128"/>
    </row>
    <row r="42" spans="1:10" s="115" customFormat="1" ht="15.6" customHeight="1">
      <c r="A42" s="193" t="s">
        <v>119</v>
      </c>
      <c r="B42" s="133"/>
      <c r="C42" s="133"/>
      <c r="D42" s="128"/>
      <c r="E42" s="128"/>
      <c r="F42" s="128"/>
      <c r="G42" s="128"/>
      <c r="H42" s="128"/>
      <c r="I42" s="128"/>
      <c r="J42" s="128"/>
    </row>
    <row r="43" spans="1:10" s="115" customFormat="1" ht="15.6" customHeight="1">
      <c r="A43" s="112" t="s">
        <v>148</v>
      </c>
      <c r="B43" s="133"/>
      <c r="C43" s="133"/>
      <c r="D43" s="194">
        <v>-2648454</v>
      </c>
      <c r="E43" s="195"/>
      <c r="F43" s="196">
        <v>-3579349</v>
      </c>
      <c r="G43" s="35"/>
      <c r="H43" s="33">
        <v>-2555678</v>
      </c>
      <c r="I43" s="35"/>
      <c r="J43" s="35">
        <v>-3938533</v>
      </c>
    </row>
    <row r="44" spans="1:10" s="115" customFormat="1" ht="15.6" customHeight="1">
      <c r="A44" s="112" t="s">
        <v>179</v>
      </c>
      <c r="B44" s="133"/>
      <c r="C44" s="133"/>
      <c r="D44" s="195"/>
      <c r="E44" s="195"/>
      <c r="F44" s="197"/>
      <c r="G44" s="197"/>
      <c r="H44" s="197"/>
      <c r="I44" s="197"/>
      <c r="J44" s="197"/>
    </row>
    <row r="45" spans="1:10" s="115" customFormat="1" ht="15.6" customHeight="1">
      <c r="A45" s="112" t="s">
        <v>149</v>
      </c>
      <c r="B45" s="133"/>
      <c r="C45" s="112"/>
      <c r="D45" s="187">
        <v>529691</v>
      </c>
      <c r="E45" s="195"/>
      <c r="F45" s="188">
        <v>715870</v>
      </c>
      <c r="G45" s="45"/>
      <c r="H45" s="41">
        <v>511136</v>
      </c>
      <c r="I45" s="35"/>
      <c r="J45" s="42">
        <v>787707</v>
      </c>
    </row>
    <row r="46" spans="1:10" s="115" customFormat="1" ht="15.6" customHeight="1">
      <c r="A46" s="112"/>
      <c r="B46" s="133"/>
      <c r="C46" s="112"/>
      <c r="D46" s="194"/>
      <c r="E46" s="195"/>
      <c r="F46" s="194"/>
      <c r="G46" s="46"/>
      <c r="H46" s="46"/>
      <c r="I46" s="33"/>
      <c r="J46" s="46"/>
    </row>
    <row r="47" spans="1:10" s="115" customFormat="1" ht="15.6" customHeight="1">
      <c r="A47" s="193" t="s">
        <v>188</v>
      </c>
      <c r="B47" s="133"/>
      <c r="C47" s="133"/>
      <c r="D47" s="140">
        <v>-2118763</v>
      </c>
      <c r="E47" s="128"/>
      <c r="F47" s="141">
        <f>SUM(F43:F45)</f>
        <v>-2863479</v>
      </c>
      <c r="G47" s="128"/>
      <c r="H47" s="140">
        <v>-2044542</v>
      </c>
      <c r="I47" s="128"/>
      <c r="J47" s="141">
        <f>SUM(J43:J45)</f>
        <v>-3150826</v>
      </c>
    </row>
    <row r="48" spans="1:10" s="115" customFormat="1" ht="10.35" customHeight="1">
      <c r="A48" s="112"/>
      <c r="B48" s="133"/>
      <c r="C48" s="133"/>
      <c r="D48" s="128"/>
      <c r="E48" s="128"/>
      <c r="F48" s="128"/>
      <c r="G48" s="128"/>
      <c r="H48" s="128"/>
      <c r="I48" s="128"/>
      <c r="J48" s="128"/>
    </row>
    <row r="49" spans="1:10" s="115" customFormat="1" ht="15.6" customHeight="1">
      <c r="A49" s="193"/>
      <c r="B49" s="133"/>
      <c r="C49" s="133"/>
      <c r="D49" s="128"/>
      <c r="E49" s="128"/>
      <c r="F49" s="128"/>
      <c r="G49" s="128"/>
      <c r="H49" s="128"/>
      <c r="I49" s="128"/>
      <c r="J49" s="128"/>
    </row>
    <row r="50" spans="1:10" s="115" customFormat="1" ht="15.6" customHeight="1">
      <c r="A50" s="193"/>
      <c r="B50" s="133"/>
      <c r="C50" s="133"/>
      <c r="D50" s="128"/>
      <c r="E50" s="128"/>
      <c r="F50" s="128"/>
      <c r="G50" s="128"/>
      <c r="H50" s="128"/>
      <c r="I50" s="128"/>
      <c r="J50" s="128"/>
    </row>
    <row r="51" spans="1:10" s="115" customFormat="1" ht="15.6" customHeight="1">
      <c r="A51" s="193"/>
      <c r="B51" s="133"/>
      <c r="C51" s="133"/>
      <c r="D51" s="128"/>
      <c r="E51" s="128"/>
      <c r="F51" s="128"/>
      <c r="G51" s="128"/>
      <c r="H51" s="128"/>
      <c r="I51" s="128"/>
      <c r="J51" s="128"/>
    </row>
    <row r="52" spans="1:10" s="115" customFormat="1" ht="15.6" customHeight="1">
      <c r="A52" s="193"/>
      <c r="B52" s="133"/>
      <c r="C52" s="133"/>
      <c r="D52" s="128"/>
      <c r="E52" s="128"/>
      <c r="F52" s="128"/>
      <c r="G52" s="128"/>
      <c r="H52" s="128"/>
      <c r="I52" s="128"/>
      <c r="J52" s="128"/>
    </row>
    <row r="53" spans="1:10" s="115" customFormat="1" ht="15.6" customHeight="1">
      <c r="A53" s="193"/>
      <c r="B53" s="133"/>
      <c r="C53" s="133"/>
      <c r="D53" s="128"/>
      <c r="E53" s="128"/>
      <c r="F53" s="128"/>
      <c r="G53" s="128"/>
      <c r="H53" s="128"/>
      <c r="I53" s="128"/>
      <c r="J53" s="128"/>
    </row>
    <row r="54" spans="1:10" s="115" customFormat="1" ht="15.6" customHeight="1">
      <c r="A54" s="193"/>
      <c r="B54" s="133"/>
      <c r="C54" s="133"/>
      <c r="D54" s="128"/>
      <c r="E54" s="128"/>
      <c r="F54" s="128"/>
      <c r="G54" s="128"/>
      <c r="H54" s="128"/>
      <c r="I54" s="128"/>
      <c r="J54" s="128"/>
    </row>
    <row r="55" spans="1:10" s="115" customFormat="1" ht="15.6" customHeight="1">
      <c r="A55" s="193"/>
      <c r="B55" s="133"/>
      <c r="C55" s="133"/>
      <c r="D55" s="128"/>
      <c r="E55" s="128"/>
      <c r="F55" s="128"/>
      <c r="G55" s="128"/>
      <c r="H55" s="128"/>
      <c r="I55" s="128"/>
      <c r="J55" s="128"/>
    </row>
    <row r="56" spans="1:10" ht="14.25" customHeight="1">
      <c r="A56" s="89"/>
      <c r="B56" s="69"/>
      <c r="C56" s="69"/>
      <c r="D56" s="103"/>
      <c r="E56" s="103"/>
      <c r="F56" s="103"/>
      <c r="G56" s="103"/>
      <c r="H56" s="103"/>
      <c r="I56" s="103"/>
      <c r="J56" s="103"/>
    </row>
    <row r="57" spans="1:10" ht="22.35" customHeight="1">
      <c r="A57" s="143" t="str">
        <f>'2-3'!A48</f>
        <v>The accompanying notes form part of this interim financial information.</v>
      </c>
      <c r="B57" s="143"/>
      <c r="C57" s="143"/>
      <c r="D57" s="143"/>
      <c r="E57" s="143"/>
      <c r="F57" s="143"/>
      <c r="G57" s="143"/>
      <c r="H57" s="143"/>
      <c r="I57" s="143"/>
      <c r="J57" s="143"/>
    </row>
    <row r="58" spans="1:10" ht="16.350000000000001" customHeight="1">
      <c r="A58" s="102" t="s">
        <v>90</v>
      </c>
      <c r="B58" s="69"/>
      <c r="C58" s="69"/>
      <c r="D58" s="176"/>
      <c r="E58" s="176"/>
      <c r="F58" s="176"/>
      <c r="G58" s="176"/>
      <c r="H58" s="14"/>
      <c r="I58" s="176"/>
      <c r="J58" s="14"/>
    </row>
    <row r="59" spans="1:10" ht="16.350000000000001" customHeight="1">
      <c r="A59" s="89" t="s">
        <v>35</v>
      </c>
      <c r="B59" s="69"/>
      <c r="C59" s="69"/>
      <c r="D59" s="176"/>
      <c r="E59" s="176"/>
      <c r="F59" s="176"/>
      <c r="G59" s="176"/>
      <c r="H59" s="14"/>
      <c r="I59" s="176"/>
      <c r="J59" s="14"/>
    </row>
    <row r="60" spans="1:10" ht="16.350000000000001" customHeight="1">
      <c r="A60" s="177" t="str">
        <f>A3</f>
        <v>For the six-month period ended 30 June 2026</v>
      </c>
      <c r="B60" s="76"/>
      <c r="C60" s="76"/>
      <c r="D60" s="178"/>
      <c r="E60" s="178"/>
      <c r="F60" s="178"/>
      <c r="G60" s="178"/>
      <c r="H60" s="15"/>
      <c r="I60" s="178"/>
      <c r="J60" s="15"/>
    </row>
    <row r="61" spans="1:10" ht="15.6" customHeight="1">
      <c r="A61" s="89"/>
      <c r="B61" s="69"/>
      <c r="C61" s="69"/>
      <c r="D61" s="176"/>
      <c r="E61" s="176"/>
      <c r="F61" s="176"/>
      <c r="G61" s="176"/>
      <c r="H61" s="14"/>
      <c r="I61" s="176"/>
      <c r="J61" s="14"/>
    </row>
    <row r="62" spans="1:10" ht="15.6" customHeight="1">
      <c r="A62" s="80"/>
      <c r="B62" s="69"/>
      <c r="C62" s="69"/>
      <c r="D62" s="176"/>
      <c r="E62" s="176"/>
      <c r="F62" s="176"/>
      <c r="G62" s="176"/>
      <c r="H62" s="14"/>
      <c r="I62" s="176"/>
      <c r="J62" s="14"/>
    </row>
    <row r="63" spans="1:10" s="115" customFormat="1" ht="15.6" customHeight="1">
      <c r="A63" s="112"/>
      <c r="B63" s="133"/>
      <c r="C63" s="133"/>
      <c r="D63" s="179" t="s">
        <v>1</v>
      </c>
      <c r="E63" s="179"/>
      <c r="F63" s="179"/>
      <c r="G63" s="120"/>
      <c r="H63" s="179" t="s">
        <v>2</v>
      </c>
      <c r="I63" s="179"/>
      <c r="J63" s="179"/>
    </row>
    <row r="64" spans="1:10" s="115" customFormat="1" ht="15.6" customHeight="1">
      <c r="A64" s="126"/>
      <c r="B64" s="133"/>
      <c r="C64" s="180"/>
      <c r="D64" s="181" t="s">
        <v>3</v>
      </c>
      <c r="E64" s="181"/>
      <c r="F64" s="181"/>
      <c r="G64" s="182"/>
      <c r="H64" s="181" t="s">
        <v>3</v>
      </c>
      <c r="I64" s="181"/>
      <c r="J64" s="181"/>
    </row>
    <row r="65" spans="1:10" s="115" customFormat="1" ht="15.6" customHeight="1">
      <c r="A65" s="126"/>
      <c r="B65" s="133"/>
      <c r="C65" s="180"/>
      <c r="D65" s="120" t="s">
        <v>88</v>
      </c>
      <c r="E65" s="117"/>
      <c r="F65" s="120" t="s">
        <v>88</v>
      </c>
      <c r="G65" s="117"/>
      <c r="H65" s="120" t="s">
        <v>88</v>
      </c>
      <c r="I65" s="117"/>
      <c r="J65" s="120" t="s">
        <v>88</v>
      </c>
    </row>
    <row r="66" spans="1:10" s="115" customFormat="1" ht="15.6" customHeight="1">
      <c r="A66" s="126"/>
      <c r="B66" s="133"/>
      <c r="C66" s="180"/>
      <c r="D66" s="119" t="s">
        <v>158</v>
      </c>
      <c r="E66" s="120"/>
      <c r="F66" s="119" t="s">
        <v>158</v>
      </c>
      <c r="G66" s="120"/>
      <c r="H66" s="119" t="s">
        <v>158</v>
      </c>
      <c r="I66" s="120"/>
      <c r="J66" s="119" t="s">
        <v>158</v>
      </c>
    </row>
    <row r="67" spans="1:10" s="115" customFormat="1" ht="15.6" customHeight="1">
      <c r="A67" s="126"/>
      <c r="B67" s="180"/>
      <c r="C67" s="180"/>
      <c r="D67" s="121">
        <v>2026</v>
      </c>
      <c r="E67" s="114"/>
      <c r="F67" s="121">
        <v>2025</v>
      </c>
      <c r="G67" s="122"/>
      <c r="H67" s="121">
        <v>2026</v>
      </c>
      <c r="I67" s="114"/>
      <c r="J67" s="121">
        <v>2025</v>
      </c>
    </row>
    <row r="68" spans="1:10" s="115" customFormat="1" ht="15.6" customHeight="1">
      <c r="A68" s="126"/>
      <c r="B68" s="161" t="s">
        <v>156</v>
      </c>
      <c r="C68" s="180"/>
      <c r="D68" s="183" t="s">
        <v>68</v>
      </c>
      <c r="E68" s="117"/>
      <c r="F68" s="183" t="s">
        <v>68</v>
      </c>
      <c r="G68" s="117"/>
      <c r="H68" s="183" t="s">
        <v>68</v>
      </c>
      <c r="I68" s="117"/>
      <c r="J68" s="183" t="s">
        <v>68</v>
      </c>
    </row>
    <row r="69" spans="1:10" s="115" customFormat="1" ht="15" customHeight="1">
      <c r="A69" s="126"/>
      <c r="B69" s="180"/>
      <c r="C69" s="180"/>
      <c r="D69" s="114"/>
      <c r="E69" s="117"/>
      <c r="F69" s="114"/>
      <c r="G69" s="117"/>
      <c r="H69" s="114"/>
      <c r="I69" s="117"/>
      <c r="J69" s="114"/>
    </row>
    <row r="70" spans="1:10" s="115" customFormat="1" ht="16.350000000000001" customHeight="1">
      <c r="A70" s="193" t="s">
        <v>47</v>
      </c>
      <c r="B70" s="133"/>
      <c r="C70" s="133"/>
      <c r="D70" s="128"/>
      <c r="E70" s="128"/>
      <c r="F70" s="128"/>
      <c r="G70" s="128"/>
      <c r="H70" s="128"/>
      <c r="I70" s="128"/>
      <c r="J70" s="128"/>
    </row>
    <row r="71" spans="1:10" s="115" customFormat="1" ht="16.350000000000001" customHeight="1">
      <c r="A71" s="112" t="s">
        <v>99</v>
      </c>
      <c r="B71" s="133"/>
      <c r="C71" s="133"/>
      <c r="D71" s="111">
        <v>0</v>
      </c>
      <c r="E71" s="128"/>
      <c r="F71" s="128">
        <v>-84565</v>
      </c>
      <c r="G71" s="128"/>
      <c r="H71" s="111">
        <v>0</v>
      </c>
      <c r="I71" s="111"/>
      <c r="J71" s="128">
        <v>0</v>
      </c>
    </row>
    <row r="72" spans="1:10" s="115" customFormat="1" ht="16.350000000000001" customHeight="1">
      <c r="A72" s="112" t="s">
        <v>181</v>
      </c>
      <c r="B72" s="133"/>
      <c r="C72" s="133"/>
      <c r="D72" s="47"/>
      <c r="E72" s="48"/>
      <c r="F72" s="37"/>
      <c r="G72" s="49"/>
      <c r="H72" s="37"/>
      <c r="I72" s="50"/>
      <c r="J72" s="37"/>
    </row>
    <row r="73" spans="1:10" s="115" customFormat="1" ht="16.350000000000001" customHeight="1">
      <c r="A73" s="112" t="s">
        <v>180</v>
      </c>
      <c r="B73" s="133"/>
      <c r="C73" s="133"/>
      <c r="D73" s="47">
        <v>12732</v>
      </c>
      <c r="E73" s="48"/>
      <c r="F73" s="37">
        <v>661367</v>
      </c>
      <c r="G73" s="49"/>
      <c r="H73" s="47">
        <v>12723</v>
      </c>
      <c r="I73" s="50"/>
      <c r="J73" s="37">
        <v>664176</v>
      </c>
    </row>
    <row r="74" spans="1:10" s="115" customFormat="1" ht="16.350000000000001" customHeight="1">
      <c r="A74" s="112" t="s">
        <v>100</v>
      </c>
      <c r="B74" s="133"/>
      <c r="C74" s="133"/>
      <c r="D74" s="47"/>
      <c r="E74" s="48"/>
      <c r="F74" s="37"/>
      <c r="G74" s="49"/>
      <c r="H74" s="37"/>
      <c r="I74" s="50"/>
      <c r="J74" s="47"/>
    </row>
    <row r="75" spans="1:10" s="115" customFormat="1" ht="16.350000000000001" customHeight="1">
      <c r="A75" s="112" t="s">
        <v>101</v>
      </c>
      <c r="B75" s="133"/>
      <c r="C75" s="112"/>
      <c r="D75" s="51">
        <v>-2546</v>
      </c>
      <c r="E75" s="52"/>
      <c r="F75" s="53">
        <v>-132273</v>
      </c>
      <c r="G75" s="49"/>
      <c r="H75" s="51">
        <v>-2545</v>
      </c>
      <c r="I75" s="54"/>
      <c r="J75" s="53">
        <v>-132835</v>
      </c>
    </row>
    <row r="76" spans="1:10" s="115" customFormat="1" ht="16.350000000000001" customHeight="1">
      <c r="A76" s="112"/>
      <c r="B76" s="133"/>
      <c r="C76" s="112"/>
      <c r="D76" s="197"/>
      <c r="E76" s="128"/>
      <c r="F76" s="197"/>
      <c r="G76" s="128"/>
      <c r="H76" s="197"/>
      <c r="I76" s="128"/>
      <c r="J76" s="197"/>
    </row>
    <row r="77" spans="1:10" s="115" customFormat="1" ht="16.350000000000001" customHeight="1">
      <c r="A77" s="112" t="s">
        <v>102</v>
      </c>
      <c r="B77" s="133"/>
      <c r="C77" s="133"/>
      <c r="D77" s="197"/>
      <c r="E77" s="128"/>
      <c r="F77" s="197"/>
      <c r="G77" s="128"/>
      <c r="H77" s="197"/>
      <c r="I77" s="128"/>
      <c r="J77" s="197"/>
    </row>
    <row r="78" spans="1:10" s="115" customFormat="1" ht="16.350000000000001" customHeight="1">
      <c r="A78" s="112" t="s">
        <v>103</v>
      </c>
      <c r="B78" s="133"/>
      <c r="C78" s="133"/>
      <c r="D78" s="198">
        <v>10186</v>
      </c>
      <c r="E78" s="128"/>
      <c r="F78" s="199">
        <f>SUM(F71:F75)</f>
        <v>444529</v>
      </c>
      <c r="G78" s="128"/>
      <c r="H78" s="198">
        <v>10178</v>
      </c>
      <c r="I78" s="128"/>
      <c r="J78" s="199">
        <f>SUM(J71:J75)</f>
        <v>531341</v>
      </c>
    </row>
    <row r="79" spans="1:10" s="115" customFormat="1" ht="16.350000000000001" customHeight="1">
      <c r="A79" s="126"/>
      <c r="B79" s="133"/>
      <c r="C79" s="133"/>
      <c r="D79" s="128"/>
      <c r="E79" s="128"/>
      <c r="F79" s="128"/>
      <c r="G79" s="128"/>
      <c r="H79" s="128"/>
      <c r="I79" s="128"/>
      <c r="J79" s="128"/>
    </row>
    <row r="80" spans="1:10" s="115" customFormat="1" ht="16.350000000000001" customHeight="1">
      <c r="A80" s="126" t="s">
        <v>182</v>
      </c>
      <c r="B80" s="133"/>
      <c r="C80" s="133"/>
      <c r="D80" s="198">
        <v>-2108577</v>
      </c>
      <c r="E80" s="128"/>
      <c r="F80" s="199">
        <f>SUM(F47,F78)</f>
        <v>-2418950</v>
      </c>
      <c r="G80" s="128"/>
      <c r="H80" s="198">
        <v>-2034364</v>
      </c>
      <c r="I80" s="128"/>
      <c r="J80" s="199">
        <f>SUM(J47,J78)</f>
        <v>-2619485</v>
      </c>
    </row>
    <row r="81" spans="1:10" s="115" customFormat="1" ht="16.350000000000001" customHeight="1">
      <c r="A81" s="126"/>
      <c r="B81" s="133"/>
      <c r="C81" s="133"/>
      <c r="D81" s="128"/>
      <c r="E81" s="128"/>
      <c r="F81" s="128"/>
      <c r="G81" s="128"/>
      <c r="H81" s="128"/>
      <c r="I81" s="128"/>
      <c r="J81" s="128"/>
    </row>
    <row r="82" spans="1:10" s="115" customFormat="1" ht="16.350000000000001" customHeight="1" thickBot="1">
      <c r="A82" s="126" t="s">
        <v>44</v>
      </c>
      <c r="B82" s="133"/>
      <c r="C82" s="133"/>
      <c r="D82" s="61">
        <v>19362516</v>
      </c>
      <c r="E82" s="128"/>
      <c r="F82" s="55">
        <f>SUM(F80,F38)</f>
        <v>28257354</v>
      </c>
      <c r="G82" s="128"/>
      <c r="H82" s="61">
        <v>20613749</v>
      </c>
      <c r="I82" s="128"/>
      <c r="J82" s="55">
        <f>SUM(J80,J38)</f>
        <v>21384662</v>
      </c>
    </row>
    <row r="83" spans="1:10" s="115" customFormat="1" ht="16.350000000000001" customHeight="1" thickTop="1">
      <c r="A83" s="126"/>
      <c r="B83" s="133"/>
      <c r="C83" s="133"/>
      <c r="D83" s="56"/>
      <c r="E83" s="184"/>
      <c r="F83" s="56"/>
      <c r="G83" s="184"/>
      <c r="H83" s="56"/>
      <c r="I83" s="184"/>
      <c r="J83" s="56"/>
    </row>
    <row r="84" spans="1:10" s="115" customFormat="1" ht="16.350000000000001" customHeight="1">
      <c r="A84" s="126"/>
      <c r="B84" s="133"/>
      <c r="C84" s="133"/>
      <c r="D84" s="56"/>
      <c r="E84" s="184"/>
      <c r="F84" s="56"/>
      <c r="G84" s="184"/>
      <c r="H84" s="56"/>
      <c r="I84" s="184"/>
      <c r="J84" s="56"/>
    </row>
    <row r="85" spans="1:10" s="115" customFormat="1" ht="16.350000000000001" customHeight="1">
      <c r="A85" s="126" t="s">
        <v>45</v>
      </c>
      <c r="B85" s="200"/>
      <c r="C85" s="201"/>
      <c r="D85" s="128"/>
      <c r="E85" s="128"/>
      <c r="F85" s="128"/>
      <c r="G85" s="128"/>
      <c r="H85" s="128"/>
      <c r="I85" s="128"/>
      <c r="J85" s="128"/>
    </row>
    <row r="86" spans="1:10" s="115" customFormat="1" ht="16.350000000000001" customHeight="1">
      <c r="A86" s="202"/>
      <c r="B86" s="200"/>
      <c r="C86" s="201"/>
      <c r="D86" s="128"/>
      <c r="E86" s="128"/>
      <c r="F86" s="128"/>
      <c r="G86" s="128"/>
      <c r="H86" s="128"/>
      <c r="I86" s="128"/>
      <c r="J86" s="128"/>
    </row>
    <row r="87" spans="1:10" s="115" customFormat="1" ht="16.350000000000001" customHeight="1" thickBot="1">
      <c r="A87" s="203" t="s">
        <v>46</v>
      </c>
      <c r="B87" s="200">
        <v>16</v>
      </c>
      <c r="C87" s="204"/>
      <c r="D87" s="66">
        <v>4.7183668888888891E-2</v>
      </c>
      <c r="E87" s="57"/>
      <c r="F87" s="58">
        <v>6.8169564444444442E-2</v>
      </c>
      <c r="G87" s="59"/>
      <c r="H87" s="66">
        <v>5.0329140000000001E-2</v>
      </c>
      <c r="I87" s="60"/>
      <c r="J87" s="58">
        <v>5.334254888888889E-2</v>
      </c>
    </row>
    <row r="88" spans="1:10" s="115" customFormat="1" ht="16.350000000000001" customHeight="1" thickTop="1"/>
    <row r="89" spans="1:10" s="115" customFormat="1" ht="16.350000000000001" customHeight="1"/>
    <row r="90" spans="1:10" s="115" customFormat="1" ht="16.350000000000001" customHeight="1"/>
    <row r="109" spans="1:10" ht="4.5" customHeight="1"/>
    <row r="110" spans="1:10" ht="21.6" customHeight="1">
      <c r="A110" s="152" t="str">
        <f>'2-3'!A48</f>
        <v>The accompanying notes form part of this interim financial information.</v>
      </c>
      <c r="B110" s="152"/>
      <c r="C110" s="152"/>
      <c r="D110" s="152"/>
      <c r="E110" s="152"/>
      <c r="F110" s="152"/>
      <c r="G110" s="152"/>
      <c r="H110" s="152"/>
      <c r="I110" s="152"/>
      <c r="J110" s="152"/>
    </row>
  </sheetData>
  <mergeCells count="9">
    <mergeCell ref="D64:F64"/>
    <mergeCell ref="H64:J64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65824-684C-4583-9435-2B2AFAB68667}">
  <dimension ref="A1:R37"/>
  <sheetViews>
    <sheetView zoomScale="90" zoomScaleNormal="90" zoomScaleSheetLayoutView="80" zoomScalePageLayoutView="70" workbookViewId="0">
      <selection activeCell="J112" sqref="J112"/>
    </sheetView>
  </sheetViews>
  <sheetFormatPr defaultColWidth="9.140625" defaultRowHeight="16.350000000000001" customHeight="1"/>
  <cols>
    <col min="1" max="1" width="41.5703125" style="73" customWidth="1"/>
    <col min="2" max="2" width="5.140625" style="73" bestFit="1" customWidth="1"/>
    <col min="3" max="3" width="0.85546875" style="73" customWidth="1"/>
    <col min="4" max="4" width="10.85546875" style="73" bestFit="1" customWidth="1"/>
    <col min="5" max="5" width="0.85546875" style="73" customWidth="1"/>
    <col min="6" max="6" width="10.85546875" style="73" customWidth="1"/>
    <col min="7" max="7" width="0.85546875" style="73" customWidth="1"/>
    <col min="8" max="8" width="15.140625" style="73" customWidth="1"/>
    <col min="9" max="9" width="0.85546875" style="73" customWidth="1"/>
    <col min="10" max="10" width="12.140625" style="73" customWidth="1"/>
    <col min="11" max="11" width="0.85546875" style="73" customWidth="1"/>
    <col min="12" max="12" width="12.85546875" style="73" customWidth="1"/>
    <col min="13" max="13" width="0.85546875" style="73" customWidth="1"/>
    <col min="14" max="14" width="10.42578125" style="73" customWidth="1"/>
    <col min="15" max="15" width="0.85546875" style="73" customWidth="1"/>
    <col min="16" max="16" width="19.5703125" style="73" customWidth="1"/>
    <col min="17" max="17" width="0.85546875" style="73" customWidth="1"/>
    <col min="18" max="18" width="10.42578125" style="73" customWidth="1"/>
    <col min="19" max="16384" width="9.140625" style="73"/>
  </cols>
  <sheetData>
    <row r="1" spans="1:18" ht="16.350000000000001" customHeight="1">
      <c r="A1" s="102" t="s">
        <v>91</v>
      </c>
      <c r="B1" s="70"/>
      <c r="C1" s="89"/>
      <c r="D1" s="103"/>
      <c r="E1" s="103"/>
      <c r="F1" s="103"/>
      <c r="G1" s="103"/>
      <c r="H1" s="103"/>
      <c r="I1" s="103"/>
      <c r="J1" s="104"/>
      <c r="K1" s="104"/>
      <c r="L1" s="104"/>
      <c r="M1" s="104"/>
      <c r="N1" s="104"/>
      <c r="O1" s="104"/>
      <c r="P1" s="104"/>
      <c r="Q1" s="104"/>
      <c r="R1" s="104"/>
    </row>
    <row r="2" spans="1:18" ht="16.350000000000001" customHeight="1">
      <c r="A2" s="89" t="s">
        <v>48</v>
      </c>
      <c r="B2" s="70"/>
      <c r="C2" s="89"/>
      <c r="D2" s="103"/>
      <c r="E2" s="103"/>
      <c r="F2" s="103"/>
      <c r="G2" s="103"/>
      <c r="H2" s="103"/>
      <c r="I2" s="103"/>
      <c r="J2" s="104"/>
      <c r="K2" s="104"/>
      <c r="L2" s="104"/>
      <c r="M2" s="104"/>
      <c r="N2" s="104"/>
      <c r="O2" s="104"/>
      <c r="P2" s="104"/>
      <c r="Q2" s="104"/>
      <c r="R2" s="104"/>
    </row>
    <row r="3" spans="1:18" ht="16.350000000000001" customHeight="1">
      <c r="A3" s="75" t="str">
        <f>'6-7 (6M)'!A3</f>
        <v>For the six-month period ended 30 June 2026</v>
      </c>
      <c r="B3" s="77"/>
      <c r="C3" s="75"/>
      <c r="D3" s="107"/>
      <c r="E3" s="107"/>
      <c r="F3" s="107"/>
      <c r="G3" s="107"/>
      <c r="H3" s="107"/>
      <c r="I3" s="107"/>
      <c r="J3" s="108"/>
      <c r="K3" s="108"/>
      <c r="L3" s="108"/>
      <c r="M3" s="108"/>
      <c r="N3" s="108"/>
      <c r="O3" s="108"/>
      <c r="P3" s="108"/>
      <c r="Q3" s="108"/>
      <c r="R3" s="108"/>
    </row>
    <row r="4" spans="1:18" ht="16.350000000000001" customHeight="1">
      <c r="A4" s="74"/>
      <c r="B4" s="70"/>
      <c r="C4" s="74"/>
      <c r="D4" s="103"/>
      <c r="E4" s="103"/>
      <c r="F4" s="103"/>
      <c r="G4" s="103"/>
      <c r="H4" s="103"/>
      <c r="I4" s="103"/>
      <c r="J4" s="104"/>
      <c r="K4" s="104"/>
      <c r="L4" s="104"/>
      <c r="M4" s="104"/>
      <c r="N4" s="104"/>
      <c r="O4" s="104"/>
      <c r="P4" s="104"/>
      <c r="Q4" s="104"/>
      <c r="R4" s="104"/>
    </row>
    <row r="5" spans="1:18" ht="16.350000000000001" customHeight="1">
      <c r="A5" s="74"/>
      <c r="B5" s="70"/>
      <c r="C5" s="74"/>
      <c r="D5" s="103"/>
      <c r="E5" s="103"/>
      <c r="F5" s="103"/>
      <c r="G5" s="103"/>
      <c r="H5" s="103"/>
      <c r="I5" s="103"/>
      <c r="J5" s="104"/>
      <c r="K5" s="104"/>
      <c r="L5" s="104"/>
      <c r="M5" s="104"/>
      <c r="N5" s="104"/>
      <c r="O5" s="104"/>
      <c r="P5" s="104"/>
      <c r="Q5" s="104"/>
      <c r="R5" s="104"/>
    </row>
    <row r="6" spans="1:18" ht="16.350000000000001" customHeight="1">
      <c r="A6" s="109"/>
      <c r="B6" s="136"/>
      <c r="C6" s="109"/>
      <c r="D6" s="153" t="s">
        <v>49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18" ht="16.350000000000001" customHeight="1">
      <c r="A7" s="154"/>
      <c r="B7" s="154"/>
      <c r="C7" s="154"/>
      <c r="D7" s="155"/>
      <c r="E7" s="155"/>
      <c r="F7" s="155"/>
      <c r="G7" s="155"/>
      <c r="H7" s="115"/>
      <c r="I7" s="155"/>
      <c r="J7" s="155"/>
      <c r="K7" s="155"/>
      <c r="L7" s="155"/>
      <c r="M7" s="155"/>
      <c r="N7" s="171" t="s">
        <v>32</v>
      </c>
      <c r="O7" s="171"/>
      <c r="P7" s="171"/>
      <c r="Q7" s="155"/>
      <c r="R7" s="155"/>
    </row>
    <row r="8" spans="1:18" ht="16.350000000000001" customHeight="1">
      <c r="A8" s="154"/>
      <c r="B8" s="154"/>
      <c r="C8" s="154"/>
      <c r="D8" s="155"/>
      <c r="E8" s="155"/>
      <c r="F8" s="155"/>
      <c r="G8" s="155"/>
      <c r="H8" s="156"/>
      <c r="I8" s="155"/>
      <c r="J8" s="153" t="s">
        <v>29</v>
      </c>
      <c r="K8" s="153"/>
      <c r="L8" s="153"/>
      <c r="M8" s="155"/>
      <c r="N8" s="172" t="s">
        <v>80</v>
      </c>
      <c r="O8" s="172"/>
      <c r="P8" s="172"/>
      <c r="Q8" s="155"/>
      <c r="R8" s="155"/>
    </row>
    <row r="9" spans="1:18" ht="16.350000000000001" customHeight="1">
      <c r="A9" s="154"/>
      <c r="B9" s="154"/>
      <c r="C9" s="154"/>
      <c r="D9" s="155"/>
      <c r="E9" s="155"/>
      <c r="F9" s="155"/>
      <c r="G9" s="155"/>
      <c r="H9" s="156" t="s">
        <v>28</v>
      </c>
      <c r="I9" s="155"/>
      <c r="J9" s="156"/>
      <c r="K9" s="155"/>
      <c r="L9" s="155"/>
      <c r="M9" s="155"/>
      <c r="N9" s="173"/>
      <c r="O9" s="155"/>
      <c r="P9" s="156" t="s">
        <v>126</v>
      </c>
      <c r="Q9" s="155"/>
      <c r="R9" s="155"/>
    </row>
    <row r="10" spans="1:18" ht="16.350000000000001" customHeight="1">
      <c r="A10" s="154"/>
      <c r="B10" s="154"/>
      <c r="C10" s="154"/>
      <c r="D10" s="156" t="s">
        <v>51</v>
      </c>
      <c r="E10" s="159"/>
      <c r="F10" s="156"/>
      <c r="G10" s="159"/>
      <c r="H10" s="156" t="s">
        <v>128</v>
      </c>
      <c r="I10" s="159"/>
      <c r="J10" s="156"/>
      <c r="K10" s="159"/>
      <c r="L10" s="114"/>
      <c r="M10" s="159"/>
      <c r="N10" s="114" t="s">
        <v>53</v>
      </c>
      <c r="O10" s="159"/>
      <c r="P10" s="114" t="s">
        <v>95</v>
      </c>
      <c r="Q10" s="159"/>
      <c r="R10" s="159"/>
    </row>
    <row r="11" spans="1:18" ht="16.350000000000001" customHeight="1">
      <c r="A11" s="154"/>
      <c r="B11" s="154"/>
      <c r="C11" s="154"/>
      <c r="D11" s="156" t="s">
        <v>54</v>
      </c>
      <c r="E11" s="156"/>
      <c r="F11" s="156" t="s">
        <v>50</v>
      </c>
      <c r="G11" s="156"/>
      <c r="H11" s="156" t="s">
        <v>125</v>
      </c>
      <c r="I11" s="156"/>
      <c r="J11" s="156" t="s">
        <v>52</v>
      </c>
      <c r="K11" s="156"/>
      <c r="L11" s="156"/>
      <c r="M11" s="156"/>
      <c r="N11" s="114" t="s">
        <v>56</v>
      </c>
      <c r="O11" s="156"/>
      <c r="P11" s="114" t="s">
        <v>55</v>
      </c>
      <c r="Q11" s="156"/>
      <c r="R11" s="156"/>
    </row>
    <row r="12" spans="1:18" ht="16.350000000000001" customHeight="1">
      <c r="A12" s="154"/>
      <c r="B12" s="154"/>
      <c r="C12" s="154"/>
      <c r="D12" s="156" t="s">
        <v>57</v>
      </c>
      <c r="E12" s="156"/>
      <c r="F12" s="156" t="s">
        <v>58</v>
      </c>
      <c r="G12" s="156"/>
      <c r="H12" s="156" t="s">
        <v>79</v>
      </c>
      <c r="I12" s="156"/>
      <c r="J12" s="160" t="s">
        <v>96</v>
      </c>
      <c r="K12" s="156"/>
      <c r="L12" s="156" t="s">
        <v>59</v>
      </c>
      <c r="M12" s="156"/>
      <c r="N12" s="114" t="s">
        <v>61</v>
      </c>
      <c r="O12" s="156"/>
      <c r="P12" s="114" t="s">
        <v>60</v>
      </c>
      <c r="Q12" s="156"/>
      <c r="R12" s="156" t="s">
        <v>33</v>
      </c>
    </row>
    <row r="13" spans="1:18" ht="16.350000000000001" customHeight="1">
      <c r="A13" s="154"/>
      <c r="B13" s="161" t="s">
        <v>156</v>
      </c>
      <c r="C13" s="2"/>
      <c r="D13" s="5" t="s">
        <v>68</v>
      </c>
      <c r="E13" s="3"/>
      <c r="F13" s="5" t="s">
        <v>68</v>
      </c>
      <c r="G13" s="3"/>
      <c r="H13" s="5" t="s">
        <v>68</v>
      </c>
      <c r="I13" s="3"/>
      <c r="J13" s="5" t="s">
        <v>68</v>
      </c>
      <c r="K13" s="156"/>
      <c r="L13" s="5" t="s">
        <v>68</v>
      </c>
      <c r="M13" s="3"/>
      <c r="N13" s="5" t="s">
        <v>68</v>
      </c>
      <c r="O13" s="3"/>
      <c r="P13" s="5" t="s">
        <v>68</v>
      </c>
      <c r="Q13" s="3"/>
      <c r="R13" s="5" t="s">
        <v>68</v>
      </c>
    </row>
    <row r="14" spans="1:18" ht="16.350000000000001" customHeight="1">
      <c r="A14" s="154"/>
      <c r="B14" s="154"/>
      <c r="C14" s="2"/>
      <c r="D14" s="3"/>
      <c r="E14" s="3"/>
      <c r="F14" s="3"/>
      <c r="G14" s="3"/>
      <c r="H14" s="3"/>
      <c r="I14" s="3"/>
      <c r="J14" s="3"/>
      <c r="K14" s="156"/>
      <c r="L14" s="3"/>
      <c r="M14" s="3"/>
      <c r="N14" s="3"/>
      <c r="O14" s="3"/>
      <c r="P14" s="3"/>
      <c r="Q14" s="3"/>
      <c r="R14" s="3"/>
    </row>
    <row r="15" spans="1:18" ht="16.350000000000001" customHeight="1">
      <c r="A15" s="162" t="s">
        <v>114</v>
      </c>
      <c r="B15" s="154"/>
      <c r="C15" s="154"/>
      <c r="D15" s="6">
        <v>225000000</v>
      </c>
      <c r="E15" s="6"/>
      <c r="F15" s="6">
        <v>293184000</v>
      </c>
      <c r="G15" s="17"/>
      <c r="H15" s="6">
        <v>88669082</v>
      </c>
      <c r="I15" s="6"/>
      <c r="J15" s="6">
        <v>17000000</v>
      </c>
      <c r="K15" s="6"/>
      <c r="L15" s="6">
        <v>127782268</v>
      </c>
      <c r="M15" s="6"/>
      <c r="N15" s="6">
        <v>-160979</v>
      </c>
      <c r="O15" s="6"/>
      <c r="P15" s="6">
        <v>223199</v>
      </c>
      <c r="Q15" s="6"/>
      <c r="R15" s="6">
        <f>SUM(D15:P15)</f>
        <v>751697570</v>
      </c>
    </row>
    <row r="16" spans="1:18" ht="16.350000000000001" customHeight="1">
      <c r="A16" s="164" t="s">
        <v>74</v>
      </c>
      <c r="B16" s="2"/>
      <c r="C16" s="154"/>
      <c r="D16" s="6">
        <v>0</v>
      </c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v>27812825</v>
      </c>
      <c r="M16" s="6"/>
      <c r="N16" s="6">
        <v>-84565</v>
      </c>
      <c r="O16" s="6"/>
      <c r="P16" s="6">
        <v>529094</v>
      </c>
      <c r="Q16" s="6"/>
      <c r="R16" s="6">
        <f>SUM(D16:P16)</f>
        <v>28257354</v>
      </c>
    </row>
    <row r="17" spans="1:18" ht="16.350000000000001" customHeight="1">
      <c r="A17" s="164" t="s">
        <v>164</v>
      </c>
      <c r="B17" s="67">
        <v>17</v>
      </c>
      <c r="C17" s="154"/>
      <c r="D17" s="7">
        <v>0</v>
      </c>
      <c r="E17" s="6"/>
      <c r="F17" s="7">
        <v>0</v>
      </c>
      <c r="G17" s="6"/>
      <c r="H17" s="7">
        <v>0</v>
      </c>
      <c r="I17" s="6"/>
      <c r="J17" s="7">
        <v>0</v>
      </c>
      <c r="K17" s="6"/>
      <c r="L17" s="7">
        <v>-22949607</v>
      </c>
      <c r="M17" s="6"/>
      <c r="N17" s="10">
        <v>0</v>
      </c>
      <c r="O17" s="6"/>
      <c r="P17" s="10">
        <v>0</v>
      </c>
      <c r="Q17" s="6"/>
      <c r="R17" s="7">
        <f>SUM(D17:P17)</f>
        <v>-22949607</v>
      </c>
    </row>
    <row r="18" spans="1:18" ht="16.350000000000001" customHeight="1">
      <c r="A18" s="164"/>
      <c r="B18" s="165"/>
      <c r="C18" s="16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6.350000000000001" customHeight="1" thickBot="1">
      <c r="A19" s="162" t="s">
        <v>160</v>
      </c>
      <c r="B19" s="165"/>
      <c r="C19" s="162"/>
      <c r="D19" s="8">
        <v>225000000</v>
      </c>
      <c r="E19" s="1"/>
      <c r="F19" s="8">
        <v>293184000</v>
      </c>
      <c r="G19" s="1"/>
      <c r="H19" s="8">
        <v>88669082</v>
      </c>
      <c r="I19" s="1"/>
      <c r="J19" s="8">
        <v>17000000</v>
      </c>
      <c r="K19" s="1"/>
      <c r="L19" s="8">
        <v>132645486</v>
      </c>
      <c r="M19" s="1"/>
      <c r="N19" s="8">
        <v>-245544</v>
      </c>
      <c r="O19" s="1"/>
      <c r="P19" s="8">
        <v>752293</v>
      </c>
      <c r="Q19" s="1"/>
      <c r="R19" s="8">
        <f>SUM(D19:P19)</f>
        <v>757005317</v>
      </c>
    </row>
    <row r="20" spans="1:18" ht="16.350000000000001" customHeight="1" thickTop="1">
      <c r="A20" s="162"/>
      <c r="B20" s="165"/>
      <c r="C20" s="162"/>
      <c r="D20" s="6"/>
      <c r="E20" s="1"/>
      <c r="F20" s="6"/>
      <c r="G20" s="1"/>
      <c r="H20" s="6"/>
      <c r="I20" s="1"/>
      <c r="J20" s="6"/>
      <c r="K20" s="1"/>
      <c r="L20" s="6"/>
      <c r="M20" s="1"/>
      <c r="N20" s="6"/>
      <c r="O20" s="1"/>
      <c r="P20" s="6"/>
      <c r="Q20" s="1"/>
      <c r="R20" s="6"/>
    </row>
    <row r="21" spans="1:18" ht="16.350000000000001" customHeight="1">
      <c r="A21" s="162"/>
      <c r="B21" s="165"/>
      <c r="C21" s="162"/>
      <c r="D21" s="6"/>
      <c r="E21" s="1"/>
      <c r="F21" s="6"/>
      <c r="G21" s="1"/>
      <c r="H21" s="6"/>
      <c r="I21" s="1"/>
      <c r="J21" s="6"/>
      <c r="K21" s="1"/>
      <c r="L21" s="6"/>
      <c r="M21" s="1"/>
      <c r="N21" s="6"/>
      <c r="O21" s="1"/>
      <c r="P21" s="6"/>
      <c r="Q21" s="1"/>
      <c r="R21" s="6"/>
    </row>
    <row r="22" spans="1:18" ht="16.350000000000001" customHeight="1">
      <c r="A22" s="162" t="s">
        <v>138</v>
      </c>
      <c r="B22" s="154"/>
      <c r="C22" s="154"/>
      <c r="D22" s="6">
        <v>225000000</v>
      </c>
      <c r="E22" s="6"/>
      <c r="F22" s="6">
        <v>293184000</v>
      </c>
      <c r="G22" s="17"/>
      <c r="H22" s="6">
        <v>88669082</v>
      </c>
      <c r="I22" s="6"/>
      <c r="J22" s="6">
        <v>20000000</v>
      </c>
      <c r="K22" s="6"/>
      <c r="L22" s="6">
        <v>149071641</v>
      </c>
      <c r="M22" s="6"/>
      <c r="N22" s="6">
        <v>-160979</v>
      </c>
      <c r="O22" s="6"/>
      <c r="P22" s="6">
        <v>245879</v>
      </c>
      <c r="Q22" s="6"/>
      <c r="R22" s="6">
        <f>SUM(D22:P22)</f>
        <v>776009623</v>
      </c>
    </row>
    <row r="23" spans="1:18" ht="16.350000000000001" customHeight="1">
      <c r="A23" s="164" t="s">
        <v>74</v>
      </c>
      <c r="B23" s="2"/>
      <c r="C23" s="154"/>
      <c r="D23" s="6">
        <v>0</v>
      </c>
      <c r="E23" s="6"/>
      <c r="F23" s="6">
        <v>0</v>
      </c>
      <c r="G23" s="6"/>
      <c r="H23" s="6">
        <v>0</v>
      </c>
      <c r="I23" s="6"/>
      <c r="J23" s="6">
        <v>0</v>
      </c>
      <c r="K23" s="6"/>
      <c r="L23" s="6">
        <v>19352330</v>
      </c>
      <c r="M23" s="6"/>
      <c r="N23" s="6">
        <v>0</v>
      </c>
      <c r="O23" s="6"/>
      <c r="P23" s="6">
        <v>10186</v>
      </c>
      <c r="Q23" s="6"/>
      <c r="R23" s="6">
        <v>19362516</v>
      </c>
    </row>
    <row r="24" spans="1:18" ht="16.350000000000001" customHeight="1">
      <c r="A24" s="164" t="s">
        <v>164</v>
      </c>
      <c r="B24" s="67">
        <v>17</v>
      </c>
      <c r="C24" s="154"/>
      <c r="D24" s="7">
        <v>0</v>
      </c>
      <c r="E24" s="6"/>
      <c r="F24" s="7">
        <v>0</v>
      </c>
      <c r="G24" s="6"/>
      <c r="H24" s="7">
        <v>0</v>
      </c>
      <c r="I24" s="6"/>
      <c r="J24" s="7">
        <v>0</v>
      </c>
      <c r="K24" s="6"/>
      <c r="L24" s="7">
        <v>-22949811</v>
      </c>
      <c r="M24" s="6"/>
      <c r="N24" s="10">
        <v>0</v>
      </c>
      <c r="O24" s="6"/>
      <c r="P24" s="10">
        <v>0</v>
      </c>
      <c r="Q24" s="6"/>
      <c r="R24" s="7">
        <v>-22949811</v>
      </c>
    </row>
    <row r="25" spans="1:18" ht="16.350000000000001" customHeight="1">
      <c r="A25" s="164"/>
      <c r="B25" s="165"/>
      <c r="C25" s="16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6.350000000000001" customHeight="1" thickBot="1">
      <c r="A26" s="162" t="s">
        <v>161</v>
      </c>
      <c r="B26" s="165"/>
      <c r="C26" s="162"/>
      <c r="D26" s="8">
        <v>225000000</v>
      </c>
      <c r="E26" s="1"/>
      <c r="F26" s="8">
        <v>293184000</v>
      </c>
      <c r="G26" s="1"/>
      <c r="H26" s="8">
        <v>88669082</v>
      </c>
      <c r="I26" s="1"/>
      <c r="J26" s="8">
        <v>20000000</v>
      </c>
      <c r="K26" s="1"/>
      <c r="L26" s="8">
        <v>145474160</v>
      </c>
      <c r="M26" s="1"/>
      <c r="N26" s="8">
        <v>-160979</v>
      </c>
      <c r="O26" s="1"/>
      <c r="P26" s="8">
        <v>256065</v>
      </c>
      <c r="Q26" s="1"/>
      <c r="R26" s="8">
        <v>772422328</v>
      </c>
    </row>
    <row r="27" spans="1:18" ht="16.350000000000001" customHeight="1" thickTop="1">
      <c r="A27" s="167"/>
      <c r="B27" s="165"/>
      <c r="C27" s="16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8" ht="16.350000000000001" customHeight="1">
      <c r="A28" s="167"/>
      <c r="B28" s="165"/>
      <c r="C28" s="16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2.75" customHeight="1">
      <c r="B29" s="168"/>
      <c r="C29" s="174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04"/>
      <c r="O29" s="175"/>
      <c r="P29" s="104"/>
      <c r="Q29" s="175"/>
      <c r="R29" s="104"/>
    </row>
    <row r="30" spans="1:18" ht="12.75" customHeight="1">
      <c r="B30" s="168"/>
      <c r="C30" s="174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04"/>
      <c r="O30" s="175"/>
      <c r="P30" s="104"/>
      <c r="Q30" s="175"/>
      <c r="R30" s="104"/>
    </row>
    <row r="31" spans="1:18" ht="16.350000000000001" customHeight="1">
      <c r="B31" s="168"/>
      <c r="C31" s="174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04"/>
      <c r="O31" s="175"/>
      <c r="P31" s="104"/>
      <c r="Q31" s="175"/>
      <c r="R31" s="104"/>
    </row>
    <row r="32" spans="1:18" ht="16.350000000000001" customHeight="1">
      <c r="B32" s="168"/>
      <c r="C32" s="174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04"/>
      <c r="O32" s="175"/>
      <c r="P32" s="104"/>
      <c r="Q32" s="175"/>
      <c r="R32" s="104"/>
    </row>
    <row r="33" spans="1:18" ht="15.6" customHeight="1">
      <c r="A33" s="174"/>
      <c r="B33" s="70"/>
      <c r="C33" s="80"/>
      <c r="D33" s="103"/>
      <c r="E33" s="103"/>
      <c r="F33" s="103"/>
      <c r="G33" s="103"/>
      <c r="H33" s="103"/>
      <c r="I33" s="103"/>
      <c r="J33" s="104"/>
      <c r="K33" s="104"/>
      <c r="L33" s="104"/>
      <c r="M33" s="104"/>
      <c r="N33" s="104"/>
      <c r="O33" s="104"/>
      <c r="P33" s="104"/>
      <c r="Q33" s="104"/>
      <c r="R33" s="104"/>
    </row>
    <row r="34" spans="1:18" ht="15.6" customHeight="1">
      <c r="A34" s="174"/>
      <c r="B34" s="70"/>
      <c r="C34" s="80"/>
      <c r="D34" s="103"/>
      <c r="E34" s="103"/>
      <c r="F34" s="103"/>
      <c r="G34" s="103"/>
      <c r="H34" s="103"/>
      <c r="I34" s="103"/>
      <c r="J34" s="104"/>
      <c r="K34" s="104"/>
      <c r="L34" s="104"/>
      <c r="M34" s="104"/>
      <c r="N34" s="104"/>
      <c r="O34" s="104"/>
      <c r="P34" s="104"/>
      <c r="Q34" s="104"/>
      <c r="R34" s="104"/>
    </row>
    <row r="35" spans="1:18" ht="15.6" customHeight="1">
      <c r="A35" s="174"/>
      <c r="B35" s="70"/>
      <c r="C35" s="80"/>
      <c r="D35" s="103"/>
      <c r="E35" s="103"/>
      <c r="F35" s="103"/>
      <c r="G35" s="103"/>
      <c r="H35" s="103"/>
      <c r="I35" s="103"/>
      <c r="J35" s="104"/>
      <c r="K35" s="104"/>
      <c r="L35" s="104"/>
      <c r="M35" s="104"/>
      <c r="N35" s="104"/>
      <c r="O35" s="104"/>
      <c r="P35" s="104"/>
      <c r="Q35" s="104"/>
      <c r="R35" s="104"/>
    </row>
    <row r="36" spans="1:18" ht="12" customHeight="1">
      <c r="A36" s="80"/>
      <c r="B36" s="70"/>
      <c r="C36" s="80"/>
      <c r="D36" s="103"/>
      <c r="E36" s="103"/>
      <c r="F36" s="103"/>
      <c r="G36" s="103"/>
      <c r="H36" s="103"/>
      <c r="I36" s="103"/>
      <c r="J36" s="104"/>
      <c r="K36" s="104"/>
      <c r="L36" s="104"/>
      <c r="M36" s="104"/>
      <c r="N36" s="104"/>
      <c r="O36" s="104"/>
      <c r="P36" s="104"/>
      <c r="Q36" s="104"/>
      <c r="R36" s="104"/>
    </row>
    <row r="37" spans="1:18" ht="21.6" customHeight="1">
      <c r="A37" s="169" t="str">
        <f>'2-3'!A48</f>
        <v>The accompanying notes form part of this interim financial information.</v>
      </c>
      <c r="B37" s="170"/>
      <c r="C37" s="169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</sheetData>
  <mergeCells count="4">
    <mergeCell ref="D6:R6"/>
    <mergeCell ref="N7:P7"/>
    <mergeCell ref="J8:L8"/>
    <mergeCell ref="N8:P8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CE429-0693-4140-A309-B8A07D9C1747}">
  <dimension ref="A1:P35"/>
  <sheetViews>
    <sheetView zoomScale="90" zoomScaleNormal="90" zoomScaleSheetLayoutView="70" zoomScalePageLayoutView="70" workbookViewId="0">
      <selection activeCell="J112" sqref="J112"/>
    </sheetView>
  </sheetViews>
  <sheetFormatPr defaultColWidth="9.140625" defaultRowHeight="16.5" customHeight="1"/>
  <cols>
    <col min="1" max="1" width="41.7109375" style="73" customWidth="1"/>
    <col min="2" max="2" width="5.140625" style="73" bestFit="1" customWidth="1"/>
    <col min="3" max="3" width="0.85546875" style="73" customWidth="1"/>
    <col min="4" max="4" width="13" style="73" customWidth="1"/>
    <col min="5" max="5" width="0.85546875" style="73" customWidth="1"/>
    <col min="6" max="6" width="10.85546875" style="73" bestFit="1" customWidth="1"/>
    <col min="7" max="7" width="0.85546875" style="73" customWidth="1"/>
    <col min="8" max="8" width="15.5703125" style="73" customWidth="1"/>
    <col min="9" max="9" width="0.85546875" style="73" customWidth="1"/>
    <col min="10" max="10" width="12.5703125" style="73" customWidth="1"/>
    <col min="11" max="11" width="0.85546875" style="73" customWidth="1"/>
    <col min="12" max="12" width="13.140625" style="73" bestFit="1" customWidth="1"/>
    <col min="13" max="13" width="0.85546875" style="73" customWidth="1"/>
    <col min="14" max="14" width="21.85546875" style="73" customWidth="1"/>
    <col min="15" max="15" width="0.85546875" style="73" customWidth="1"/>
    <col min="16" max="16" width="11" style="73" bestFit="1" customWidth="1"/>
    <col min="17" max="16384" width="9.140625" style="73"/>
  </cols>
  <sheetData>
    <row r="1" spans="1:16" ht="16.5" customHeight="1">
      <c r="A1" s="102" t="s">
        <v>91</v>
      </c>
      <c r="B1" s="70"/>
      <c r="C1" s="89"/>
      <c r="D1" s="103"/>
      <c r="E1" s="103"/>
      <c r="F1" s="103"/>
      <c r="G1" s="103"/>
      <c r="H1" s="103"/>
      <c r="I1" s="103"/>
      <c r="J1" s="104"/>
      <c r="K1" s="104"/>
      <c r="L1" s="104"/>
      <c r="M1" s="104"/>
      <c r="N1" s="104"/>
      <c r="O1" s="104"/>
      <c r="P1" s="104"/>
    </row>
    <row r="2" spans="1:16" ht="16.5" customHeight="1">
      <c r="A2" s="89" t="s">
        <v>104</v>
      </c>
      <c r="B2" s="70"/>
      <c r="C2" s="89"/>
      <c r="D2" s="103"/>
      <c r="E2" s="103"/>
      <c r="F2" s="103"/>
      <c r="G2" s="103"/>
      <c r="H2" s="103"/>
      <c r="I2" s="103"/>
      <c r="J2" s="104"/>
      <c r="K2" s="104"/>
      <c r="L2" s="104"/>
      <c r="M2" s="104"/>
      <c r="N2" s="104"/>
      <c r="O2" s="104"/>
      <c r="P2" s="104"/>
    </row>
    <row r="3" spans="1:16" ht="16.5" customHeight="1">
      <c r="A3" s="75" t="str">
        <f>'6-7 (6M)'!A3</f>
        <v>For the six-month period ended 30 June 2026</v>
      </c>
      <c r="B3" s="77"/>
      <c r="C3" s="75"/>
      <c r="D3" s="107"/>
      <c r="E3" s="107"/>
      <c r="F3" s="107"/>
      <c r="G3" s="107"/>
      <c r="H3" s="107"/>
      <c r="I3" s="107"/>
      <c r="J3" s="108"/>
      <c r="K3" s="108"/>
      <c r="L3" s="108"/>
      <c r="M3" s="108"/>
      <c r="N3" s="108"/>
      <c r="O3" s="108"/>
      <c r="P3" s="108"/>
    </row>
    <row r="4" spans="1:16" ht="16.5" customHeight="1">
      <c r="A4" s="74"/>
      <c r="B4" s="70"/>
      <c r="C4" s="74"/>
      <c r="D4" s="103"/>
      <c r="E4" s="103"/>
      <c r="F4" s="103"/>
      <c r="G4" s="103"/>
      <c r="H4" s="103"/>
      <c r="I4" s="103"/>
      <c r="J4" s="104"/>
      <c r="K4" s="104"/>
      <c r="L4" s="104"/>
      <c r="M4" s="104"/>
      <c r="N4" s="104"/>
      <c r="O4" s="104"/>
      <c r="P4" s="104"/>
    </row>
    <row r="5" spans="1:16" ht="16.5" customHeight="1">
      <c r="A5" s="74"/>
      <c r="B5" s="70"/>
      <c r="C5" s="74"/>
      <c r="D5" s="103"/>
      <c r="E5" s="103"/>
      <c r="F5" s="103"/>
      <c r="G5" s="103"/>
      <c r="H5" s="103"/>
      <c r="I5" s="103"/>
      <c r="J5" s="104"/>
      <c r="K5" s="104"/>
      <c r="L5" s="104"/>
      <c r="M5" s="104"/>
      <c r="N5" s="104"/>
      <c r="O5" s="104"/>
      <c r="P5" s="104"/>
    </row>
    <row r="6" spans="1:16" s="115" customFormat="1" ht="16.5" customHeight="1">
      <c r="A6" s="109"/>
      <c r="B6" s="136"/>
      <c r="C6" s="109"/>
      <c r="D6" s="153" t="s">
        <v>62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6" s="115" customFormat="1" ht="16.5" customHeight="1">
      <c r="A7" s="154"/>
      <c r="B7" s="154"/>
      <c r="C7" s="154"/>
      <c r="D7" s="155"/>
      <c r="E7" s="155"/>
      <c r="F7" s="155"/>
      <c r="G7" s="155"/>
      <c r="H7" s="156"/>
      <c r="I7" s="155"/>
      <c r="J7" s="155"/>
      <c r="K7" s="155"/>
      <c r="L7" s="155"/>
      <c r="M7" s="155"/>
      <c r="N7" s="157" t="s">
        <v>32</v>
      </c>
      <c r="O7" s="155"/>
      <c r="P7" s="155"/>
    </row>
    <row r="8" spans="1:16" s="115" customFormat="1" ht="16.5" customHeight="1">
      <c r="A8" s="154"/>
      <c r="B8" s="154"/>
      <c r="C8" s="154"/>
      <c r="D8" s="155"/>
      <c r="E8" s="155"/>
      <c r="F8" s="155"/>
      <c r="G8" s="155"/>
      <c r="H8" s="156"/>
      <c r="I8" s="155"/>
      <c r="J8" s="155"/>
      <c r="K8" s="155"/>
      <c r="L8" s="155"/>
      <c r="M8" s="155"/>
      <c r="N8" s="157" t="s">
        <v>184</v>
      </c>
      <c r="O8" s="155"/>
      <c r="P8" s="155"/>
    </row>
    <row r="9" spans="1:16" s="115" customFormat="1" ht="16.5" customHeight="1">
      <c r="A9" s="154"/>
      <c r="B9" s="154"/>
      <c r="C9" s="154"/>
      <c r="D9" s="155"/>
      <c r="E9" s="155"/>
      <c r="F9" s="155"/>
      <c r="G9" s="155"/>
      <c r="H9" s="156"/>
      <c r="I9" s="155"/>
      <c r="J9" s="153" t="s">
        <v>29</v>
      </c>
      <c r="K9" s="153"/>
      <c r="L9" s="153"/>
      <c r="M9" s="155"/>
      <c r="N9" s="158" t="s">
        <v>183</v>
      </c>
      <c r="O9" s="155"/>
      <c r="P9" s="155"/>
    </row>
    <row r="10" spans="1:16" s="115" customFormat="1" ht="16.5" customHeight="1">
      <c r="A10" s="154"/>
      <c r="B10" s="154"/>
      <c r="C10" s="154"/>
      <c r="D10" s="155"/>
      <c r="E10" s="155"/>
      <c r="F10" s="155"/>
      <c r="G10" s="155"/>
      <c r="H10" s="156" t="s">
        <v>170</v>
      </c>
      <c r="I10" s="155"/>
      <c r="J10" s="156"/>
      <c r="K10" s="155"/>
      <c r="L10" s="155"/>
      <c r="M10" s="155"/>
      <c r="N10" s="156" t="s">
        <v>126</v>
      </c>
      <c r="O10" s="155"/>
      <c r="P10" s="155"/>
    </row>
    <row r="11" spans="1:16" s="115" customFormat="1" ht="16.5" customHeight="1">
      <c r="A11" s="154"/>
      <c r="B11" s="154"/>
      <c r="C11" s="154"/>
      <c r="D11" s="156" t="s">
        <v>51</v>
      </c>
      <c r="E11" s="159"/>
      <c r="F11" s="156"/>
      <c r="G11" s="159"/>
      <c r="H11" s="156" t="s">
        <v>169</v>
      </c>
      <c r="I11" s="159"/>
      <c r="J11" s="156"/>
      <c r="K11" s="159"/>
      <c r="L11" s="114"/>
      <c r="M11" s="159"/>
      <c r="N11" s="114" t="s">
        <v>95</v>
      </c>
      <c r="O11" s="159"/>
      <c r="P11" s="159"/>
    </row>
    <row r="12" spans="1:16" s="115" customFormat="1" ht="16.5" customHeight="1">
      <c r="A12" s="154"/>
      <c r="B12" s="154"/>
      <c r="C12" s="154"/>
      <c r="D12" s="156" t="s">
        <v>54</v>
      </c>
      <c r="E12" s="156"/>
      <c r="F12" s="156" t="s">
        <v>50</v>
      </c>
      <c r="G12" s="156"/>
      <c r="H12" s="156" t="s">
        <v>125</v>
      </c>
      <c r="I12" s="156"/>
      <c r="J12" s="156" t="s">
        <v>52</v>
      </c>
      <c r="K12" s="156"/>
      <c r="L12" s="156"/>
      <c r="M12" s="156"/>
      <c r="N12" s="114" t="s">
        <v>55</v>
      </c>
      <c r="O12" s="156"/>
      <c r="P12" s="156"/>
    </row>
    <row r="13" spans="1:16" s="115" customFormat="1" ht="16.5" customHeight="1">
      <c r="A13" s="154"/>
      <c r="B13" s="154"/>
      <c r="C13" s="154"/>
      <c r="D13" s="156" t="s">
        <v>57</v>
      </c>
      <c r="E13" s="156"/>
      <c r="F13" s="156" t="s">
        <v>58</v>
      </c>
      <c r="G13" s="156"/>
      <c r="H13" s="156" t="s">
        <v>79</v>
      </c>
      <c r="I13" s="156"/>
      <c r="J13" s="160" t="s">
        <v>96</v>
      </c>
      <c r="K13" s="156"/>
      <c r="L13" s="156" t="s">
        <v>59</v>
      </c>
      <c r="M13" s="156"/>
      <c r="N13" s="114" t="s">
        <v>60</v>
      </c>
      <c r="O13" s="156"/>
      <c r="P13" s="156" t="s">
        <v>33</v>
      </c>
    </row>
    <row r="14" spans="1:16" s="115" customFormat="1" ht="16.5" customHeight="1">
      <c r="A14" s="154"/>
      <c r="B14" s="161" t="s">
        <v>156</v>
      </c>
      <c r="C14" s="2"/>
      <c r="D14" s="5" t="s">
        <v>68</v>
      </c>
      <c r="E14" s="3"/>
      <c r="F14" s="5" t="s">
        <v>68</v>
      </c>
      <c r="G14" s="3"/>
      <c r="H14" s="5" t="s">
        <v>68</v>
      </c>
      <c r="I14" s="3"/>
      <c r="J14" s="5" t="s">
        <v>68</v>
      </c>
      <c r="K14" s="156"/>
      <c r="L14" s="5" t="s">
        <v>68</v>
      </c>
      <c r="M14" s="3"/>
      <c r="N14" s="5" t="s">
        <v>68</v>
      </c>
      <c r="O14" s="3"/>
      <c r="P14" s="5" t="s">
        <v>68</v>
      </c>
    </row>
    <row r="15" spans="1:16" s="115" customFormat="1" ht="16.5" customHeight="1">
      <c r="A15" s="154"/>
      <c r="B15" s="154"/>
      <c r="C15" s="2"/>
      <c r="D15" s="3"/>
      <c r="E15" s="3"/>
      <c r="F15" s="3"/>
      <c r="G15" s="3"/>
      <c r="H15" s="3"/>
      <c r="I15" s="3"/>
      <c r="J15" s="3"/>
      <c r="K15" s="156"/>
      <c r="L15" s="3"/>
      <c r="M15" s="3"/>
      <c r="N15" s="3"/>
      <c r="O15" s="3"/>
      <c r="P15" s="3"/>
    </row>
    <row r="16" spans="1:16" s="115" customFormat="1" ht="16.5" customHeight="1">
      <c r="A16" s="162" t="s">
        <v>114</v>
      </c>
      <c r="B16" s="2"/>
      <c r="C16" s="154"/>
      <c r="D16" s="4">
        <v>225000000</v>
      </c>
      <c r="E16" s="17"/>
      <c r="F16" s="4">
        <v>293184000</v>
      </c>
      <c r="G16" s="17"/>
      <c r="H16" s="4">
        <v>-10000000</v>
      </c>
      <c r="I16" s="163"/>
      <c r="J16" s="4">
        <v>17000000</v>
      </c>
      <c r="K16" s="17"/>
      <c r="L16" s="4">
        <v>136353534</v>
      </c>
      <c r="M16" s="18"/>
      <c r="N16" s="4">
        <v>221033</v>
      </c>
      <c r="O16" s="18"/>
      <c r="P16" s="4">
        <f>SUM(D16:N16)</f>
        <v>661758567</v>
      </c>
    </row>
    <row r="17" spans="1:16" s="115" customFormat="1" ht="16.5" customHeight="1">
      <c r="A17" s="164" t="s">
        <v>74</v>
      </c>
      <c r="B17" s="165"/>
      <c r="C17" s="164"/>
      <c r="D17" s="4">
        <v>0</v>
      </c>
      <c r="E17" s="4"/>
      <c r="F17" s="4">
        <v>0</v>
      </c>
      <c r="G17" s="4"/>
      <c r="H17" s="4">
        <v>0</v>
      </c>
      <c r="I17" s="4"/>
      <c r="J17" s="4">
        <v>0</v>
      </c>
      <c r="K17" s="4"/>
      <c r="L17" s="4">
        <v>20853321</v>
      </c>
      <c r="M17" s="4"/>
      <c r="N17" s="4">
        <v>531341</v>
      </c>
      <c r="O17" s="4"/>
      <c r="P17" s="4">
        <f t="shared" ref="P17:P23" si="0">SUM(D17:N17)</f>
        <v>21384662</v>
      </c>
    </row>
    <row r="18" spans="1:16" s="115" customFormat="1" ht="16.5" customHeight="1">
      <c r="A18" s="164" t="s">
        <v>164</v>
      </c>
      <c r="B18" s="165">
        <v>17</v>
      </c>
      <c r="C18" s="164"/>
      <c r="D18" s="10">
        <v>0</v>
      </c>
      <c r="E18" s="4"/>
      <c r="F18" s="10">
        <v>0</v>
      </c>
      <c r="G18" s="4"/>
      <c r="H18" s="10">
        <v>0</v>
      </c>
      <c r="I18" s="4"/>
      <c r="J18" s="10">
        <v>0</v>
      </c>
      <c r="K18" s="4"/>
      <c r="L18" s="10">
        <v>-22949607</v>
      </c>
      <c r="M18" s="4"/>
      <c r="N18" s="10">
        <v>0</v>
      </c>
      <c r="O18" s="4"/>
      <c r="P18" s="10">
        <f t="shared" si="0"/>
        <v>-22949607</v>
      </c>
    </row>
    <row r="19" spans="1:16" s="115" customFormat="1" ht="16.5" customHeight="1">
      <c r="A19" s="164"/>
      <c r="B19" s="165"/>
      <c r="C19" s="164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4"/>
      <c r="P19" s="12"/>
    </row>
    <row r="20" spans="1:16" s="115" customFormat="1" ht="16.5" customHeight="1" thickBot="1">
      <c r="A20" s="162" t="s">
        <v>160</v>
      </c>
      <c r="B20" s="165"/>
      <c r="C20" s="162"/>
      <c r="D20" s="13">
        <f t="shared" ref="D20:L20" si="1">SUM(D16:D18)</f>
        <v>225000000</v>
      </c>
      <c r="E20" s="4"/>
      <c r="F20" s="13">
        <f t="shared" si="1"/>
        <v>293184000</v>
      </c>
      <c r="G20" s="4"/>
      <c r="H20" s="13">
        <f t="shared" si="1"/>
        <v>-10000000</v>
      </c>
      <c r="I20" s="4"/>
      <c r="J20" s="13">
        <f t="shared" si="1"/>
        <v>17000000</v>
      </c>
      <c r="K20" s="4"/>
      <c r="L20" s="13">
        <f t="shared" si="1"/>
        <v>134257248</v>
      </c>
      <c r="M20" s="4"/>
      <c r="N20" s="13">
        <f>SUM(N16:N18)</f>
        <v>752374</v>
      </c>
      <c r="O20" s="4"/>
      <c r="P20" s="13">
        <f t="shared" si="0"/>
        <v>660193622</v>
      </c>
    </row>
    <row r="21" spans="1:16" s="115" customFormat="1" ht="16.5" customHeight="1" thickTop="1">
      <c r="A21" s="162"/>
      <c r="B21" s="165"/>
      <c r="C21" s="162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s="115" customFormat="1" ht="16.5" customHeight="1">
      <c r="A22" s="162"/>
      <c r="B22" s="165"/>
      <c r="C22" s="16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s="115" customFormat="1" ht="16.5" customHeight="1">
      <c r="A23" s="162" t="s">
        <v>138</v>
      </c>
      <c r="B23" s="2"/>
      <c r="C23" s="154"/>
      <c r="D23" s="4">
        <v>225000000</v>
      </c>
      <c r="E23" s="166"/>
      <c r="F23" s="4">
        <v>293184000</v>
      </c>
      <c r="G23" s="166"/>
      <c r="H23" s="4">
        <v>-10000000</v>
      </c>
      <c r="I23" s="166"/>
      <c r="J23" s="4">
        <v>20000000</v>
      </c>
      <c r="K23" s="166"/>
      <c r="L23" s="4">
        <v>149814530</v>
      </c>
      <c r="M23" s="16"/>
      <c r="N23" s="4">
        <v>245741</v>
      </c>
      <c r="O23" s="16"/>
      <c r="P23" s="4">
        <f t="shared" si="0"/>
        <v>678244271</v>
      </c>
    </row>
    <row r="24" spans="1:16" s="115" customFormat="1" ht="16.5" customHeight="1">
      <c r="A24" s="164" t="s">
        <v>74</v>
      </c>
      <c r="B24" s="165"/>
      <c r="C24" s="164"/>
      <c r="D24" s="4">
        <v>0</v>
      </c>
      <c r="E24" s="4"/>
      <c r="F24" s="4">
        <v>0</v>
      </c>
      <c r="G24" s="4"/>
      <c r="H24" s="4">
        <v>0</v>
      </c>
      <c r="I24" s="4"/>
      <c r="J24" s="4">
        <v>0</v>
      </c>
      <c r="K24" s="4"/>
      <c r="L24" s="4">
        <v>20603571</v>
      </c>
      <c r="M24" s="4"/>
      <c r="N24" s="4">
        <v>10178</v>
      </c>
      <c r="O24" s="4"/>
      <c r="P24" s="4">
        <v>20613749</v>
      </c>
    </row>
    <row r="25" spans="1:16" s="115" customFormat="1" ht="16.5" customHeight="1">
      <c r="A25" s="164" t="s">
        <v>164</v>
      </c>
      <c r="B25" s="165">
        <v>17</v>
      </c>
      <c r="C25" s="164"/>
      <c r="D25" s="10">
        <v>0</v>
      </c>
      <c r="E25" s="4"/>
      <c r="F25" s="10">
        <v>0</v>
      </c>
      <c r="G25" s="4"/>
      <c r="H25" s="10">
        <v>0</v>
      </c>
      <c r="I25" s="4"/>
      <c r="J25" s="10">
        <v>0</v>
      </c>
      <c r="K25" s="4"/>
      <c r="L25" s="10">
        <v>-22949811</v>
      </c>
      <c r="M25" s="4"/>
      <c r="N25" s="10">
        <v>0</v>
      </c>
      <c r="O25" s="4"/>
      <c r="P25" s="10">
        <v>-22949811</v>
      </c>
    </row>
    <row r="26" spans="1:16" s="115" customFormat="1" ht="16.5" customHeight="1">
      <c r="A26" s="164"/>
      <c r="B26" s="165"/>
      <c r="C26" s="164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4"/>
      <c r="P26" s="12"/>
    </row>
    <row r="27" spans="1:16" s="115" customFormat="1" ht="16.5" customHeight="1" thickBot="1">
      <c r="A27" s="162" t="s">
        <v>161</v>
      </c>
      <c r="B27" s="165"/>
      <c r="C27" s="162"/>
      <c r="D27" s="13">
        <v>225000000</v>
      </c>
      <c r="E27" s="4"/>
      <c r="F27" s="13">
        <v>293184000</v>
      </c>
      <c r="G27" s="4"/>
      <c r="H27" s="13">
        <v>-10000000</v>
      </c>
      <c r="I27" s="4"/>
      <c r="J27" s="13">
        <v>20000000</v>
      </c>
      <c r="K27" s="4"/>
      <c r="L27" s="13">
        <v>147468290</v>
      </c>
      <c r="M27" s="4"/>
      <c r="N27" s="13">
        <v>255919</v>
      </c>
      <c r="O27" s="4"/>
      <c r="P27" s="13">
        <v>675908209</v>
      </c>
    </row>
    <row r="28" spans="1:16" s="115" customFormat="1" ht="16.5" customHeight="1" thickTop="1">
      <c r="A28" s="162"/>
      <c r="B28" s="165"/>
      <c r="C28" s="162"/>
      <c r="D28" s="1"/>
      <c r="E28" s="6"/>
      <c r="F28" s="1"/>
      <c r="G28" s="6"/>
      <c r="H28" s="1"/>
      <c r="I28" s="1"/>
      <c r="J28" s="1"/>
      <c r="K28" s="6"/>
      <c r="L28" s="1"/>
      <c r="M28" s="6"/>
      <c r="N28" s="1"/>
      <c r="O28" s="1"/>
      <c r="P28" s="1"/>
    </row>
    <row r="29" spans="1:16" s="115" customFormat="1" ht="16.5" customHeight="1">
      <c r="A29" s="162"/>
      <c r="B29" s="165"/>
      <c r="C29" s="16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s="115" customFormat="1" ht="16.5" customHeight="1">
      <c r="A30" s="162"/>
      <c r="B30" s="165"/>
      <c r="C30" s="16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s="115" customFormat="1" ht="16.5" customHeight="1">
      <c r="A31" s="162"/>
      <c r="B31" s="165"/>
      <c r="C31" s="16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s="115" customFormat="1" ht="16.5" customHeight="1">
      <c r="A32" s="162"/>
      <c r="B32" s="165"/>
      <c r="C32" s="16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s="115" customFormat="1" ht="16.5" customHeight="1">
      <c r="A33" s="162"/>
      <c r="B33" s="165"/>
      <c r="C33" s="16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8.25" customHeight="1">
      <c r="A34" s="167"/>
      <c r="B34" s="168"/>
      <c r="C34" s="167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ht="21.6" customHeight="1">
      <c r="A35" s="169" t="str">
        <f>'2-3'!A48</f>
        <v>The accompanying notes form part of this interim financial information.</v>
      </c>
      <c r="B35" s="170"/>
      <c r="C35" s="169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</sheetData>
  <mergeCells count="2">
    <mergeCell ref="D6:P6"/>
    <mergeCell ref="J9:L9"/>
  </mergeCells>
  <pageMargins left="0.4" right="0.4" top="0.5" bottom="0.6" header="0.49" footer="0.4"/>
  <pageSetup paperSize="9" scale="93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7316-4CF8-4740-8DF3-1009D07499E4}">
  <dimension ref="A1:K110"/>
  <sheetViews>
    <sheetView topLeftCell="A18" zoomScaleNormal="100" zoomScaleSheetLayoutView="90" zoomScalePageLayoutView="70" workbookViewId="0">
      <selection activeCell="J112" sqref="J112"/>
    </sheetView>
  </sheetViews>
  <sheetFormatPr defaultColWidth="9.140625" defaultRowHeight="16.350000000000001" customHeight="1"/>
  <cols>
    <col min="1" max="1" width="1.5703125" style="73" customWidth="1"/>
    <col min="2" max="2" width="44.42578125" style="73" customWidth="1"/>
    <col min="3" max="3" width="4.42578125" style="73" customWidth="1"/>
    <col min="4" max="4" width="0.85546875" style="73" customWidth="1"/>
    <col min="5" max="5" width="10.5703125" style="73" customWidth="1"/>
    <col min="6" max="6" width="0.85546875" style="73" customWidth="1"/>
    <col min="7" max="7" width="10.85546875" style="73" bestFit="1" customWidth="1"/>
    <col min="8" max="8" width="0.85546875" style="73" customWidth="1"/>
    <col min="9" max="9" width="10.5703125" style="73" customWidth="1"/>
    <col min="10" max="10" width="0.85546875" style="73" customWidth="1"/>
    <col min="11" max="11" width="10.5703125" style="73" customWidth="1"/>
    <col min="12" max="16384" width="9.140625" style="73"/>
  </cols>
  <sheetData>
    <row r="1" spans="1:11" ht="15.95" customHeight="1">
      <c r="A1" s="102" t="s">
        <v>91</v>
      </c>
      <c r="B1" s="102"/>
      <c r="C1" s="71"/>
      <c r="D1" s="80"/>
      <c r="E1" s="103"/>
      <c r="F1" s="103"/>
      <c r="G1" s="103"/>
      <c r="H1" s="104"/>
      <c r="I1" s="103"/>
      <c r="J1" s="104"/>
      <c r="K1" s="103"/>
    </row>
    <row r="2" spans="1:11" ht="15.95" customHeight="1">
      <c r="A2" s="74" t="s">
        <v>63</v>
      </c>
      <c r="B2" s="105"/>
      <c r="C2" s="71"/>
      <c r="D2" s="80"/>
      <c r="E2" s="103"/>
      <c r="F2" s="103"/>
      <c r="G2" s="103"/>
      <c r="H2" s="104"/>
      <c r="I2" s="103"/>
      <c r="J2" s="104"/>
      <c r="K2" s="103"/>
    </row>
    <row r="3" spans="1:11" ht="15.95" customHeight="1">
      <c r="A3" s="75" t="str">
        <f>'6-7 (6M)'!A3</f>
        <v>For the six-month period ended 30 June 2026</v>
      </c>
      <c r="B3" s="106"/>
      <c r="C3" s="78"/>
      <c r="D3" s="96"/>
      <c r="E3" s="107"/>
      <c r="F3" s="107"/>
      <c r="G3" s="107"/>
      <c r="H3" s="108"/>
      <c r="I3" s="107"/>
      <c r="J3" s="108"/>
      <c r="K3" s="107"/>
    </row>
    <row r="4" spans="1:11" ht="15.95" customHeight="1">
      <c r="A4" s="74"/>
      <c r="B4" s="105"/>
      <c r="C4" s="71"/>
      <c r="D4" s="80"/>
      <c r="E4" s="103"/>
      <c r="F4" s="103"/>
      <c r="G4" s="103"/>
      <c r="H4" s="104"/>
      <c r="I4" s="103"/>
      <c r="J4" s="104"/>
      <c r="K4" s="103"/>
    </row>
    <row r="5" spans="1:11" ht="15.95" customHeight="1">
      <c r="A5" s="74"/>
      <c r="B5" s="105"/>
      <c r="C5" s="71"/>
      <c r="D5" s="80"/>
      <c r="E5" s="103"/>
      <c r="F5" s="103"/>
      <c r="G5" s="103"/>
      <c r="H5" s="104"/>
      <c r="I5" s="103"/>
      <c r="J5" s="104"/>
      <c r="K5" s="103"/>
    </row>
    <row r="6" spans="1:11" s="115" customFormat="1" ht="15.95" customHeight="1">
      <c r="A6" s="109"/>
      <c r="B6" s="110"/>
      <c r="C6" s="111"/>
      <c r="D6" s="112"/>
      <c r="E6" s="113" t="s">
        <v>1</v>
      </c>
      <c r="F6" s="113"/>
      <c r="G6" s="113"/>
      <c r="H6" s="114"/>
      <c r="I6" s="113" t="s">
        <v>2</v>
      </c>
      <c r="J6" s="113"/>
      <c r="K6" s="113"/>
    </row>
    <row r="7" spans="1:11" s="115" customFormat="1" ht="15.95" customHeight="1">
      <c r="A7" s="109"/>
      <c r="B7" s="110"/>
      <c r="C7" s="110"/>
      <c r="D7" s="112"/>
      <c r="E7" s="116" t="s">
        <v>3</v>
      </c>
      <c r="F7" s="116"/>
      <c r="G7" s="116"/>
      <c r="H7" s="117"/>
      <c r="I7" s="116" t="s">
        <v>3</v>
      </c>
      <c r="J7" s="116"/>
      <c r="K7" s="116"/>
    </row>
    <row r="8" spans="1:11" s="115" customFormat="1" ht="15.95" customHeight="1">
      <c r="A8" s="109"/>
      <c r="B8" s="110"/>
      <c r="C8" s="110"/>
      <c r="D8" s="112"/>
      <c r="E8" s="118" t="s">
        <v>88</v>
      </c>
      <c r="F8" s="117"/>
      <c r="G8" s="118" t="s">
        <v>88</v>
      </c>
      <c r="H8" s="117"/>
      <c r="I8" s="118" t="s">
        <v>88</v>
      </c>
      <c r="J8" s="117"/>
      <c r="K8" s="118" t="s">
        <v>88</v>
      </c>
    </row>
    <row r="9" spans="1:11" s="115" customFormat="1" ht="15.95" customHeight="1">
      <c r="A9" s="109"/>
      <c r="B9" s="110"/>
      <c r="C9" s="110"/>
      <c r="D9" s="112"/>
      <c r="E9" s="119" t="s">
        <v>158</v>
      </c>
      <c r="F9" s="120"/>
      <c r="G9" s="119" t="s">
        <v>158</v>
      </c>
      <c r="H9" s="120"/>
      <c r="I9" s="119" t="s">
        <v>158</v>
      </c>
      <c r="J9" s="120"/>
      <c r="K9" s="119" t="s">
        <v>158</v>
      </c>
    </row>
    <row r="10" spans="1:11" s="115" customFormat="1" ht="15.95" customHeight="1">
      <c r="A10" s="109"/>
      <c r="B10" s="110"/>
      <c r="C10" s="121"/>
      <c r="D10" s="112"/>
      <c r="E10" s="118" t="s">
        <v>139</v>
      </c>
      <c r="F10" s="114"/>
      <c r="G10" s="118" t="s">
        <v>113</v>
      </c>
      <c r="H10" s="122"/>
      <c r="I10" s="118" t="s">
        <v>139</v>
      </c>
      <c r="J10" s="114"/>
      <c r="K10" s="118" t="s">
        <v>113</v>
      </c>
    </row>
    <row r="11" spans="1:11" s="115" customFormat="1" ht="15.95" customHeight="1">
      <c r="A11" s="123"/>
      <c r="B11" s="123"/>
      <c r="C11" s="19" t="s">
        <v>5</v>
      </c>
      <c r="D11" s="124"/>
      <c r="E11" s="20" t="s">
        <v>68</v>
      </c>
      <c r="F11" s="114"/>
      <c r="G11" s="20" t="s">
        <v>68</v>
      </c>
      <c r="H11" s="125"/>
      <c r="I11" s="20" t="s">
        <v>68</v>
      </c>
      <c r="J11" s="125"/>
      <c r="K11" s="20" t="s">
        <v>68</v>
      </c>
    </row>
    <row r="12" spans="1:11" s="115" customFormat="1" ht="15.95" customHeight="1">
      <c r="A12" s="126" t="s">
        <v>64</v>
      </c>
      <c r="B12" s="127"/>
      <c r="C12" s="121"/>
      <c r="D12" s="112"/>
      <c r="E12" s="128"/>
      <c r="F12" s="128"/>
      <c r="G12" s="128"/>
      <c r="H12" s="122"/>
      <c r="I12" s="128"/>
      <c r="J12" s="122"/>
      <c r="K12" s="128"/>
    </row>
    <row r="13" spans="1:11" s="115" customFormat="1" ht="15.95" customHeight="1">
      <c r="A13" s="127" t="s">
        <v>42</v>
      </c>
      <c r="B13" s="112"/>
      <c r="C13" s="121"/>
      <c r="D13" s="112"/>
      <c r="E13" s="129">
        <v>27192449</v>
      </c>
      <c r="F13" s="130"/>
      <c r="G13" s="130">
        <v>39636028</v>
      </c>
      <c r="H13" s="130"/>
      <c r="I13" s="129">
        <v>27499872</v>
      </c>
      <c r="J13" s="130"/>
      <c r="K13" s="130">
        <v>28904274</v>
      </c>
    </row>
    <row r="14" spans="1:11" s="115" customFormat="1" ht="15.95" customHeight="1">
      <c r="A14" s="131" t="s">
        <v>97</v>
      </c>
      <c r="B14" s="112"/>
      <c r="C14" s="121"/>
      <c r="D14" s="112"/>
      <c r="E14" s="130"/>
      <c r="F14" s="130"/>
      <c r="G14" s="130"/>
      <c r="H14" s="130"/>
      <c r="I14" s="130"/>
      <c r="J14" s="130"/>
      <c r="K14" s="130"/>
    </row>
    <row r="15" spans="1:11" s="115" customFormat="1" ht="15.95" customHeight="1">
      <c r="A15" s="127"/>
      <c r="B15" s="127" t="s">
        <v>65</v>
      </c>
      <c r="C15" s="132"/>
      <c r="D15" s="112"/>
      <c r="E15" s="129">
        <v>17873005</v>
      </c>
      <c r="F15" s="130"/>
      <c r="G15" s="130">
        <v>17795420</v>
      </c>
      <c r="H15" s="130"/>
      <c r="I15" s="129">
        <v>8009360</v>
      </c>
      <c r="J15" s="129"/>
      <c r="K15" s="130">
        <v>7903406</v>
      </c>
    </row>
    <row r="16" spans="1:11" s="115" customFormat="1" ht="15.95" customHeight="1">
      <c r="A16" s="127"/>
      <c r="B16" s="112" t="s">
        <v>137</v>
      </c>
      <c r="C16" s="121"/>
      <c r="D16" s="112"/>
      <c r="E16" s="129">
        <v>851359</v>
      </c>
      <c r="F16" s="130"/>
      <c r="G16" s="130">
        <v>541994</v>
      </c>
      <c r="H16" s="130"/>
      <c r="I16" s="129">
        <v>-56337</v>
      </c>
      <c r="J16" s="129"/>
      <c r="K16" s="130">
        <v>-248194</v>
      </c>
    </row>
    <row r="17" spans="1:11" s="115" customFormat="1" ht="15.95" customHeight="1">
      <c r="A17" s="127"/>
      <c r="B17" s="112" t="s">
        <v>185</v>
      </c>
      <c r="C17" s="121"/>
      <c r="D17" s="112"/>
      <c r="E17" s="129">
        <v>140118</v>
      </c>
      <c r="F17" s="130"/>
      <c r="G17" s="130">
        <v>-307312</v>
      </c>
      <c r="H17" s="130"/>
      <c r="I17" s="129">
        <v>41387</v>
      </c>
      <c r="J17" s="129"/>
      <c r="K17" s="129">
        <v>-393155</v>
      </c>
    </row>
    <row r="18" spans="1:11" s="115" customFormat="1" ht="15.95" customHeight="1">
      <c r="A18" s="127"/>
      <c r="B18" s="112" t="s">
        <v>165</v>
      </c>
      <c r="C18" s="121"/>
      <c r="D18" s="112"/>
      <c r="E18" s="129">
        <v>0</v>
      </c>
      <c r="F18" s="130"/>
      <c r="G18" s="130">
        <v>0</v>
      </c>
      <c r="H18" s="129"/>
      <c r="I18" s="129">
        <v>0</v>
      </c>
      <c r="J18" s="129"/>
      <c r="K18" s="129">
        <v>-233201</v>
      </c>
    </row>
    <row r="19" spans="1:11" s="115" customFormat="1" ht="15.95" customHeight="1">
      <c r="A19" s="127"/>
      <c r="B19" s="112" t="s">
        <v>171</v>
      </c>
      <c r="C19" s="121"/>
      <c r="D19" s="112"/>
      <c r="E19" s="130"/>
      <c r="F19" s="130"/>
      <c r="G19" s="130"/>
      <c r="H19" s="129"/>
      <c r="I19" s="130"/>
      <c r="J19" s="129"/>
      <c r="K19" s="129"/>
    </row>
    <row r="20" spans="1:11" s="115" customFormat="1" ht="15.95" customHeight="1">
      <c r="A20" s="127"/>
      <c r="B20" s="115" t="s">
        <v>172</v>
      </c>
      <c r="C20" s="121"/>
      <c r="D20" s="112"/>
      <c r="E20" s="129">
        <v>-273033</v>
      </c>
      <c r="F20" s="130"/>
      <c r="G20" s="129">
        <v>549263</v>
      </c>
      <c r="H20" s="129"/>
      <c r="I20" s="129">
        <v>-273033</v>
      </c>
      <c r="J20" s="129"/>
      <c r="K20" s="129">
        <v>549263</v>
      </c>
    </row>
    <row r="21" spans="1:11" s="115" customFormat="1" ht="15.95" customHeight="1">
      <c r="A21" s="127"/>
      <c r="B21" s="112" t="s">
        <v>155</v>
      </c>
      <c r="C21" s="121"/>
      <c r="D21" s="112"/>
      <c r="E21" s="129">
        <v>0</v>
      </c>
      <c r="F21" s="130"/>
      <c r="G21" s="130">
        <v>2874561</v>
      </c>
      <c r="H21" s="130"/>
      <c r="I21" s="129">
        <v>0</v>
      </c>
      <c r="J21" s="129"/>
      <c r="K21" s="130">
        <v>0</v>
      </c>
    </row>
    <row r="22" spans="1:11" s="115" customFormat="1" ht="15.95" customHeight="1">
      <c r="A22" s="127"/>
      <c r="B22" s="112" t="s">
        <v>78</v>
      </c>
      <c r="C22" s="133"/>
      <c r="D22" s="112"/>
      <c r="E22" s="129">
        <v>-2351403</v>
      </c>
      <c r="F22" s="130"/>
      <c r="G22" s="130">
        <v>-3466596</v>
      </c>
      <c r="H22" s="130"/>
      <c r="I22" s="129">
        <v>-2204744</v>
      </c>
      <c r="J22" s="129"/>
      <c r="K22" s="130">
        <v>-3332609</v>
      </c>
    </row>
    <row r="23" spans="1:11" s="115" customFormat="1" ht="15.95" customHeight="1">
      <c r="A23" s="127"/>
      <c r="B23" s="112" t="s">
        <v>163</v>
      </c>
      <c r="C23" s="133"/>
      <c r="D23" s="112"/>
      <c r="E23" s="129">
        <v>0</v>
      </c>
      <c r="F23" s="130"/>
      <c r="G23" s="130">
        <v>0</v>
      </c>
      <c r="H23" s="130"/>
      <c r="I23" s="129">
        <v>-4049983</v>
      </c>
      <c r="J23" s="129"/>
      <c r="K23" s="130">
        <v>-6019948</v>
      </c>
    </row>
    <row r="24" spans="1:11" s="115" customFormat="1" ht="15.95" customHeight="1">
      <c r="A24" s="127"/>
      <c r="B24" s="112" t="s">
        <v>75</v>
      </c>
      <c r="C24" s="132" t="s">
        <v>150</v>
      </c>
      <c r="D24" s="112"/>
      <c r="E24" s="129">
        <v>249643</v>
      </c>
      <c r="F24" s="130"/>
      <c r="G24" s="130">
        <v>348270</v>
      </c>
      <c r="H24" s="130"/>
      <c r="I24" s="129">
        <v>249643</v>
      </c>
      <c r="J24" s="129"/>
      <c r="K24" s="130">
        <v>348270</v>
      </c>
    </row>
    <row r="25" spans="1:11" s="115" customFormat="1" ht="15.95" customHeight="1">
      <c r="A25" s="127"/>
      <c r="B25" s="112" t="s">
        <v>21</v>
      </c>
      <c r="C25" s="121"/>
      <c r="D25" s="112"/>
      <c r="E25" s="134">
        <v>871603</v>
      </c>
      <c r="F25" s="130"/>
      <c r="G25" s="135">
        <v>3344057</v>
      </c>
      <c r="H25" s="130"/>
      <c r="I25" s="134">
        <v>1226874</v>
      </c>
      <c r="J25" s="129"/>
      <c r="K25" s="135">
        <v>2708702</v>
      </c>
    </row>
    <row r="26" spans="1:11" s="115" customFormat="1" ht="6" customHeight="1">
      <c r="A26" s="127"/>
      <c r="B26" s="112"/>
      <c r="C26" s="121"/>
      <c r="D26" s="112"/>
      <c r="F26" s="130"/>
      <c r="H26" s="130"/>
      <c r="I26" s="130"/>
      <c r="J26" s="130"/>
      <c r="K26" s="130"/>
    </row>
    <row r="27" spans="1:11" s="115" customFormat="1" ht="15.95" customHeight="1">
      <c r="A27" s="127" t="s">
        <v>173</v>
      </c>
      <c r="B27" s="112"/>
      <c r="C27" s="121"/>
      <c r="D27" s="112"/>
      <c r="F27" s="130"/>
      <c r="H27" s="130"/>
      <c r="I27" s="130"/>
      <c r="J27" s="130"/>
      <c r="K27" s="130"/>
    </row>
    <row r="28" spans="1:11" s="115" customFormat="1" ht="15.95" customHeight="1">
      <c r="B28" s="112" t="s">
        <v>174</v>
      </c>
      <c r="C28" s="121"/>
      <c r="D28" s="112"/>
      <c r="E28" s="130">
        <f>SUM(E13:E25)</f>
        <v>44553741</v>
      </c>
      <c r="F28" s="130"/>
      <c r="G28" s="130">
        <f>SUM(G13:G25)</f>
        <v>61315685</v>
      </c>
      <c r="H28" s="130"/>
      <c r="I28" s="130">
        <f>SUM(I13:I25)</f>
        <v>30443039</v>
      </c>
      <c r="J28" s="130"/>
      <c r="K28" s="130">
        <f>SUM(K13:K25)</f>
        <v>30186808</v>
      </c>
    </row>
    <row r="29" spans="1:11" s="115" customFormat="1" ht="15.95" customHeight="1">
      <c r="A29" s="126" t="s">
        <v>105</v>
      </c>
      <c r="B29" s="127"/>
      <c r="C29" s="136"/>
      <c r="D29" s="112"/>
      <c r="E29" s="128"/>
      <c r="F29" s="128"/>
      <c r="G29" s="128"/>
      <c r="H29" s="122"/>
      <c r="I29" s="130"/>
      <c r="J29" s="122"/>
      <c r="K29" s="130"/>
    </row>
    <row r="30" spans="1:11" s="115" customFormat="1" ht="15.95" customHeight="1">
      <c r="A30" s="112"/>
      <c r="B30" s="127" t="s">
        <v>106</v>
      </c>
      <c r="C30" s="136"/>
      <c r="D30" s="112"/>
      <c r="E30" s="111">
        <v>-15326034</v>
      </c>
      <c r="F30" s="128"/>
      <c r="G30" s="128">
        <v>18770626</v>
      </c>
      <c r="H30" s="122"/>
      <c r="I30" s="129">
        <v>-625486</v>
      </c>
      <c r="J30" s="122"/>
      <c r="K30" s="130">
        <v>1525200</v>
      </c>
    </row>
    <row r="31" spans="1:11" s="115" customFormat="1" ht="15.95" customHeight="1">
      <c r="A31" s="112"/>
      <c r="B31" s="127" t="s">
        <v>98</v>
      </c>
      <c r="C31" s="136"/>
      <c r="D31" s="112"/>
      <c r="E31" s="111">
        <v>15122972</v>
      </c>
      <c r="F31" s="128"/>
      <c r="G31" s="128">
        <v>-23251308</v>
      </c>
      <c r="H31" s="122"/>
      <c r="I31" s="129">
        <v>-629855</v>
      </c>
      <c r="J31" s="122"/>
      <c r="K31" s="130">
        <v>-530018</v>
      </c>
    </row>
    <row r="32" spans="1:11" s="115" customFormat="1" ht="15.95" customHeight="1">
      <c r="A32" s="112"/>
      <c r="B32" s="127" t="s">
        <v>85</v>
      </c>
      <c r="C32" s="21"/>
      <c r="D32" s="112"/>
      <c r="E32" s="62">
        <v>234188</v>
      </c>
      <c r="F32" s="23"/>
      <c r="G32" s="22">
        <v>-448695</v>
      </c>
      <c r="H32" s="23"/>
      <c r="I32" s="129">
        <v>0</v>
      </c>
      <c r="J32" s="137"/>
      <c r="K32" s="130">
        <v>0</v>
      </c>
    </row>
    <row r="33" spans="1:11" s="115" customFormat="1" ht="15.95" customHeight="1">
      <c r="A33" s="112"/>
      <c r="B33" s="127" t="s">
        <v>115</v>
      </c>
      <c r="C33" s="21"/>
      <c r="D33" s="112"/>
      <c r="E33" s="62">
        <v>0</v>
      </c>
      <c r="F33" s="23"/>
      <c r="G33" s="22">
        <v>9990000</v>
      </c>
      <c r="H33" s="23"/>
      <c r="I33" s="129">
        <v>0</v>
      </c>
      <c r="J33" s="137"/>
      <c r="K33" s="130">
        <v>0</v>
      </c>
    </row>
    <row r="34" spans="1:11" s="115" customFormat="1" ht="15.95" customHeight="1">
      <c r="A34" s="112"/>
      <c r="B34" s="127" t="s">
        <v>86</v>
      </c>
      <c r="C34" s="21"/>
      <c r="D34" s="112"/>
      <c r="E34" s="62">
        <v>-7665106</v>
      </c>
      <c r="F34" s="23"/>
      <c r="G34" s="22">
        <v>-7981877</v>
      </c>
      <c r="H34" s="23"/>
      <c r="I34" s="129">
        <v>-4481167</v>
      </c>
      <c r="J34" s="137"/>
      <c r="K34" s="130">
        <v>-85352</v>
      </c>
    </row>
    <row r="35" spans="1:11" s="115" customFormat="1" ht="15.95" customHeight="1">
      <c r="A35" s="112"/>
      <c r="B35" s="127" t="s">
        <v>87</v>
      </c>
      <c r="C35" s="24"/>
      <c r="D35" s="112"/>
      <c r="E35" s="63">
        <v>3323019</v>
      </c>
      <c r="F35" s="26"/>
      <c r="G35" s="25">
        <v>-3092874</v>
      </c>
      <c r="H35" s="26"/>
      <c r="I35" s="129">
        <v>65383</v>
      </c>
      <c r="J35" s="138"/>
      <c r="K35" s="130">
        <v>-4095582</v>
      </c>
    </row>
    <row r="36" spans="1:11" s="115" customFormat="1" ht="15.95" customHeight="1">
      <c r="A36" s="112"/>
      <c r="B36" s="127" t="s">
        <v>122</v>
      </c>
      <c r="C36" s="24"/>
      <c r="D36" s="112"/>
      <c r="E36" s="64">
        <v>0</v>
      </c>
      <c r="F36" s="28"/>
      <c r="G36" s="27">
        <v>-2666346</v>
      </c>
      <c r="H36" s="28"/>
      <c r="I36" s="134">
        <v>0</v>
      </c>
      <c r="J36" s="138"/>
      <c r="K36" s="135">
        <v>-1371520</v>
      </c>
    </row>
    <row r="37" spans="1:11" s="115" customFormat="1" ht="6" customHeight="1">
      <c r="A37" s="127"/>
      <c r="B37" s="127"/>
      <c r="C37" s="21"/>
      <c r="D37" s="112"/>
      <c r="E37" s="29"/>
      <c r="F37" s="29"/>
      <c r="G37" s="29"/>
      <c r="H37" s="29"/>
      <c r="I37" s="29"/>
      <c r="J37" s="122"/>
      <c r="K37" s="29"/>
    </row>
    <row r="38" spans="1:11" s="115" customFormat="1" ht="15.95" customHeight="1">
      <c r="A38" s="112" t="s">
        <v>134</v>
      </c>
      <c r="B38" s="127"/>
      <c r="C38" s="111"/>
      <c r="D38" s="112"/>
      <c r="E38" s="128">
        <f>SUM(E28:E36)</f>
        <v>40242780</v>
      </c>
      <c r="F38" s="128"/>
      <c r="G38" s="128">
        <f>SUM(G28:G36)</f>
        <v>52635211</v>
      </c>
      <c r="H38" s="128"/>
      <c r="I38" s="128">
        <f>SUM(I28:I36)</f>
        <v>24771914</v>
      </c>
      <c r="J38" s="128"/>
      <c r="K38" s="128">
        <f>SUM(K28:K36)</f>
        <v>25629536</v>
      </c>
    </row>
    <row r="39" spans="1:11" s="115" customFormat="1" ht="15.95" customHeight="1">
      <c r="A39" s="112"/>
      <c r="B39" s="127" t="s">
        <v>140</v>
      </c>
      <c r="C39" s="111"/>
      <c r="D39" s="112"/>
      <c r="E39" s="111">
        <v>172275</v>
      </c>
      <c r="F39" s="128"/>
      <c r="G39" s="128">
        <v>265441</v>
      </c>
      <c r="H39" s="128"/>
      <c r="I39" s="111">
        <v>91757</v>
      </c>
      <c r="J39" s="128"/>
      <c r="K39" s="128">
        <v>117477</v>
      </c>
    </row>
    <row r="40" spans="1:11" s="115" customFormat="1" ht="15.95" customHeight="1">
      <c r="A40" s="112"/>
      <c r="B40" s="112" t="s">
        <v>152</v>
      </c>
      <c r="C40" s="132">
        <v>11</v>
      </c>
      <c r="D40" s="112"/>
      <c r="E40" s="111">
        <v>-249643</v>
      </c>
      <c r="F40" s="128"/>
      <c r="G40" s="128">
        <v>-348270</v>
      </c>
      <c r="H40" s="128"/>
      <c r="I40" s="111">
        <v>-249643</v>
      </c>
      <c r="J40" s="128"/>
      <c r="K40" s="23">
        <v>-348270</v>
      </c>
    </row>
    <row r="41" spans="1:11" s="115" customFormat="1" ht="15.95" customHeight="1">
      <c r="A41" s="126"/>
      <c r="B41" s="112" t="s">
        <v>153</v>
      </c>
      <c r="C41" s="111"/>
      <c r="D41" s="112"/>
      <c r="E41" s="111">
        <v>0</v>
      </c>
      <c r="F41" s="128"/>
      <c r="G41" s="128">
        <v>239849</v>
      </c>
      <c r="H41" s="128"/>
      <c r="I41" s="65">
        <v>0</v>
      </c>
      <c r="J41" s="139"/>
      <c r="K41" s="129">
        <v>0</v>
      </c>
    </row>
    <row r="42" spans="1:11" s="115" customFormat="1" ht="15.95" customHeight="1">
      <c r="A42" s="112"/>
      <c r="B42" s="127" t="s">
        <v>133</v>
      </c>
      <c r="C42" s="111"/>
      <c r="D42" s="112"/>
      <c r="E42" s="140">
        <v>-6185027</v>
      </c>
      <c r="F42" s="29"/>
      <c r="G42" s="30">
        <v>-12021037</v>
      </c>
      <c r="H42" s="29"/>
      <c r="I42" s="134">
        <v>-4787227</v>
      </c>
      <c r="J42" s="139"/>
      <c r="K42" s="134">
        <v>-6995346</v>
      </c>
    </row>
    <row r="43" spans="1:11" s="115" customFormat="1" ht="6" customHeight="1">
      <c r="A43" s="112"/>
      <c r="B43" s="127"/>
      <c r="C43" s="111"/>
      <c r="D43" s="112"/>
      <c r="E43" s="128"/>
      <c r="F43" s="128"/>
      <c r="G43" s="128"/>
      <c r="H43" s="128"/>
      <c r="I43" s="128"/>
      <c r="J43" s="122"/>
      <c r="K43" s="128"/>
    </row>
    <row r="44" spans="1:11" s="115" customFormat="1" ht="15.95" customHeight="1">
      <c r="A44" s="126" t="s">
        <v>81</v>
      </c>
      <c r="B44" s="126"/>
      <c r="C44" s="111"/>
      <c r="D44" s="112"/>
      <c r="E44" s="141">
        <f>SUM(E38:E42)</f>
        <v>33980385</v>
      </c>
      <c r="F44" s="128"/>
      <c r="G44" s="141">
        <f>SUM(G38:G42)</f>
        <v>40771194</v>
      </c>
      <c r="H44" s="128"/>
      <c r="I44" s="141">
        <f>SUM(I38:I42)</f>
        <v>19826801</v>
      </c>
      <c r="J44" s="122"/>
      <c r="K44" s="141">
        <f>SUM(K38:K42)</f>
        <v>18403397</v>
      </c>
    </row>
    <row r="45" spans="1:11" s="115" customFormat="1" ht="15.95" customHeight="1">
      <c r="A45" s="126"/>
      <c r="B45" s="112"/>
      <c r="C45" s="111"/>
      <c r="D45" s="112"/>
      <c r="E45" s="128"/>
      <c r="F45" s="128"/>
      <c r="G45" s="128"/>
      <c r="H45" s="128"/>
      <c r="I45" s="128"/>
      <c r="J45" s="122"/>
      <c r="K45" s="128"/>
    </row>
    <row r="46" spans="1:11" s="115" customFormat="1" ht="15.95" customHeight="1">
      <c r="A46" s="126"/>
      <c r="B46" s="112"/>
      <c r="C46" s="111"/>
      <c r="D46" s="112"/>
      <c r="E46" s="128"/>
      <c r="F46" s="128"/>
      <c r="G46" s="128"/>
      <c r="H46" s="128"/>
      <c r="I46" s="128"/>
      <c r="J46" s="122"/>
      <c r="K46" s="128"/>
    </row>
    <row r="47" spans="1:11" s="115" customFormat="1" ht="15.95" customHeight="1">
      <c r="A47" s="126"/>
      <c r="B47" s="112"/>
      <c r="C47" s="111"/>
      <c r="D47" s="112"/>
      <c r="E47" s="128"/>
      <c r="F47" s="128"/>
      <c r="G47" s="128"/>
      <c r="H47" s="128"/>
      <c r="I47" s="128"/>
      <c r="J47" s="122"/>
      <c r="K47" s="128"/>
    </row>
    <row r="48" spans="1:11" s="115" customFormat="1" ht="15.95" customHeight="1">
      <c r="A48" s="126"/>
      <c r="B48" s="112"/>
      <c r="C48" s="111"/>
      <c r="D48" s="112"/>
      <c r="E48" s="128"/>
      <c r="F48" s="128"/>
      <c r="G48" s="128"/>
      <c r="H48" s="128"/>
      <c r="I48" s="128"/>
      <c r="J48" s="122"/>
      <c r="K48" s="128"/>
    </row>
    <row r="49" spans="1:11" s="115" customFormat="1" ht="15.95" customHeight="1">
      <c r="A49" s="126"/>
      <c r="B49" s="112"/>
      <c r="C49" s="111"/>
      <c r="D49" s="112"/>
      <c r="E49" s="128"/>
      <c r="F49" s="128"/>
      <c r="G49" s="128"/>
      <c r="H49" s="128"/>
      <c r="I49" s="128"/>
      <c r="J49" s="122"/>
      <c r="K49" s="128"/>
    </row>
    <row r="50" spans="1:11" s="115" customFormat="1" ht="15.95" customHeight="1">
      <c r="A50" s="126"/>
      <c r="B50" s="112"/>
      <c r="C50" s="111"/>
      <c r="D50" s="112"/>
      <c r="E50" s="128"/>
      <c r="F50" s="128"/>
      <c r="G50" s="128"/>
      <c r="H50" s="128"/>
      <c r="I50" s="128"/>
      <c r="J50" s="122"/>
      <c r="K50" s="128"/>
    </row>
    <row r="51" spans="1:11" s="115" customFormat="1" ht="15.95" customHeight="1">
      <c r="A51" s="126"/>
      <c r="B51" s="112"/>
      <c r="C51" s="111"/>
      <c r="D51" s="112"/>
      <c r="E51" s="128"/>
      <c r="F51" s="128"/>
      <c r="G51" s="128"/>
      <c r="H51" s="128"/>
      <c r="I51" s="128"/>
      <c r="J51" s="122"/>
      <c r="K51" s="128"/>
    </row>
    <row r="52" spans="1:11" s="115" customFormat="1" ht="15.95" customHeight="1">
      <c r="A52" s="126"/>
      <c r="B52" s="112"/>
      <c r="C52" s="111"/>
      <c r="D52" s="112"/>
      <c r="E52" s="128"/>
      <c r="F52" s="128"/>
      <c r="G52" s="128"/>
      <c r="H52" s="128"/>
      <c r="I52" s="128"/>
      <c r="J52" s="122"/>
      <c r="K52" s="128"/>
    </row>
    <row r="53" spans="1:11" s="115" customFormat="1" ht="15.95" customHeight="1">
      <c r="A53" s="126"/>
      <c r="B53" s="112"/>
      <c r="C53" s="111"/>
      <c r="D53" s="112"/>
      <c r="E53" s="128"/>
      <c r="F53" s="128"/>
      <c r="G53" s="128"/>
      <c r="H53" s="128"/>
      <c r="I53" s="128"/>
      <c r="J53" s="122"/>
      <c r="K53" s="128"/>
    </row>
    <row r="54" spans="1:11" s="115" customFormat="1" ht="20.25" customHeight="1">
      <c r="A54" s="126"/>
      <c r="B54" s="112"/>
      <c r="C54" s="111"/>
      <c r="D54" s="112"/>
      <c r="E54" s="128"/>
      <c r="F54" s="128"/>
      <c r="G54" s="128"/>
      <c r="H54" s="128"/>
      <c r="I54" s="128"/>
      <c r="J54" s="122"/>
      <c r="K54" s="128"/>
    </row>
    <row r="55" spans="1:11" ht="21" customHeight="1">
      <c r="A55" s="142" t="str">
        <f>'2-3'!A48</f>
        <v>The accompanying notes form part of this interim financial information.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08"/>
    </row>
    <row r="56" spans="1:11" ht="15.95" customHeight="1">
      <c r="A56" s="102" t="s">
        <v>91</v>
      </c>
      <c r="B56" s="102"/>
      <c r="C56" s="71"/>
      <c r="D56" s="80"/>
      <c r="E56" s="103"/>
      <c r="F56" s="103"/>
      <c r="G56" s="103"/>
      <c r="H56" s="104"/>
      <c r="I56" s="103"/>
      <c r="J56" s="104"/>
      <c r="K56" s="103"/>
    </row>
    <row r="57" spans="1:11" ht="15.95" customHeight="1">
      <c r="A57" s="74" t="s">
        <v>63</v>
      </c>
      <c r="B57" s="105"/>
      <c r="C57" s="71"/>
      <c r="D57" s="80"/>
      <c r="E57" s="103"/>
      <c r="F57" s="103"/>
      <c r="G57" s="103"/>
      <c r="H57" s="104"/>
      <c r="I57" s="103"/>
      <c r="J57" s="104"/>
      <c r="K57" s="103"/>
    </row>
    <row r="58" spans="1:11" ht="15.95" customHeight="1">
      <c r="A58" s="75" t="s">
        <v>162</v>
      </c>
      <c r="B58" s="106"/>
      <c r="C58" s="78"/>
      <c r="D58" s="96"/>
      <c r="E58" s="107"/>
      <c r="F58" s="107"/>
      <c r="G58" s="107"/>
      <c r="H58" s="108"/>
      <c r="I58" s="107"/>
      <c r="J58" s="108"/>
      <c r="K58" s="107"/>
    </row>
    <row r="59" spans="1:11" ht="15.95" customHeight="1">
      <c r="A59" s="74"/>
      <c r="B59" s="105"/>
      <c r="C59" s="71"/>
      <c r="D59" s="80"/>
      <c r="E59" s="103"/>
      <c r="F59" s="103"/>
      <c r="G59" s="103"/>
      <c r="H59" s="104"/>
      <c r="I59" s="103"/>
      <c r="J59" s="104"/>
      <c r="K59" s="103"/>
    </row>
    <row r="60" spans="1:11" ht="15.95" customHeight="1">
      <c r="A60" s="74"/>
      <c r="B60" s="105"/>
      <c r="C60" s="71"/>
      <c r="D60" s="80"/>
      <c r="E60" s="103"/>
      <c r="F60" s="103"/>
      <c r="G60" s="103"/>
      <c r="H60" s="104"/>
      <c r="I60" s="103"/>
      <c r="J60" s="104"/>
      <c r="K60" s="103"/>
    </row>
    <row r="61" spans="1:11" s="115" customFormat="1" ht="15.95" customHeight="1">
      <c r="A61" s="109"/>
      <c r="B61" s="110"/>
      <c r="C61" s="111"/>
      <c r="D61" s="112"/>
      <c r="E61" s="113" t="s">
        <v>1</v>
      </c>
      <c r="F61" s="113"/>
      <c r="G61" s="113"/>
      <c r="H61" s="114"/>
      <c r="I61" s="113" t="s">
        <v>2</v>
      </c>
      <c r="J61" s="113"/>
      <c r="K61" s="113"/>
    </row>
    <row r="62" spans="1:11" s="115" customFormat="1" ht="15.95" customHeight="1">
      <c r="A62" s="109"/>
      <c r="B62" s="110"/>
      <c r="C62" s="110"/>
      <c r="D62" s="112"/>
      <c r="E62" s="116" t="s">
        <v>3</v>
      </c>
      <c r="F62" s="116"/>
      <c r="G62" s="116"/>
      <c r="H62" s="117"/>
      <c r="I62" s="116" t="s">
        <v>3</v>
      </c>
      <c r="J62" s="116"/>
      <c r="K62" s="116"/>
    </row>
    <row r="63" spans="1:11" s="115" customFormat="1" ht="15.95" customHeight="1">
      <c r="A63" s="109"/>
      <c r="B63" s="110"/>
      <c r="C63" s="110"/>
      <c r="D63" s="112"/>
      <c r="E63" s="118" t="s">
        <v>88</v>
      </c>
      <c r="F63" s="117"/>
      <c r="G63" s="118" t="s">
        <v>88</v>
      </c>
      <c r="H63" s="117"/>
      <c r="I63" s="118" t="s">
        <v>88</v>
      </c>
      <c r="J63" s="117"/>
      <c r="K63" s="118" t="s">
        <v>88</v>
      </c>
    </row>
    <row r="64" spans="1:11" s="115" customFormat="1" ht="15.95" customHeight="1">
      <c r="A64" s="109"/>
      <c r="B64" s="110"/>
      <c r="C64" s="110"/>
      <c r="D64" s="112"/>
      <c r="E64" s="119" t="s">
        <v>158</v>
      </c>
      <c r="F64" s="120"/>
      <c r="G64" s="119" t="s">
        <v>158</v>
      </c>
      <c r="H64" s="120"/>
      <c r="I64" s="119" t="s">
        <v>158</v>
      </c>
      <c r="J64" s="120"/>
      <c r="K64" s="119" t="s">
        <v>158</v>
      </c>
    </row>
    <row r="65" spans="1:11" s="115" customFormat="1" ht="15.95" customHeight="1">
      <c r="A65" s="109"/>
      <c r="B65" s="110"/>
      <c r="C65" s="121"/>
      <c r="D65" s="112"/>
      <c r="E65" s="118" t="s">
        <v>139</v>
      </c>
      <c r="F65" s="114"/>
      <c r="G65" s="118" t="s">
        <v>113</v>
      </c>
      <c r="H65" s="122"/>
      <c r="I65" s="118" t="s">
        <v>139</v>
      </c>
      <c r="J65" s="114"/>
      <c r="K65" s="118" t="s">
        <v>113</v>
      </c>
    </row>
    <row r="66" spans="1:11" s="115" customFormat="1" ht="15.95" customHeight="1">
      <c r="A66" s="123"/>
      <c r="B66" s="123"/>
      <c r="C66" s="19" t="s">
        <v>5</v>
      </c>
      <c r="D66" s="124"/>
      <c r="E66" s="20" t="s">
        <v>68</v>
      </c>
      <c r="F66" s="114"/>
      <c r="G66" s="20" t="s">
        <v>68</v>
      </c>
      <c r="H66" s="125"/>
      <c r="I66" s="20" t="s">
        <v>68</v>
      </c>
      <c r="J66" s="125"/>
      <c r="K66" s="20" t="s">
        <v>68</v>
      </c>
    </row>
    <row r="67" spans="1:11" s="115" customFormat="1" ht="15.95" customHeight="1"/>
    <row r="68" spans="1:11" s="115" customFormat="1" ht="15.95" customHeight="1">
      <c r="A68" s="131" t="s">
        <v>66</v>
      </c>
      <c r="B68" s="127"/>
      <c r="C68" s="110"/>
      <c r="D68" s="112"/>
      <c r="E68" s="128"/>
      <c r="F68" s="128"/>
      <c r="G68" s="128"/>
      <c r="H68" s="128"/>
      <c r="I68" s="128"/>
      <c r="J68" s="122"/>
      <c r="K68" s="128"/>
    </row>
    <row r="69" spans="1:11" s="115" customFormat="1" ht="15.95" customHeight="1">
      <c r="A69" s="127" t="s">
        <v>154</v>
      </c>
      <c r="B69" s="127"/>
      <c r="C69" s="132" t="s">
        <v>130</v>
      </c>
      <c r="D69" s="112"/>
      <c r="E69" s="111">
        <v>-356830990</v>
      </c>
      <c r="F69" s="128"/>
      <c r="G69" s="128">
        <v>-330617216</v>
      </c>
      <c r="H69" s="128"/>
      <c r="I69" s="129">
        <v>-320882317</v>
      </c>
      <c r="J69" s="128"/>
      <c r="K69" s="130">
        <v>-310676229</v>
      </c>
    </row>
    <row r="70" spans="1:11" s="115" customFormat="1" ht="15.95" customHeight="1">
      <c r="A70" s="127" t="s">
        <v>107</v>
      </c>
      <c r="B70" s="127"/>
      <c r="C70" s="132" t="s">
        <v>130</v>
      </c>
      <c r="D70" s="112"/>
      <c r="E70" s="111">
        <v>398000000</v>
      </c>
      <c r="F70" s="128"/>
      <c r="G70" s="128">
        <v>345000000</v>
      </c>
      <c r="H70" s="128"/>
      <c r="I70" s="129">
        <v>360000000</v>
      </c>
      <c r="J70" s="122"/>
      <c r="K70" s="130">
        <v>318000000</v>
      </c>
    </row>
    <row r="71" spans="1:11" s="115" customFormat="1" ht="15.95" customHeight="1">
      <c r="A71" s="144" t="s">
        <v>135</v>
      </c>
      <c r="B71" s="127"/>
      <c r="C71" s="133">
        <v>10</v>
      </c>
      <c r="D71" s="112"/>
      <c r="E71" s="111">
        <v>-1945596</v>
      </c>
      <c r="F71" s="128"/>
      <c r="G71" s="128">
        <v>-2926397</v>
      </c>
      <c r="H71" s="128"/>
      <c r="I71" s="129">
        <v>-752595</v>
      </c>
      <c r="J71" s="128"/>
      <c r="K71" s="130">
        <v>-610325</v>
      </c>
    </row>
    <row r="72" spans="1:11" s="115" customFormat="1" ht="15.95" customHeight="1">
      <c r="A72" s="144" t="s">
        <v>136</v>
      </c>
      <c r="B72" s="127"/>
      <c r="C72" s="133"/>
      <c r="D72" s="112"/>
      <c r="E72" s="111">
        <v>20960</v>
      </c>
      <c r="F72" s="128"/>
      <c r="G72" s="128">
        <v>402103</v>
      </c>
      <c r="H72" s="128"/>
      <c r="I72" s="129">
        <v>0</v>
      </c>
      <c r="J72" s="128"/>
      <c r="K72" s="130">
        <v>399603</v>
      </c>
    </row>
    <row r="73" spans="1:11" s="115" customFormat="1" ht="15.95" customHeight="1">
      <c r="A73" s="144" t="s">
        <v>175</v>
      </c>
      <c r="B73" s="127"/>
      <c r="C73" s="133"/>
      <c r="D73" s="112"/>
      <c r="E73" s="128"/>
      <c r="F73" s="128"/>
      <c r="G73" s="128"/>
      <c r="H73" s="128"/>
      <c r="I73" s="130"/>
      <c r="J73" s="128"/>
      <c r="K73" s="130"/>
    </row>
    <row r="74" spans="1:11" s="115" customFormat="1" ht="15.95" customHeight="1">
      <c r="B74" s="127" t="s">
        <v>176</v>
      </c>
      <c r="C74" s="133">
        <v>12</v>
      </c>
      <c r="D74" s="112"/>
      <c r="E74" s="111">
        <v>-10242969</v>
      </c>
      <c r="F74" s="128"/>
      <c r="G74" s="128">
        <v>-15754783</v>
      </c>
      <c r="H74" s="128"/>
      <c r="I74" s="129">
        <v>-6743151</v>
      </c>
      <c r="J74" s="122"/>
      <c r="K74" s="130">
        <v>-9870981</v>
      </c>
    </row>
    <row r="75" spans="1:11" s="115" customFormat="1" ht="15.95" customHeight="1">
      <c r="A75" s="144" t="s">
        <v>123</v>
      </c>
      <c r="B75" s="144"/>
      <c r="C75" s="133">
        <v>6</v>
      </c>
      <c r="D75" s="112"/>
      <c r="E75" s="140">
        <v>0</v>
      </c>
      <c r="F75" s="128"/>
      <c r="G75" s="141">
        <v>0</v>
      </c>
      <c r="H75" s="128"/>
      <c r="I75" s="134">
        <v>14199983</v>
      </c>
      <c r="J75" s="122"/>
      <c r="K75" s="135">
        <v>0</v>
      </c>
    </row>
    <row r="76" spans="1:11" s="115" customFormat="1" ht="6" customHeight="1">
      <c r="A76" s="112"/>
      <c r="B76" s="127"/>
      <c r="C76" s="111"/>
      <c r="D76" s="112"/>
      <c r="E76" s="128"/>
      <c r="F76" s="128"/>
      <c r="G76" s="128"/>
      <c r="H76" s="128"/>
      <c r="I76" s="128"/>
      <c r="J76" s="122"/>
      <c r="K76" s="128"/>
    </row>
    <row r="77" spans="1:11" s="115" customFormat="1" ht="15.95" customHeight="1">
      <c r="A77" s="131" t="s">
        <v>82</v>
      </c>
      <c r="B77" s="112"/>
      <c r="C77" s="111"/>
      <c r="D77" s="112"/>
      <c r="E77" s="141">
        <f>SUM(E69:E76)</f>
        <v>29001405</v>
      </c>
      <c r="F77" s="128"/>
      <c r="G77" s="141">
        <f>SUM(G69:G76)</f>
        <v>-3896293</v>
      </c>
      <c r="H77" s="128"/>
      <c r="I77" s="141">
        <f>SUM(I69:I76)</f>
        <v>45821920</v>
      </c>
      <c r="J77" s="128"/>
      <c r="K77" s="141">
        <f>SUM(K69:K76)</f>
        <v>-2757932</v>
      </c>
    </row>
    <row r="78" spans="1:11" s="115" customFormat="1" ht="14.45" customHeight="1">
      <c r="A78" s="131"/>
      <c r="B78" s="112"/>
      <c r="C78" s="111"/>
      <c r="D78" s="112"/>
      <c r="E78" s="128"/>
      <c r="F78" s="128"/>
      <c r="G78" s="128"/>
      <c r="H78" s="128"/>
      <c r="I78" s="128"/>
      <c r="J78" s="128"/>
      <c r="K78" s="128"/>
    </row>
    <row r="79" spans="1:11" s="115" customFormat="1" ht="15.95" customHeight="1">
      <c r="A79" s="126" t="s">
        <v>67</v>
      </c>
      <c r="B79" s="127"/>
      <c r="C79" s="133"/>
      <c r="D79" s="112"/>
      <c r="E79" s="122"/>
      <c r="F79" s="122"/>
      <c r="G79" s="122"/>
      <c r="H79" s="122"/>
      <c r="I79" s="122"/>
      <c r="J79" s="122"/>
      <c r="K79" s="122"/>
    </row>
    <row r="80" spans="1:11" s="115" customFormat="1" ht="15.95" customHeight="1">
      <c r="A80" s="31" t="s">
        <v>108</v>
      </c>
      <c r="B80" s="127"/>
      <c r="C80" s="133"/>
      <c r="D80" s="112"/>
      <c r="E80" s="139">
        <v>-2207603</v>
      </c>
      <c r="F80" s="122"/>
      <c r="G80" s="122">
        <v>-2170345</v>
      </c>
      <c r="H80" s="122"/>
      <c r="I80" s="129">
        <v>-2207603</v>
      </c>
      <c r="J80" s="122"/>
      <c r="K80" s="130">
        <v>-2170345</v>
      </c>
    </row>
    <row r="81" spans="1:11" s="115" customFormat="1" ht="15.95" customHeight="1">
      <c r="A81" s="144" t="s">
        <v>166</v>
      </c>
      <c r="B81" s="127"/>
      <c r="C81" s="133"/>
      <c r="D81" s="112"/>
      <c r="E81" s="145">
        <v>-22949811</v>
      </c>
      <c r="F81" s="122"/>
      <c r="G81" s="146">
        <v>-22949607</v>
      </c>
      <c r="H81" s="122"/>
      <c r="I81" s="134">
        <v>-22949811</v>
      </c>
      <c r="J81" s="122"/>
      <c r="K81" s="135">
        <v>-22949607</v>
      </c>
    </row>
    <row r="82" spans="1:11" s="115" customFormat="1" ht="6" customHeight="1">
      <c r="A82" s="112"/>
      <c r="B82" s="127"/>
      <c r="C82" s="111"/>
      <c r="D82" s="112"/>
      <c r="E82" s="128"/>
      <c r="F82" s="128"/>
      <c r="G82" s="128"/>
      <c r="H82" s="128"/>
      <c r="I82" s="128"/>
      <c r="J82" s="122"/>
      <c r="K82" s="128"/>
    </row>
    <row r="83" spans="1:11" s="115" customFormat="1" ht="15.95" customHeight="1">
      <c r="A83" s="126" t="s">
        <v>83</v>
      </c>
      <c r="B83" s="127"/>
      <c r="C83" s="111"/>
      <c r="D83" s="112"/>
      <c r="E83" s="141">
        <f>SUM(E80:E82)</f>
        <v>-25157414</v>
      </c>
      <c r="F83" s="128"/>
      <c r="G83" s="141">
        <f>SUM(G80:G82)</f>
        <v>-25119952</v>
      </c>
      <c r="H83" s="128"/>
      <c r="I83" s="141">
        <f>SUM(I80:I82)</f>
        <v>-25157414</v>
      </c>
      <c r="J83" s="122"/>
      <c r="K83" s="141">
        <f>SUM(K80:K82)</f>
        <v>-25119952</v>
      </c>
    </row>
    <row r="84" spans="1:11" s="115" customFormat="1" ht="15.95" customHeight="1">
      <c r="A84" s="112"/>
      <c r="B84" s="127"/>
      <c r="C84" s="111"/>
      <c r="D84" s="112"/>
      <c r="E84" s="128"/>
      <c r="F84" s="128"/>
      <c r="G84" s="128"/>
      <c r="H84" s="128"/>
      <c r="I84" s="128"/>
      <c r="J84" s="122"/>
      <c r="K84" s="128"/>
    </row>
    <row r="85" spans="1:11" s="115" customFormat="1" ht="15.95" customHeight="1">
      <c r="A85" s="126" t="s">
        <v>124</v>
      </c>
      <c r="B85" s="127"/>
      <c r="C85" s="112"/>
      <c r="D85" s="112"/>
      <c r="E85" s="111">
        <v>37824376</v>
      </c>
      <c r="F85" s="128"/>
      <c r="G85" s="128">
        <f>SUM(G44,G77,G83)</f>
        <v>11754949</v>
      </c>
      <c r="H85" s="128"/>
      <c r="I85" s="111">
        <v>40491307</v>
      </c>
      <c r="J85" s="122"/>
      <c r="K85" s="128">
        <f>SUM(K44,K77,K83)</f>
        <v>-9474487</v>
      </c>
    </row>
    <row r="86" spans="1:11" s="115" customFormat="1" ht="15.95" customHeight="1">
      <c r="A86" s="112" t="s">
        <v>109</v>
      </c>
      <c r="B86" s="127"/>
      <c r="C86" s="111"/>
      <c r="D86" s="112"/>
      <c r="E86" s="111">
        <v>115090094</v>
      </c>
      <c r="F86" s="128"/>
      <c r="G86" s="128">
        <v>116493699</v>
      </c>
      <c r="H86" s="128"/>
      <c r="I86" s="111">
        <v>22674034</v>
      </c>
      <c r="J86" s="128"/>
      <c r="K86" s="130">
        <v>39118404</v>
      </c>
    </row>
    <row r="87" spans="1:11" s="115" customFormat="1" ht="15.95" customHeight="1">
      <c r="A87" s="112" t="s">
        <v>110</v>
      </c>
      <c r="B87" s="126"/>
      <c r="C87" s="111"/>
      <c r="D87" s="112"/>
      <c r="E87" s="140">
        <v>-3936</v>
      </c>
      <c r="F87" s="128"/>
      <c r="G87" s="141">
        <v>1302</v>
      </c>
      <c r="H87" s="128"/>
      <c r="I87" s="140">
        <v>-5056</v>
      </c>
      <c r="J87" s="128"/>
      <c r="K87" s="135">
        <v>12236</v>
      </c>
    </row>
    <row r="88" spans="1:11" s="115" customFormat="1" ht="6" customHeight="1">
      <c r="A88" s="112"/>
      <c r="B88" s="127"/>
      <c r="C88" s="111"/>
      <c r="D88" s="112"/>
      <c r="E88" s="128"/>
      <c r="F88" s="128"/>
      <c r="G88" s="128"/>
      <c r="H88" s="128"/>
      <c r="I88" s="128"/>
      <c r="J88" s="122"/>
      <c r="K88" s="128"/>
    </row>
    <row r="89" spans="1:11" s="115" customFormat="1" ht="15.95" customHeight="1" thickBot="1">
      <c r="A89" s="126" t="s">
        <v>111</v>
      </c>
      <c r="B89" s="127"/>
      <c r="C89" s="112"/>
      <c r="D89" s="112"/>
      <c r="E89" s="147">
        <f>SUM(E85:E87)</f>
        <v>152910534</v>
      </c>
      <c r="F89" s="128"/>
      <c r="G89" s="147">
        <f>SUM(G85:G87)</f>
        <v>128249950</v>
      </c>
      <c r="H89" s="128"/>
      <c r="I89" s="147">
        <f>SUM(I85:I87)</f>
        <v>63160285</v>
      </c>
      <c r="J89" s="122"/>
      <c r="K89" s="147">
        <f>SUM(K85:K87)</f>
        <v>29656153</v>
      </c>
    </row>
    <row r="90" spans="1:11" s="115" customFormat="1" ht="15.95" customHeight="1" thickTop="1">
      <c r="A90" s="112"/>
      <c r="B90" s="127"/>
      <c r="C90" s="111"/>
      <c r="D90" s="112"/>
      <c r="E90" s="128"/>
      <c r="F90" s="128"/>
      <c r="G90" s="128"/>
      <c r="H90" s="128"/>
      <c r="I90" s="128"/>
      <c r="J90" s="122"/>
      <c r="K90" s="128"/>
    </row>
    <row r="91" spans="1:11" s="115" customFormat="1" ht="15.95" customHeight="1">
      <c r="A91" s="126" t="s">
        <v>84</v>
      </c>
      <c r="B91" s="127"/>
      <c r="C91" s="111"/>
      <c r="D91" s="112"/>
      <c r="E91" s="128"/>
      <c r="F91" s="128"/>
      <c r="G91" s="128"/>
      <c r="H91" s="128"/>
      <c r="I91" s="128"/>
      <c r="J91" s="122"/>
      <c r="K91" s="128"/>
    </row>
    <row r="92" spans="1:11" s="115" customFormat="1" ht="15.95" customHeight="1">
      <c r="A92" s="126"/>
      <c r="B92" s="127"/>
      <c r="C92" s="111"/>
      <c r="D92" s="112"/>
      <c r="E92" s="128"/>
      <c r="F92" s="128"/>
      <c r="G92" s="128"/>
      <c r="H92" s="128"/>
      <c r="I92" s="128"/>
      <c r="J92" s="122"/>
      <c r="K92" s="128"/>
    </row>
    <row r="93" spans="1:11" s="115" customFormat="1" ht="15.95" customHeight="1">
      <c r="A93" s="112" t="s">
        <v>112</v>
      </c>
      <c r="B93" s="112"/>
      <c r="C93" s="136"/>
      <c r="D93" s="112"/>
      <c r="E93" s="111">
        <v>2458103</v>
      </c>
      <c r="F93" s="122"/>
      <c r="G93" s="128">
        <v>3226487</v>
      </c>
      <c r="H93" s="122"/>
      <c r="I93" s="111">
        <v>2458103</v>
      </c>
      <c r="J93" s="139"/>
      <c r="K93" s="128">
        <v>3226487</v>
      </c>
    </row>
    <row r="94" spans="1:11" s="115" customFormat="1" ht="15.95" customHeight="1">
      <c r="A94" s="112" t="s">
        <v>167</v>
      </c>
      <c r="B94" s="112"/>
      <c r="C94" s="136"/>
      <c r="D94" s="112"/>
      <c r="E94" s="111">
        <v>0</v>
      </c>
      <c r="F94" s="122"/>
      <c r="G94" s="128">
        <v>0</v>
      </c>
      <c r="H94" s="122"/>
      <c r="I94" s="111">
        <v>0</v>
      </c>
      <c r="J94" s="139"/>
      <c r="K94" s="128">
        <v>1198865</v>
      </c>
    </row>
    <row r="95" spans="1:11" s="115" customFormat="1" ht="15.95" customHeight="1">
      <c r="A95" s="112" t="s">
        <v>129</v>
      </c>
      <c r="B95" s="112"/>
      <c r="C95" s="136"/>
      <c r="D95" s="112"/>
      <c r="E95" s="111">
        <v>0</v>
      </c>
      <c r="F95" s="148"/>
      <c r="G95" s="128">
        <v>87475</v>
      </c>
      <c r="H95" s="122"/>
      <c r="I95" s="111">
        <v>0</v>
      </c>
      <c r="J95" s="139"/>
      <c r="K95" s="128">
        <v>87475</v>
      </c>
    </row>
    <row r="96" spans="1:11" s="115" customFormat="1" ht="15.95" customHeight="1">
      <c r="A96" s="112" t="s">
        <v>168</v>
      </c>
      <c r="B96" s="112"/>
      <c r="E96" s="149">
        <v>0</v>
      </c>
      <c r="G96" s="128">
        <v>0</v>
      </c>
      <c r="H96" s="122"/>
      <c r="I96" s="111">
        <v>0</v>
      </c>
      <c r="J96" s="139"/>
      <c r="K96" s="128">
        <v>6019948</v>
      </c>
    </row>
    <row r="97" spans="1:11" s="115" customFormat="1" ht="15.95" customHeight="1">
      <c r="A97" s="112" t="s">
        <v>186</v>
      </c>
      <c r="B97" s="112"/>
      <c r="C97" s="150"/>
      <c r="E97" s="149">
        <v>55958</v>
      </c>
      <c r="G97" s="128">
        <v>0</v>
      </c>
      <c r="H97" s="122"/>
      <c r="I97" s="111">
        <v>0</v>
      </c>
      <c r="J97" s="139"/>
      <c r="K97" s="128">
        <v>0</v>
      </c>
    </row>
    <row r="98" spans="1:11" s="115" customFormat="1" ht="15.95" customHeight="1">
      <c r="A98" s="112" t="s">
        <v>187</v>
      </c>
      <c r="B98" s="112"/>
      <c r="C98" s="150"/>
      <c r="E98" s="149">
        <v>400746</v>
      </c>
      <c r="G98" s="128">
        <v>0</v>
      </c>
      <c r="H98" s="122"/>
      <c r="I98" s="111">
        <v>0</v>
      </c>
      <c r="J98" s="139"/>
      <c r="K98" s="128">
        <v>0</v>
      </c>
    </row>
    <row r="99" spans="1:11" ht="15.95" customHeight="1"/>
    <row r="100" spans="1:11" ht="15.95" customHeight="1"/>
    <row r="101" spans="1:11" ht="15.95" customHeight="1"/>
    <row r="102" spans="1:11" ht="15.95" customHeight="1"/>
    <row r="103" spans="1:11" ht="15.95" customHeight="1"/>
    <row r="104" spans="1:11" ht="15.95" customHeight="1"/>
    <row r="105" spans="1:11" ht="15.95" customHeight="1"/>
    <row r="106" spans="1:11" ht="15.95" customHeight="1"/>
    <row r="107" spans="1:11" ht="15.95" customHeight="1"/>
    <row r="108" spans="1:11" ht="15.95" customHeight="1"/>
    <row r="109" spans="1:11" ht="18.75" customHeight="1"/>
    <row r="110" spans="1:11" ht="21.6" customHeight="1">
      <c r="A110" s="151" t="str">
        <f>'2-3'!A48</f>
        <v>The accompanying notes form part of this interim financial information.</v>
      </c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</row>
  </sheetData>
  <mergeCells count="9">
    <mergeCell ref="E61:G61"/>
    <mergeCell ref="I61:K61"/>
    <mergeCell ref="E62:G62"/>
    <mergeCell ref="I62:K62"/>
    <mergeCell ref="E6:G6"/>
    <mergeCell ref="I6:K6"/>
    <mergeCell ref="E7:G7"/>
    <mergeCell ref="I7:K7"/>
    <mergeCell ref="A55:J55"/>
  </mergeCells>
  <pageMargins left="0.8" right="0.5" top="0.5" bottom="0.6" header="0.49" footer="0.4"/>
  <pageSetup paperSize="9" scale="93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ad2635-351c-4795-90e2-734f60046ffd" xsi:nil="true"/>
    <lcf76f155ced4ddcb4097134ff3c332f xmlns="4897abe1-d253-4db0-8a01-8640f46dc2b7">
      <Terms xmlns="http://schemas.microsoft.com/office/infopath/2007/PartnerControls"/>
    </lcf76f155ced4ddcb4097134ff3c332f>
    <_dlc_DocId xmlns="cfad2635-351c-4795-90e2-734f60046ffd">NPCR5XKQMD44-1090569369-24020</_dlc_DocId>
    <_dlc_DocIdUrl xmlns="cfad2635-351c-4795-90e2-734f60046ffd">
      <Url>https://pwcapac.sharepoint.com/personal/nutrucha_wainiphithapong_pwc_com/_layouts/15/DocIdRedir.aspx?ID=NPCR5XKQMD44-1090569369-24020</Url>
      <Description>NPCR5XKQMD44-1090569369-24020</Description>
    </_dlc_DocIdUrl>
    <_dlc_DocIdPersistId xmlns="cfad2635-351c-4795-90e2-734f60046ffd">false</_dlc_DocIdPersist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13" ma:contentTypeDescription="Create a new document." ma:contentTypeScope="" ma:versionID="a31e0bc2fb6691baed4ad9fe81bb0c47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05ac374daa49d78752fe5464378b62f7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1" nillable="true" ma:displayName="Taxonomy Catch All Column" ma:hidden="true" ma:list="{2d61eb9b-08a8-49dd-bedb-6459cd0fb40f}" ma:internalName="TaxCatchAll" ma:showField="CatchAllData" ma:web="cfad2635-351c-4795-90e2-734f60046f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091EC-42C7-467A-93DD-0E7F74BCC37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5209A40-C602-4FA9-ADF1-6C6379D7E5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B5B46D-A57F-4416-9209-AFE7C2AAD7B7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cfad2635-351c-4795-90e2-734f60046ffd"/>
    <ds:schemaRef ds:uri="http://purl.org/dc/dcmitype/"/>
    <ds:schemaRef ds:uri="http://schemas.microsoft.com/office/2006/metadata/properties"/>
    <ds:schemaRef ds:uri="http://schemas.microsoft.com/office/infopath/2007/PartnerControls"/>
    <ds:schemaRef ds:uri="4897abe1-d253-4db0-8a01-8640f46dc2b7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7191EE1-6DDE-4497-B1AC-8EEF2FA2CD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4-5(3M)</vt:lpstr>
      <vt:lpstr>6-7 (6M)</vt:lpstr>
      <vt:lpstr>8</vt:lpstr>
      <vt:lpstr>9</vt:lpstr>
      <vt:lpstr>10-11</vt:lpstr>
      <vt:lpstr>'2-3'!Print_Area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Chayaporn Srilap (TH)</dc:creator>
  <cp:lastModifiedBy>Chotika Asawawimon (TH)</cp:lastModifiedBy>
  <cp:lastPrinted>2026-08-11T09:47:20Z</cp:lastPrinted>
  <dcterms:created xsi:type="dcterms:W3CDTF">2023-11-14T10:29:59Z</dcterms:created>
  <dcterms:modified xsi:type="dcterms:W3CDTF">2026-08-11T09:47:25Z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  <property fmtid="{D5CDD505-2E9C-101B-9397-08002B2CF9AE}" pid="3" name="MediaServiceImageTags">
    <vt:lpwstr/>
  </property>
  <property fmtid="{D5CDD505-2E9C-101B-9397-08002B2CF9AE}" pid="4" name="Order">
    <vt:r8>2465800</vt:r8>
  </property>
  <property fmtid="{D5CDD505-2E9C-101B-9397-08002B2CF9AE}" pid="5" name="ComplianceAssetId">
    <vt:lpwstr/>
  </property>
  <property fmtid="{D5CDD505-2E9C-101B-9397-08002B2CF9AE}" pid="6" name="_dlc_DocIdItemGuid">
    <vt:lpwstr>c1d6f1c2-4ff5-433b-a32d-38430dc4638c</vt:lpwstr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