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Y:\งานประจำวัน-GL\ส่งงบการเงินผ่านระบบ SETLink\16.ส่งงบการเงินผ่านระบบ SETLink Q22569 (13.8.26)\ไฟล์งบการเงินส่งตลาดหลักทรัพย์ฯ Q2-2569\"/>
    </mc:Choice>
  </mc:AlternateContent>
  <xr:revisionPtr revIDLastSave="0" documentId="13_ncr:1_{039864BA-0BA3-4D2B-A406-8801259C0A85}" xr6:coauthVersionLast="47" xr6:coauthVersionMax="47" xr10:uidLastSave="{00000000-0000-0000-0000-000000000000}"/>
  <bookViews>
    <workbookView xWindow="-120" yWindow="-120" windowWidth="29040" windowHeight="15720" tabRatio="756" activeTab="5" xr2:uid="{00000000-000D-0000-FFFF-FFFF00000000}"/>
  </bookViews>
  <sheets>
    <sheet name="Finacial Position" sheetId="30" r:id="rId1"/>
    <sheet name="Statements of income  3 Month" sheetId="29" r:id="rId2"/>
    <sheet name="Statements of income 6 Month" sheetId="35" r:id="rId3"/>
    <sheet name="Statements of Changes " sheetId="36" r:id="rId4"/>
    <sheet name="Statements of Changes(Cont.)" sheetId="37" r:id="rId5"/>
    <sheet name="Cash Flows " sheetId="24" r:id="rId6"/>
    <sheet name="000" sheetId="2" state="veryHidden" r:id="rId7"/>
  </sheets>
  <definedNames>
    <definedName name="_xlnm.Print_Area" localSheetId="5">'Cash Flows '!$A$1:$L$99</definedName>
    <definedName name="_xlnm.Print_Area" localSheetId="0">'Finacial Position'!$A$1:$O$100</definedName>
    <definedName name="_xlnm.Print_Area" localSheetId="3">'Statements of Changes '!$A$1:$V$28</definedName>
    <definedName name="_xlnm.Print_Area" localSheetId="4">'Statements of Changes(Cont.)'!$A$1:$O$30</definedName>
    <definedName name="_xlnm.Print_Area" localSheetId="1">'Statements of income  3 Month'!$A$1:$M$68</definedName>
    <definedName name="_xlnm.Print_Area" localSheetId="2">'Statements of income 6 Month'!$A$1:$M$65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29" l="1"/>
  <c r="O27" i="37"/>
  <c r="O19" i="37"/>
  <c r="O18" i="37"/>
  <c r="O15" i="37"/>
  <c r="M28" i="29"/>
  <c r="K28" i="29"/>
  <c r="I28" i="29"/>
  <c r="G28" i="29"/>
  <c r="L66" i="24"/>
  <c r="J66" i="24"/>
  <c r="H66" i="24"/>
  <c r="F66" i="24"/>
  <c r="M19" i="37"/>
  <c r="K19" i="37"/>
  <c r="M18" i="37"/>
  <c r="K18" i="37"/>
  <c r="V16" i="36"/>
  <c r="R16" i="36"/>
  <c r="I28" i="37"/>
  <c r="G28" i="37"/>
  <c r="E28" i="37"/>
  <c r="M27" i="37"/>
  <c r="M28" i="37" s="1"/>
  <c r="K27" i="37"/>
  <c r="O26" i="37"/>
  <c r="O24" i="37"/>
  <c r="O23" i="37"/>
  <c r="O22" i="37"/>
  <c r="O21" i="37"/>
  <c r="O28" i="37" s="1"/>
  <c r="I19" i="37"/>
  <c r="G19" i="37"/>
  <c r="E19" i="37"/>
  <c r="O14" i="37"/>
  <c r="T27" i="36"/>
  <c r="P27" i="36"/>
  <c r="N27" i="36"/>
  <c r="T26" i="36"/>
  <c r="P26" i="36"/>
  <c r="N26" i="36"/>
  <c r="L26" i="36"/>
  <c r="J26" i="36"/>
  <c r="J27" i="36" s="1"/>
  <c r="H26" i="36"/>
  <c r="H27" i="36" s="1"/>
  <c r="F26" i="36"/>
  <c r="F27" i="36" s="1"/>
  <c r="D26" i="36"/>
  <c r="D27" i="36" s="1"/>
  <c r="R25" i="36"/>
  <c r="V25" i="36" s="1"/>
  <c r="R24" i="36"/>
  <c r="R23" i="36"/>
  <c r="V23" i="36" s="1"/>
  <c r="R22" i="36"/>
  <c r="V22" i="36" s="1"/>
  <c r="R21" i="36"/>
  <c r="T18" i="36"/>
  <c r="T19" i="36" s="1"/>
  <c r="P18" i="36"/>
  <c r="P19" i="36" s="1"/>
  <c r="N19" i="36"/>
  <c r="L19" i="36"/>
  <c r="J19" i="36"/>
  <c r="H19" i="36"/>
  <c r="F19" i="36"/>
  <c r="D19" i="36"/>
  <c r="R15" i="36"/>
  <c r="K30" i="35"/>
  <c r="M28" i="30"/>
  <c r="M31" i="29"/>
  <c r="K28" i="37" l="1"/>
  <c r="R26" i="36"/>
  <c r="V26" i="36" s="1"/>
  <c r="V24" i="36"/>
  <c r="R27" i="36"/>
  <c r="V27" i="36" s="1"/>
  <c r="V21" i="36"/>
  <c r="R18" i="36"/>
  <c r="V17" i="36"/>
  <c r="V18" i="36" s="1"/>
  <c r="R19" i="36"/>
  <c r="V15" i="36"/>
  <c r="V19" i="36" s="1"/>
  <c r="M59" i="35" l="1"/>
  <c r="K59" i="35"/>
  <c r="I59" i="35"/>
  <c r="G59" i="35"/>
  <c r="M54" i="35"/>
  <c r="K54" i="35"/>
  <c r="I54" i="35"/>
  <c r="G54" i="35"/>
  <c r="J38" i="35"/>
  <c r="H38" i="35"/>
  <c r="M37" i="35"/>
  <c r="K37" i="35"/>
  <c r="I37" i="35"/>
  <c r="G37" i="35"/>
  <c r="M26" i="35"/>
  <c r="K26" i="35"/>
  <c r="J26" i="35"/>
  <c r="I26" i="35"/>
  <c r="H26" i="35"/>
  <c r="G26" i="35"/>
  <c r="M18" i="35"/>
  <c r="K18" i="35"/>
  <c r="I18" i="35"/>
  <c r="G18" i="35"/>
  <c r="I30" i="35" l="1"/>
  <c r="I32" i="35" s="1"/>
  <c r="I38" i="35" s="1"/>
  <c r="K32" i="35"/>
  <c r="K38" i="35" s="1"/>
  <c r="M30" i="35"/>
  <c r="M32" i="35" s="1"/>
  <c r="M38" i="35" s="1"/>
  <c r="G30" i="35"/>
  <c r="G32" i="35" s="1"/>
  <c r="G38" i="35" s="1"/>
  <c r="H77" i="24" l="1"/>
  <c r="L77" i="24"/>
  <c r="J77" i="24" l="1"/>
  <c r="F77" i="24"/>
  <c r="I54" i="30"/>
  <c r="M62" i="29"/>
  <c r="K62" i="29"/>
  <c r="I62" i="29"/>
  <c r="G62" i="29"/>
  <c r="M57" i="29"/>
  <c r="K57" i="29"/>
  <c r="I57" i="29"/>
  <c r="G57" i="29"/>
  <c r="O95" i="30"/>
  <c r="O97" i="30" s="1"/>
  <c r="M95" i="30"/>
  <c r="M97" i="30" s="1"/>
  <c r="K95" i="30"/>
  <c r="K97" i="30" s="1"/>
  <c r="I95" i="30"/>
  <c r="I97" i="30" s="1"/>
  <c r="F33" i="24"/>
  <c r="H33" i="24"/>
  <c r="J33" i="24"/>
  <c r="L33" i="24"/>
  <c r="L55" i="24" l="1"/>
  <c r="L58" i="24" s="1"/>
  <c r="J55" i="24"/>
  <c r="J58" i="24" s="1"/>
  <c r="H55" i="24"/>
  <c r="H58" i="24" s="1"/>
  <c r="F55" i="24"/>
  <c r="F58" i="24" s="1"/>
  <c r="H40" i="29"/>
  <c r="J40" i="29"/>
  <c r="F78" i="24" l="1"/>
  <c r="F80" i="24" s="1"/>
  <c r="H78" i="24"/>
  <c r="H80" i="24" s="1"/>
  <c r="J78" i="24"/>
  <c r="J80" i="24" s="1"/>
  <c r="L78" i="24"/>
  <c r="L80" i="24" s="1"/>
  <c r="K54" i="30"/>
  <c r="M54" i="30"/>
  <c r="O54" i="30"/>
  <c r="M39" i="29"/>
  <c r="K39" i="29"/>
  <c r="I39" i="29"/>
  <c r="G39" i="29"/>
  <c r="L98" i="30" l="1"/>
  <c r="O61" i="30"/>
  <c r="M61" i="30"/>
  <c r="K61" i="30"/>
  <c r="I61" i="30"/>
  <c r="O28" i="30"/>
  <c r="K28" i="30"/>
  <c r="I28" i="30"/>
  <c r="O20" i="30"/>
  <c r="M20" i="30"/>
  <c r="K20" i="30"/>
  <c r="I20" i="30"/>
  <c r="O62" i="30" l="1"/>
  <c r="O98" i="30" s="1"/>
  <c r="O29" i="30"/>
  <c r="K62" i="30"/>
  <c r="K98" i="30" s="1"/>
  <c r="K29" i="30"/>
  <c r="M62" i="30"/>
  <c r="M98" i="30" s="1"/>
  <c r="I62" i="30"/>
  <c r="I98" i="30" s="1"/>
  <c r="M29" i="30"/>
  <c r="I29" i="30"/>
  <c r="O101" i="30" l="1"/>
  <c r="M101" i="30"/>
  <c r="K101" i="30"/>
  <c r="I101" i="30"/>
  <c r="J28" i="29" l="1"/>
  <c r="H28" i="29"/>
  <c r="K19" i="29"/>
  <c r="I19" i="29"/>
  <c r="G19" i="29"/>
  <c r="I29" i="29" l="1"/>
  <c r="K32" i="29"/>
  <c r="K34" i="29" s="1"/>
  <c r="K40" i="29" s="1"/>
  <c r="M29" i="29"/>
  <c r="I32" i="29" l="1"/>
  <c r="I34" i="29" s="1"/>
  <c r="I40" i="29" s="1"/>
  <c r="G32" i="29"/>
  <c r="M32" i="29"/>
  <c r="M34" i="29" s="1"/>
  <c r="M40" i="29" s="1"/>
  <c r="N80" i="24"/>
  <c r="G34" i="29" l="1"/>
  <c r="M80" i="24"/>
  <c r="G40" i="29" l="1"/>
</calcChain>
</file>

<file path=xl/sharedStrings.xml><?xml version="1.0" encoding="utf-8"?>
<sst xmlns="http://schemas.openxmlformats.org/spreadsheetml/2006/main" count="413" uniqueCount="226">
  <si>
    <t>share capital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</si>
  <si>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</si>
  <si>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</si>
  <si>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</si>
  <si>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</si>
  <si>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</si>
  <si>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</si>
  <si>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</si>
  <si>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</si>
  <si>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</si>
  <si>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</si>
  <si>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</si>
  <si>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</si>
  <si>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</si>
  <si>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</si>
  <si>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</si>
  <si>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</si>
  <si>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</si>
  <si>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Total expenses</t>
  </si>
  <si>
    <t>TOTAL LIABILITIES AND SHAREHOLDERS' EQUITY</t>
  </si>
  <si>
    <t>Cash flows from operating activities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</si>
  <si>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</si>
  <si>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</si>
  <si>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</si>
  <si>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</si>
  <si>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</si>
  <si>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flows from financing activities</t>
  </si>
  <si>
    <t>Administrative expenses</t>
  </si>
  <si>
    <t>Finance costs</t>
  </si>
  <si>
    <t>CURRENT LIABILITIES</t>
  </si>
  <si>
    <t>NON-CURRENT LIABILITIES</t>
  </si>
  <si>
    <t>TOTAL LIABILITIES</t>
  </si>
  <si>
    <t>SHAREHOLDERS' EQUITY</t>
  </si>
  <si>
    <t>Share capital</t>
  </si>
  <si>
    <t>TOTAL ASSETS</t>
  </si>
  <si>
    <t>Property, plant and equipment</t>
  </si>
  <si>
    <t xml:space="preserve">Intangible assets </t>
  </si>
  <si>
    <t>Deferred tax assets</t>
  </si>
  <si>
    <t xml:space="preserve">   Total current liabilities</t>
  </si>
  <si>
    <t xml:space="preserve">   Total non-current liabilities</t>
  </si>
  <si>
    <t>Separate Financial Statements</t>
  </si>
  <si>
    <t>provided by (used in) operating activities:</t>
  </si>
  <si>
    <t>Net cash provided by (used in) financing activities</t>
  </si>
  <si>
    <t>(Increase) decrease in operating assets</t>
  </si>
  <si>
    <t>Inventories</t>
  </si>
  <si>
    <t xml:space="preserve">Current portion of lease liabilities </t>
  </si>
  <si>
    <t xml:space="preserve">Lease liabilities </t>
  </si>
  <si>
    <t>Registered</t>
  </si>
  <si>
    <t xml:space="preserve">Issued and fully paid </t>
  </si>
  <si>
    <t xml:space="preserve">Other components of shareholders' equity </t>
  </si>
  <si>
    <t xml:space="preserve"> fully paid</t>
  </si>
  <si>
    <t>Consolidated Financial Statements</t>
  </si>
  <si>
    <t xml:space="preserve">Total shareholders' </t>
  </si>
  <si>
    <t>Right-of-use assets</t>
  </si>
  <si>
    <t xml:space="preserve">Trade and other current receivables </t>
  </si>
  <si>
    <t>Trade and other current payables</t>
  </si>
  <si>
    <t>Trade and other current receivables</t>
  </si>
  <si>
    <t>- 3 -</t>
  </si>
  <si>
    <t>- 4 -</t>
  </si>
  <si>
    <t xml:space="preserve"> - 6 -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</si>
  <si>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</si>
  <si>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</si>
  <si>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</si>
  <si>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Total non-current assets</t>
  </si>
  <si>
    <t>PREMIER QUALITY STARCH PUBLIC COMPANY LIMITED AND ITS SUBSIDIARIES</t>
  </si>
  <si>
    <t>In Baht</t>
  </si>
  <si>
    <t>Short-term loans to a related party</t>
  </si>
  <si>
    <t>Derivative assets</t>
  </si>
  <si>
    <t>Other current assets</t>
  </si>
  <si>
    <t>Investment in subsidiaries</t>
  </si>
  <si>
    <t>Accrued income tax</t>
  </si>
  <si>
    <t>Derivative liabilities</t>
  </si>
  <si>
    <t>Other current liabilities</t>
  </si>
  <si>
    <t xml:space="preserve">Deferred income - government agencies grants and assistance </t>
  </si>
  <si>
    <t>Deferred tax liabilities</t>
  </si>
  <si>
    <t xml:space="preserve">    670,000,000 ordinary shares of Baht 1 each</t>
  </si>
  <si>
    <t xml:space="preserve">Premium on share capital </t>
  </si>
  <si>
    <t xml:space="preserve">Differences arising from business combination </t>
  </si>
  <si>
    <t>under common control</t>
  </si>
  <si>
    <t>Deficit arising from change in the shareholding proportion</t>
  </si>
  <si>
    <t>in a subsidiary</t>
  </si>
  <si>
    <t>Cash flow hedge reserve</t>
  </si>
  <si>
    <t>Appropriated - legal reserve</t>
  </si>
  <si>
    <t>Gain from fair value measurement of derivatives - net</t>
  </si>
  <si>
    <t>Cost of sale of goods</t>
  </si>
  <si>
    <t>Cost of sale of electricity</t>
  </si>
  <si>
    <t>Loss from fair value measurement of derivatives - net</t>
  </si>
  <si>
    <t>Share of profit from investments in subsidiaries</t>
  </si>
  <si>
    <t>Other comprehensive income</t>
  </si>
  <si>
    <t>Gain (loss) from cash flow hedge</t>
  </si>
  <si>
    <t>Share other comprehensive income of subsidiaries</t>
  </si>
  <si>
    <t>Weighted average number of common shares (share)</t>
  </si>
  <si>
    <t xml:space="preserve">Issued and </t>
  </si>
  <si>
    <t>Premium on</t>
  </si>
  <si>
    <t>Differences arising</t>
  </si>
  <si>
    <t xml:space="preserve"> from business</t>
  </si>
  <si>
    <t xml:space="preserve"> combination under </t>
  </si>
  <si>
    <t>common control</t>
  </si>
  <si>
    <t>Deficit arising</t>
  </si>
  <si>
    <t>from change in</t>
  </si>
  <si>
    <t xml:space="preserve"> the shareholding </t>
  </si>
  <si>
    <t xml:space="preserve">proportion </t>
  </si>
  <si>
    <t xml:space="preserve"> - legal reserve</t>
  </si>
  <si>
    <t>Other components</t>
  </si>
  <si>
    <t xml:space="preserve"> of equity</t>
  </si>
  <si>
    <t>Cash flow</t>
  </si>
  <si>
    <t xml:space="preserve"> hedge reserve</t>
  </si>
  <si>
    <t xml:space="preserve">equity </t>
  </si>
  <si>
    <t>Depreciation</t>
  </si>
  <si>
    <t>Amortization</t>
  </si>
  <si>
    <t xml:space="preserve">Amortization of deferred income </t>
  </si>
  <si>
    <t>government agencies grants and assistance</t>
  </si>
  <si>
    <t xml:space="preserve">Finance costs </t>
  </si>
  <si>
    <t>Income tax paid</t>
  </si>
  <si>
    <t>Cash paid for employee benefits</t>
  </si>
  <si>
    <t>Cash paid for acquisition of fixed assets</t>
  </si>
  <si>
    <t>Cash paid for acquisition of intangible assets</t>
  </si>
  <si>
    <t>Cash paid for short-term loans to a related party</t>
  </si>
  <si>
    <t>Interest received</t>
  </si>
  <si>
    <t>Cash paid for loans from government agencies</t>
  </si>
  <si>
    <t>Finance costs paid</t>
  </si>
  <si>
    <t xml:space="preserve">Cash paid for lease liabilities  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</si>
  <si>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  <r>
      <rPr>
        <b/>
        <sz val="16"/>
        <rFont val="Angsana New"/>
        <family val="1"/>
      </rPr>
      <t xml:space="preserve"> (CONT.)</t>
    </r>
  </si>
  <si>
    <t>Expected credit loss (reversal)</t>
  </si>
  <si>
    <t>Distribution cost</t>
  </si>
  <si>
    <t>Unrealized (gain) loss on foreign exchange rate - net</t>
  </si>
  <si>
    <t>Revenue from sales of goods</t>
  </si>
  <si>
    <t>Revenue from sales of electricity</t>
  </si>
  <si>
    <t>Short-term loans from financial institutions</t>
  </si>
  <si>
    <t>Employee benefit expenses</t>
  </si>
  <si>
    <t>Right-of-use assets acquired during the period</t>
  </si>
  <si>
    <t>Gain on foreign exchange rate - net</t>
  </si>
  <si>
    <t>LIABILITIES AND SHAREHOLDERS' EQUITY</t>
  </si>
  <si>
    <t>Income tax (income) expenses</t>
  </si>
  <si>
    <t>Other comprehensive income for the period - net of income tax</t>
  </si>
  <si>
    <t>Total comprehensive income for the period</t>
  </si>
  <si>
    <t>Items to be reclassified to profit or loss in the subsequent period</t>
  </si>
  <si>
    <t>Net increase (decrease) in cash and cash equivalents</t>
  </si>
  <si>
    <t>Net cash provided by (used in) investing activities</t>
  </si>
  <si>
    <t>Net cash provided by (used in) operating activities</t>
  </si>
  <si>
    <t>Cash received (paid) from operating activities</t>
  </si>
  <si>
    <t>Increase (decrease) in short-term loans from the financial institutions</t>
  </si>
  <si>
    <t>Profit (loss) from operating activities</t>
  </si>
  <si>
    <t>Increase (decrease) in payables from acquisition of fixed assets</t>
  </si>
  <si>
    <t>Profit (loss) for the period</t>
  </si>
  <si>
    <t>Equity attributable to owners of the Company</t>
  </si>
  <si>
    <t>Non-controlling interests of the subsidiary</t>
  </si>
  <si>
    <t xml:space="preserve">Profit (loss) attributable to </t>
  </si>
  <si>
    <t>Equity holder of the Company</t>
  </si>
  <si>
    <t xml:space="preserve">Total comprehensive income attributable to </t>
  </si>
  <si>
    <t>Increase in lease liability</t>
  </si>
  <si>
    <t xml:space="preserve">Profit (loss) before income tax </t>
  </si>
  <si>
    <t>Loss from decline in value of inventory (reversal)</t>
  </si>
  <si>
    <t>Revenue from services</t>
  </si>
  <si>
    <t>Cost of sale of services</t>
  </si>
  <si>
    <t>STATEMENT OF FINANCIAL POSITION</t>
  </si>
  <si>
    <t>STATEMENT OF FINANCIAL POSITION (CONT.)</t>
  </si>
  <si>
    <t xml:space="preserve">Non-current provision for employee benefits </t>
  </si>
  <si>
    <t>STATEMENT OF COMPREHENSIVE INCOME</t>
  </si>
  <si>
    <t>STATEMENT OF COMPREHENSIVE INCOME (CONT.)</t>
  </si>
  <si>
    <t>STATEMENT OF CASH FLOWS</t>
  </si>
  <si>
    <t>STATEMENT OF CASH FLOWS (CONT.)</t>
  </si>
  <si>
    <t>Cash paid for right-of-use asset</t>
  </si>
  <si>
    <t>Cash paid for purchase of property, plant and equipment</t>
  </si>
  <si>
    <t>Cash paid for right-of-use assets</t>
  </si>
  <si>
    <t>31, 2025</t>
  </si>
  <si>
    <t>STATEMENTS OF CHANGES IN SHAREHOLDERS' EQUITY</t>
  </si>
  <si>
    <t xml:space="preserve">Other comprehensive income for the period - net of </t>
  </si>
  <si>
    <t xml:space="preserve">     income tax</t>
  </si>
  <si>
    <t>STATEMENTS OF CHANGES IN SHAREHOLDERS' EQUITY (CONT.)</t>
  </si>
  <si>
    <t>Balance as at January 1, 2025</t>
  </si>
  <si>
    <t>Balance as at  January 1, 2026</t>
  </si>
  <si>
    <t>Balance as at January 1, 2026</t>
  </si>
  <si>
    <t xml:space="preserve">Equity </t>
  </si>
  <si>
    <t>Total equity</t>
  </si>
  <si>
    <t>attributable to</t>
  </si>
  <si>
    <t xml:space="preserve">attributable to </t>
  </si>
  <si>
    <t xml:space="preserve"> non-controlling</t>
  </si>
  <si>
    <t>fully paid</t>
  </si>
  <si>
    <t>owners</t>
  </si>
  <si>
    <t>interests of</t>
  </si>
  <si>
    <t>of the Company</t>
  </si>
  <si>
    <t>the subsidiary</t>
  </si>
  <si>
    <t xml:space="preserve">Other comprehensive income for the period - net of income tax </t>
  </si>
  <si>
    <t>Other comprehensive income for the period - net of  income tax</t>
  </si>
  <si>
    <t>(Restated)</t>
  </si>
  <si>
    <t>Write off fixed assets to expense</t>
  </si>
  <si>
    <t>Basic earnings per share</t>
  </si>
  <si>
    <t>Earnings per share (Baht per share)</t>
  </si>
  <si>
    <t>- 5 -</t>
  </si>
  <si>
    <t xml:space="preserve"> - 7 -</t>
  </si>
  <si>
    <t>Current portion of long-term loans from financial institutions</t>
  </si>
  <si>
    <t>Long-term loans from financial institutions</t>
  </si>
  <si>
    <t>FOR THE SIX-MONTH PERIOD ENDED JUNE 30, 2026</t>
  </si>
  <si>
    <t>Write-off liabilities</t>
  </si>
  <si>
    <t>Cash received from short-term loans from related party</t>
  </si>
  <si>
    <t>Cash paid for short-term loans from related party</t>
  </si>
  <si>
    <t>Dividend paid</t>
  </si>
  <si>
    <t>AS AT JUNE 30, 2026</t>
  </si>
  <si>
    <t>As at June</t>
  </si>
  <si>
    <t>FOR THE THREE-MONTH PERIOD ENDED JUNE 30, 2026</t>
  </si>
  <si>
    <t>Appropriated for legal reserve</t>
  </si>
  <si>
    <t>Balance as at  June 30, 2026</t>
  </si>
  <si>
    <t>Balance as at June 30, 2025</t>
  </si>
  <si>
    <t>Balance as at June 30, 2026</t>
  </si>
  <si>
    <t>Loss on foreign exchage rate - net</t>
  </si>
  <si>
    <t>Cash received from sales of fixed assets</t>
  </si>
  <si>
    <t>Share of profit (loss) from investments in subsidiaries</t>
  </si>
  <si>
    <t>(Gain) loss from fair value measurement of derivatives - net</t>
  </si>
  <si>
    <t>Gain from lease termination</t>
  </si>
  <si>
    <t>Cash received from long-term loans from the financial institutions</t>
  </si>
  <si>
    <t>Cash paid for long-term loans from the financial institutions</t>
  </si>
  <si>
    <t>Cash and cash equivalents - beginning of period</t>
  </si>
  <si>
    <t>Cash and cash equivalents - end of period</t>
  </si>
  <si>
    <t xml:space="preserve"> - 12 -</t>
  </si>
  <si>
    <t xml:space="preserve"> - 8 -</t>
  </si>
  <si>
    <t xml:space="preserve"> - 9 -</t>
  </si>
  <si>
    <t>- 10 -</t>
  </si>
  <si>
    <t>- 11 -</t>
  </si>
  <si>
    <t xml:space="preserve"> - 13 -</t>
  </si>
  <si>
    <t xml:space="preserve"> - 14 -</t>
  </si>
  <si>
    <t>Adjustments to reconcile profit (loss) for the period to net cash</t>
  </si>
  <si>
    <t>(Gain) loss from sale/written-off assets</t>
  </si>
  <si>
    <t>30, 2026</t>
  </si>
  <si>
    <t>Income tax (expense) income</t>
  </si>
  <si>
    <t>3.5, 9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</si>
</sst>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#,##0\ ;\(#,##0\);&quot;- &quot;\ \ \ "/>
    <numFmt numFmtId="167" formatCode="#,##0\ ;\(#,##0\);&quot;-  &quot;\ \ \ "/>
    <numFmt numFmtId="168" formatCode="0.0"/>
    <numFmt numFmtId="169" formatCode="#,##0.0"/>
    <numFmt numFmtId="170" formatCode="#,##0;\(#,##0\)"/>
    <numFmt numFmtId="171" formatCode="_(* #,##0_);_(* \(#,##0\);_(* &quot;-&quot;??_);_(@_)"/>
    <numFmt numFmtId="172" formatCode="#,##0_ ;\-#,##0\ "/>
    <numFmt numFmtId="173" formatCode="#,##0.0;\(#,##0\)"/>
    <numFmt numFmtId="174" formatCode="#,##0_);\(#,##0\)"/>
    <numFmt numFmtId="175" formatCode="#,##0.00\ ;\(#,##0.00\);&quot;-  &quot;\ \ \ "/>
  </numFmts>
  <fonts count="38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Calibri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i/>
      <sz val="13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2"/>
      <name val="Calibri"/>
      <family val="2"/>
      <charset val="222"/>
      <scheme val="minor"/>
    </font>
    <font>
      <u/>
      <sz val="13"/>
      <name val="Angsana New"/>
      <family val="1"/>
    </font>
    <font>
      <sz val="1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4" fontId="6" fillId="0" borderId="0" applyFont="0" applyFill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</cellStyleXfs>
  <cellXfs count="317">
    <xf numFmtId="0" fontId="0" fillId="0" borderId="0" xfId="0"/>
    <xf numFmtId="165" fontId="11" fillId="0" borderId="0" xfId="1" applyNumberFormat="1" applyFont="1" applyFill="1" applyBorder="1" applyAlignment="1">
      <alignment vertical="center"/>
    </xf>
    <xf numFmtId="3" fontId="11" fillId="0" borderId="0" xfId="6" applyNumberFormat="1" applyFont="1" applyFill="1" applyAlignment="1">
      <alignment vertical="center"/>
    </xf>
    <xf numFmtId="165" fontId="11" fillId="0" borderId="0" xfId="13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vertical="center"/>
    </xf>
    <xf numFmtId="165" fontId="8" fillId="0" borderId="0" xfId="35" applyNumberFormat="1" applyFont="1" applyFill="1" applyAlignment="1">
      <alignment horizontal="center" vertical="center"/>
    </xf>
    <xf numFmtId="165" fontId="26" fillId="0" borderId="0" xfId="35" applyNumberFormat="1" applyFont="1" applyFill="1" applyAlignment="1">
      <alignment vertical="center"/>
    </xf>
    <xf numFmtId="165" fontId="26" fillId="0" borderId="0" xfId="17" applyNumberFormat="1" applyFont="1" applyFill="1" applyAlignment="1">
      <alignment horizontal="right" vertical="center"/>
    </xf>
    <xf numFmtId="41" fontId="26" fillId="0" borderId="0" xfId="17" applyNumberFormat="1" applyFont="1" applyFill="1" applyAlignment="1">
      <alignment horizontal="right" vertical="center"/>
    </xf>
    <xf numFmtId="165" fontId="26" fillId="0" borderId="0" xfId="17" applyNumberFormat="1" applyFont="1" applyFill="1" applyBorder="1" applyAlignment="1">
      <alignment horizontal="right" vertical="center"/>
    </xf>
    <xf numFmtId="165" fontId="26" fillId="0" borderId="2" xfId="35" applyNumberFormat="1" applyFont="1" applyFill="1" applyBorder="1" applyAlignment="1">
      <alignment vertical="center"/>
    </xf>
    <xf numFmtId="165" fontId="26" fillId="0" borderId="0" xfId="1" applyNumberFormat="1" applyFont="1" applyFill="1" applyAlignment="1">
      <alignment horizontal="right" vertical="center"/>
    </xf>
    <xf numFmtId="165" fontId="32" fillId="0" borderId="0" xfId="35" applyNumberFormat="1" applyFont="1" applyFill="1" applyAlignment="1">
      <alignment vertical="center"/>
    </xf>
    <xf numFmtId="165" fontId="26" fillId="0" borderId="0" xfId="11" applyNumberFormat="1" applyFont="1" applyFill="1" applyAlignment="1">
      <alignment horizontal="right" vertical="center"/>
    </xf>
    <xf numFmtId="41" fontId="26" fillId="0" borderId="1" xfId="17" applyNumberFormat="1" applyFont="1" applyFill="1" applyBorder="1" applyAlignment="1">
      <alignment horizontal="right" vertical="center"/>
    </xf>
    <xf numFmtId="165" fontId="26" fillId="0" borderId="1" xfId="35" applyNumberFormat="1" applyFont="1" applyFill="1" applyBorder="1" applyAlignment="1">
      <alignment vertical="center"/>
    </xf>
    <xf numFmtId="165" fontId="26" fillId="0" borderId="3" xfId="35" applyNumberFormat="1" applyFont="1" applyFill="1" applyBorder="1" applyAlignment="1">
      <alignment vertical="center"/>
    </xf>
    <xf numFmtId="165" fontId="26" fillId="0" borderId="0" xfId="35" applyNumberFormat="1" applyFont="1" applyFill="1" applyBorder="1" applyAlignment="1">
      <alignment vertical="center"/>
    </xf>
    <xf numFmtId="165" fontId="26" fillId="0" borderId="0" xfId="17" applyNumberFormat="1" applyFont="1" applyFill="1" applyAlignment="1">
      <alignment vertical="center"/>
    </xf>
    <xf numFmtId="165" fontId="26" fillId="0" borderId="0" xfId="1" applyNumberFormat="1" applyFont="1" applyFill="1" applyAlignment="1">
      <alignment vertical="center"/>
    </xf>
    <xf numFmtId="165" fontId="32" fillId="0" borderId="0" xfId="35" applyNumberFormat="1" applyFont="1" applyFill="1" applyBorder="1" applyAlignment="1">
      <alignment vertical="center"/>
    </xf>
    <xf numFmtId="165" fontId="26" fillId="0" borderId="0" xfId="17" applyNumberFormat="1" applyFont="1" applyFill="1" applyBorder="1" applyAlignment="1">
      <alignment horizontal="center" vertical="center"/>
    </xf>
    <xf numFmtId="165" fontId="26" fillId="0" borderId="0" xfId="17" applyNumberFormat="1" applyFont="1" applyFill="1" applyBorder="1" applyAlignment="1">
      <alignment vertical="center"/>
    </xf>
    <xf numFmtId="165" fontId="26" fillId="0" borderId="2" xfId="35" applyNumberFormat="1" applyFont="1" applyFill="1" applyBorder="1" applyAlignment="1">
      <alignment horizontal="right" vertical="center"/>
    </xf>
    <xf numFmtId="165" fontId="26" fillId="0" borderId="0" xfId="35" applyNumberFormat="1" applyFont="1" applyFill="1" applyBorder="1" applyAlignment="1">
      <alignment horizontal="right" vertical="center"/>
    </xf>
    <xf numFmtId="165" fontId="26" fillId="0" borderId="4" xfId="17" applyNumberFormat="1" applyFont="1" applyFill="1" applyBorder="1" applyAlignment="1">
      <alignment horizontal="right" vertical="center"/>
    </xf>
    <xf numFmtId="165" fontId="15" fillId="0" borderId="0" xfId="35" applyNumberFormat="1" applyFont="1" applyFill="1" applyBorder="1" applyAlignment="1">
      <alignment vertical="center"/>
    </xf>
    <xf numFmtId="165" fontId="15" fillId="0" borderId="0" xfId="35" applyNumberFormat="1" applyFont="1" applyFill="1" applyAlignment="1">
      <alignment vertical="center"/>
    </xf>
    <xf numFmtId="165" fontId="9" fillId="0" borderId="0" xfId="35" applyNumberFormat="1" applyFont="1" applyFill="1" applyAlignment="1">
      <alignment vertical="center"/>
    </xf>
    <xf numFmtId="43" fontId="11" fillId="0" borderId="0" xfId="1" applyNumberFormat="1" applyFont="1" applyFill="1"/>
    <xf numFmtId="165" fontId="26" fillId="0" borderId="0" xfId="35" applyNumberFormat="1" applyFont="1" applyFill="1" applyBorder="1" applyAlignment="1">
      <alignment horizontal="center" vertical="center"/>
    </xf>
    <xf numFmtId="165" fontId="26" fillId="0" borderId="0" xfId="1" applyNumberFormat="1" applyFont="1" applyFill="1" applyBorder="1" applyAlignment="1">
      <alignment horizontal="center" vertical="center"/>
    </xf>
    <xf numFmtId="0" fontId="26" fillId="0" borderId="1" xfId="1" quotePrefix="1" applyNumberFormat="1" applyFont="1" applyFill="1" applyBorder="1" applyAlignment="1">
      <alignment horizontal="center" vertical="center"/>
    </xf>
    <xf numFmtId="165" fontId="26" fillId="0" borderId="0" xfId="1" applyNumberFormat="1" applyFont="1" applyFill="1" applyBorder="1" applyAlignment="1">
      <alignment vertical="center"/>
    </xf>
    <xf numFmtId="3" fontId="26" fillId="0" borderId="0" xfId="35" applyNumberFormat="1" applyFont="1" applyFill="1" applyAlignment="1">
      <alignment horizontal="right" vertical="center"/>
    </xf>
    <xf numFmtId="3" fontId="26" fillId="0" borderId="0" xfId="35" applyNumberFormat="1" applyFont="1" applyFill="1" applyAlignment="1">
      <alignment vertical="center"/>
    </xf>
    <xf numFmtId="165" fontId="31" fillId="0" borderId="0" xfId="35" applyNumberFormat="1" applyFont="1" applyFill="1" applyBorder="1" applyAlignment="1">
      <alignment horizontal="center" vertical="center"/>
    </xf>
    <xf numFmtId="43" fontId="26" fillId="0" borderId="0" xfId="1" applyNumberFormat="1" applyFont="1" applyFill="1" applyAlignment="1">
      <alignment horizontal="right" vertical="center"/>
    </xf>
    <xf numFmtId="165" fontId="26" fillId="0" borderId="0" xfId="13" applyNumberFormat="1" applyFont="1" applyFill="1" applyBorder="1" applyAlignment="1">
      <alignment horizontal="center" vertical="center"/>
    </xf>
    <xf numFmtId="165" fontId="26" fillId="0" borderId="0" xfId="11" applyNumberFormat="1" applyFont="1" applyFill="1" applyAlignment="1">
      <alignment vertical="center"/>
    </xf>
    <xf numFmtId="3" fontId="26" fillId="0" borderId="0" xfId="6" applyNumberFormat="1" applyFont="1" applyFill="1" applyAlignment="1">
      <alignment vertical="center"/>
    </xf>
    <xf numFmtId="3" fontId="26" fillId="0" borderId="0" xfId="6" applyNumberFormat="1" applyFont="1" applyFill="1" applyBorder="1" applyAlignment="1">
      <alignment horizontal="right" vertical="center"/>
    </xf>
    <xf numFmtId="41" fontId="26" fillId="0" borderId="3" xfId="21" applyNumberFormat="1" applyFont="1" applyFill="1" applyBorder="1" applyAlignment="1">
      <alignment vertical="center"/>
    </xf>
    <xf numFmtId="172" fontId="8" fillId="0" borderId="0" xfId="22" applyNumberFormat="1" applyFont="1" applyAlignment="1">
      <alignment horizontal="right"/>
    </xf>
    <xf numFmtId="165" fontId="11" fillId="0" borderId="2" xfId="1" applyNumberFormat="1" applyFont="1" applyFill="1" applyBorder="1" applyAlignment="1">
      <alignment vertical="center"/>
    </xf>
    <xf numFmtId="0" fontId="8" fillId="0" borderId="0" xfId="34" applyFont="1" applyAlignment="1">
      <alignment horizontal="center" vertical="center"/>
    </xf>
    <xf numFmtId="0" fontId="7" fillId="0" borderId="0" xfId="34" applyFont="1" applyAlignment="1">
      <alignment vertical="center"/>
    </xf>
    <xf numFmtId="0" fontId="26" fillId="0" borderId="0" xfId="34" applyFont="1" applyAlignment="1">
      <alignment vertical="center"/>
    </xf>
    <xf numFmtId="0" fontId="29" fillId="0" borderId="0" xfId="34" applyFont="1" applyAlignment="1">
      <alignment vertical="center"/>
    </xf>
    <xf numFmtId="0" fontId="30" fillId="0" borderId="0" xfId="0" applyFont="1" applyAlignment="1">
      <alignment horizontal="center" vertical="center"/>
    </xf>
    <xf numFmtId="0" fontId="26" fillId="0" borderId="0" xfId="34" applyFont="1" applyAlignment="1">
      <alignment horizontal="right" vertical="center"/>
    </xf>
    <xf numFmtId="37" fontId="26" fillId="0" borderId="0" xfId="34" applyNumberFormat="1" applyFont="1" applyAlignment="1">
      <alignment vertical="center"/>
    </xf>
    <xf numFmtId="0" fontId="26" fillId="0" borderId="0" xfId="34" applyFont="1" applyAlignment="1">
      <alignment horizontal="center" vertical="center"/>
    </xf>
    <xf numFmtId="0" fontId="31" fillId="0" borderId="0" xfId="34" applyFont="1" applyAlignment="1">
      <alignment horizontal="center" vertical="center"/>
    </xf>
    <xf numFmtId="0" fontId="31" fillId="0" borderId="0" xfId="34" applyFont="1" applyAlignment="1">
      <alignment vertical="center"/>
    </xf>
    <xf numFmtId="3" fontId="26" fillId="0" borderId="0" xfId="0" applyNumberFormat="1" applyFont="1" applyAlignment="1">
      <alignment vertical="center"/>
    </xf>
    <xf numFmtId="3" fontId="26" fillId="0" borderId="0" xfId="2" applyNumberFormat="1" applyFont="1" applyAlignment="1">
      <alignment horizontal="right" vertical="center"/>
    </xf>
    <xf numFmtId="0" fontId="26" fillId="0" borderId="0" xfId="34" applyFont="1" applyAlignment="1">
      <alignment horizontal="left" vertical="center"/>
    </xf>
    <xf numFmtId="0" fontId="31" fillId="0" borderId="0" xfId="34" applyFont="1" applyAlignment="1">
      <alignment horizontal="right" vertical="center"/>
    </xf>
    <xf numFmtId="168" fontId="26" fillId="0" borderId="0" xfId="34" applyNumberFormat="1" applyFont="1" applyAlignment="1">
      <alignment horizontal="right" vertical="center"/>
    </xf>
    <xf numFmtId="37" fontId="26" fillId="0" borderId="0" xfId="10" applyNumberFormat="1" applyFont="1" applyAlignment="1">
      <alignment vertical="center"/>
    </xf>
    <xf numFmtId="0" fontId="20" fillId="0" borderId="0" xfId="34" applyFont="1" applyAlignment="1">
      <alignment vertical="center"/>
    </xf>
    <xf numFmtId="37" fontId="20" fillId="0" borderId="0" xfId="34" applyNumberFormat="1" applyFont="1" applyAlignment="1">
      <alignment vertical="center"/>
    </xf>
    <xf numFmtId="0" fontId="15" fillId="0" borderId="0" xfId="34" applyFont="1" applyAlignment="1">
      <alignment vertical="center"/>
    </xf>
    <xf numFmtId="37" fontId="15" fillId="0" borderId="0" xfId="34" applyNumberFormat="1" applyFont="1" applyAlignment="1">
      <alignment vertical="center"/>
    </xf>
    <xf numFmtId="0" fontId="9" fillId="0" borderId="0" xfId="34" applyFont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167" fontId="11" fillId="0" borderId="1" xfId="20" applyNumberFormat="1" applyFont="1" applyFill="1" applyBorder="1" applyAlignment="1">
      <alignment vertical="center"/>
    </xf>
    <xf numFmtId="165" fontId="11" fillId="0" borderId="0" xfId="17" applyNumberFormat="1" applyFont="1" applyFill="1" applyAlignment="1">
      <alignment vertical="center"/>
    </xf>
    <xf numFmtId="165" fontId="11" fillId="0" borderId="1" xfId="17" applyNumberFormat="1" applyFont="1" applyFill="1" applyBorder="1" applyAlignment="1">
      <alignment vertical="center"/>
    </xf>
    <xf numFmtId="165" fontId="26" fillId="0" borderId="1" xfId="17" applyNumberFormat="1" applyFont="1" applyFill="1" applyBorder="1" applyAlignment="1">
      <alignment horizontal="right" vertical="center"/>
    </xf>
    <xf numFmtId="38" fontId="8" fillId="0" borderId="0" xfId="8" applyNumberFormat="1" applyFont="1" applyAlignment="1">
      <alignment horizontal="center" vertical="center"/>
    </xf>
    <xf numFmtId="0" fontId="26" fillId="0" borderId="0" xfId="8" applyFont="1" applyAlignment="1">
      <alignment horizontal="left" vertical="center"/>
    </xf>
    <xf numFmtId="0" fontId="26" fillId="0" borderId="0" xfId="8" applyFont="1" applyAlignment="1">
      <alignment horizontal="center" vertical="center"/>
    </xf>
    <xf numFmtId="0" fontId="26" fillId="0" borderId="0" xfId="8" applyFont="1" applyAlignment="1">
      <alignment vertical="center"/>
    </xf>
    <xf numFmtId="0" fontId="29" fillId="0" borderId="0" xfId="8" applyFont="1" applyAlignment="1">
      <alignment horizontal="left" vertical="center"/>
    </xf>
    <xf numFmtId="0" fontId="29" fillId="0" borderId="0" xfId="8" applyFont="1" applyAlignment="1">
      <alignment horizontal="center" vertical="center"/>
    </xf>
    <xf numFmtId="0" fontId="29" fillId="0" borderId="0" xfId="8" applyFont="1" applyAlignment="1">
      <alignment vertical="center"/>
    </xf>
    <xf numFmtId="0" fontId="26" fillId="0" borderId="1" xfId="5" applyFont="1" applyBorder="1" applyAlignment="1">
      <alignment horizontal="center" vertical="center"/>
    </xf>
    <xf numFmtId="0" fontId="26" fillId="0" borderId="0" xfId="5" applyFont="1" applyAlignment="1">
      <alignment vertical="center"/>
    </xf>
    <xf numFmtId="38" fontId="26" fillId="0" borderId="0" xfId="8" applyNumberFormat="1" applyFont="1" applyAlignment="1">
      <alignment horizontal="left" vertical="center"/>
    </xf>
    <xf numFmtId="37" fontId="26" fillId="0" borderId="0" xfId="8" applyNumberFormat="1" applyFont="1" applyAlignment="1">
      <alignment horizontal="right" vertical="center"/>
    </xf>
    <xf numFmtId="167" fontId="26" fillId="0" borderId="0" xfId="2" applyNumberFormat="1" applyFont="1" applyAlignment="1">
      <alignment vertical="center"/>
    </xf>
    <xf numFmtId="41" fontId="26" fillId="0" borderId="0" xfId="8" applyNumberFormat="1" applyFont="1" applyAlignment="1">
      <alignment horizontal="right" vertical="center"/>
    </xf>
    <xf numFmtId="41" fontId="26" fillId="0" borderId="0" xfId="8" applyNumberFormat="1" applyFont="1" applyAlignment="1">
      <alignment vertical="center"/>
    </xf>
    <xf numFmtId="3" fontId="26" fillId="0" borderId="0" xfId="8" applyNumberFormat="1" applyFont="1" applyAlignment="1">
      <alignment vertical="center"/>
    </xf>
    <xf numFmtId="3" fontId="26" fillId="0" borderId="0" xfId="2" applyNumberFormat="1" applyFont="1" applyAlignment="1">
      <alignment vertical="center"/>
    </xf>
    <xf numFmtId="167" fontId="26" fillId="0" borderId="0" xfId="2" applyNumberFormat="1" applyFont="1" applyAlignment="1">
      <alignment horizontal="right" vertical="center"/>
    </xf>
    <xf numFmtId="41" fontId="26" fillId="0" borderId="0" xfId="2" applyNumberFormat="1" applyFont="1" applyAlignment="1">
      <alignment vertical="center"/>
    </xf>
    <xf numFmtId="167" fontId="26" fillId="0" borderId="1" xfId="2" applyNumberFormat="1" applyFont="1" applyBorder="1" applyAlignment="1">
      <alignment vertical="center"/>
    </xf>
    <xf numFmtId="167" fontId="26" fillId="0" borderId="0" xfId="8" applyNumberFormat="1" applyFont="1" applyAlignment="1">
      <alignment vertical="center"/>
    </xf>
    <xf numFmtId="164" fontId="26" fillId="0" borderId="0" xfId="8" applyNumberFormat="1" applyFont="1" applyAlignment="1">
      <alignment horizontal="right" vertical="center"/>
    </xf>
    <xf numFmtId="166" fontId="26" fillId="0" borderId="0" xfId="2" applyNumberFormat="1" applyFont="1" applyAlignment="1">
      <alignment vertical="center"/>
    </xf>
    <xf numFmtId="166" fontId="26" fillId="0" borderId="1" xfId="2" applyNumberFormat="1" applyFont="1" applyBorder="1" applyAlignment="1">
      <alignment vertical="center"/>
    </xf>
    <xf numFmtId="167" fontId="26" fillId="0" borderId="1" xfId="2" applyNumberFormat="1" applyFont="1" applyBorder="1" applyAlignment="1">
      <alignment horizontal="right" vertical="center"/>
    </xf>
    <xf numFmtId="167" fontId="26" fillId="0" borderId="0" xfId="8" applyNumberFormat="1" applyFont="1" applyAlignment="1">
      <alignment horizontal="right" vertical="center"/>
    </xf>
    <xf numFmtId="38" fontId="26" fillId="0" borderId="0" xfId="8" applyNumberFormat="1" applyFont="1" applyAlignment="1">
      <alignment vertical="center"/>
    </xf>
    <xf numFmtId="167" fontId="26" fillId="0" borderId="2" xfId="8" applyNumberFormat="1" applyFont="1" applyBorder="1" applyAlignment="1">
      <alignment horizontal="right" vertical="center"/>
    </xf>
    <xf numFmtId="0" fontId="11" fillId="0" borderId="0" xfId="8" applyFont="1" applyAlignment="1">
      <alignment horizontal="left" vertical="center"/>
    </xf>
    <xf numFmtId="38" fontId="11" fillId="0" borderId="0" xfId="8" applyNumberFormat="1" applyFont="1" applyAlignment="1">
      <alignment horizontal="left" vertical="center"/>
    </xf>
    <xf numFmtId="0" fontId="11" fillId="0" borderId="0" xfId="8" applyFont="1" applyAlignment="1">
      <alignment vertical="center"/>
    </xf>
    <xf numFmtId="167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horizontal="right" vertical="center"/>
    </xf>
    <xf numFmtId="0" fontId="11" fillId="0" borderId="0" xfId="5" applyFont="1"/>
    <xf numFmtId="0" fontId="26" fillId="0" borderId="0" xfId="2" applyFont="1" applyAlignment="1">
      <alignment vertical="center"/>
    </xf>
    <xf numFmtId="166" fontId="26" fillId="0" borderId="2" xfId="8" applyNumberFormat="1" applyFont="1" applyBorder="1" applyAlignment="1">
      <alignment vertical="center"/>
    </xf>
    <xf numFmtId="166" fontId="26" fillId="0" borderId="0" xfId="10" applyNumberFormat="1" applyFont="1" applyAlignment="1">
      <alignment horizontal="right" vertical="center"/>
    </xf>
    <xf numFmtId="170" fontId="26" fillId="0" borderId="0" xfId="2" applyNumberFormat="1" applyFont="1" applyAlignment="1">
      <alignment horizontal="right" vertical="center"/>
    </xf>
    <xf numFmtId="170" fontId="26" fillId="0" borderId="0" xfId="8" applyNumberFormat="1" applyFont="1" applyAlignment="1">
      <alignment vertical="center"/>
    </xf>
    <xf numFmtId="166" fontId="26" fillId="0" borderId="3" xfId="8" applyNumberFormat="1" applyFont="1" applyBorder="1" applyAlignment="1">
      <alignment vertical="center"/>
    </xf>
    <xf numFmtId="0" fontId="19" fillId="0" borderId="0" xfId="5" applyFont="1"/>
    <xf numFmtId="38" fontId="8" fillId="0" borderId="0" xfId="14" applyNumberFormat="1" applyFont="1" applyAlignment="1">
      <alignment horizontal="center"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1" fillId="0" borderId="0" xfId="5" applyFont="1" applyAlignment="1">
      <alignment horizontal="right" vertical="center"/>
    </xf>
    <xf numFmtId="3" fontId="11" fillId="0" borderId="0" xfId="5" applyNumberFormat="1" applyFont="1" applyAlignment="1">
      <alignment horizontal="right" vertical="center"/>
    </xf>
    <xf numFmtId="37" fontId="11" fillId="0" borderId="0" xfId="5" applyNumberFormat="1" applyFont="1" applyAlignment="1">
      <alignment vertical="center"/>
    </xf>
    <xf numFmtId="3" fontId="11" fillId="0" borderId="0" xfId="2" applyNumberFormat="1" applyFont="1" applyAlignment="1">
      <alignment horizontal="right" vertical="center"/>
    </xf>
    <xf numFmtId="41" fontId="11" fillId="0" borderId="0" xfId="2" applyNumberFormat="1" applyFont="1" applyAlignment="1">
      <alignment vertical="center"/>
    </xf>
    <xf numFmtId="169" fontId="11" fillId="0" borderId="0" xfId="5" applyNumberFormat="1" applyFont="1" applyAlignment="1">
      <alignment horizontal="right" vertical="center"/>
    </xf>
    <xf numFmtId="41" fontId="11" fillId="0" borderId="2" xfId="5" applyNumberFormat="1" applyFont="1" applyBorder="1" applyAlignment="1">
      <alignment vertical="center"/>
    </xf>
    <xf numFmtId="41" fontId="11" fillId="0" borderId="0" xfId="5" applyNumberFormat="1" applyFont="1" applyAlignment="1">
      <alignment vertical="center"/>
    </xf>
    <xf numFmtId="41" fontId="22" fillId="0" borderId="0" xfId="5" applyNumberFormat="1" applyFont="1" applyAlignment="1">
      <alignment vertical="center"/>
    </xf>
    <xf numFmtId="171" fontId="11" fillId="0" borderId="0" xfId="5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67" fontId="11" fillId="0" borderId="0" xfId="10" applyNumberFormat="1" applyFont="1" applyAlignment="1">
      <alignment vertical="center"/>
    </xf>
    <xf numFmtId="167" fontId="11" fillId="0" borderId="1" xfId="10" applyNumberFormat="1" applyFont="1" applyBorder="1" applyAlignment="1">
      <alignment vertical="center"/>
    </xf>
    <xf numFmtId="0" fontId="11" fillId="0" borderId="0" xfId="33" applyFont="1" applyAlignment="1">
      <alignment vertical="center"/>
    </xf>
    <xf numFmtId="169" fontId="11" fillId="0" borderId="0" xfId="33" applyNumberFormat="1" applyFont="1" applyAlignment="1">
      <alignment horizontal="right" vertical="center"/>
    </xf>
    <xf numFmtId="171" fontId="11" fillId="0" borderId="3" xfId="5" applyNumberFormat="1" applyFont="1" applyBorder="1" applyAlignment="1">
      <alignment vertical="center"/>
    </xf>
    <xf numFmtId="165" fontId="22" fillId="0" borderId="0" xfId="5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37" fontId="22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/>
    </xf>
    <xf numFmtId="0" fontId="35" fillId="0" borderId="0" xfId="5" applyFont="1"/>
    <xf numFmtId="171" fontId="11" fillId="0" borderId="2" xfId="5" applyNumberFormat="1" applyFont="1" applyBorder="1" applyAlignment="1">
      <alignment vertical="center"/>
    </xf>
    <xf numFmtId="167" fontId="11" fillId="0" borderId="2" xfId="10" applyNumberFormat="1" applyFont="1" applyBorder="1" applyAlignment="1">
      <alignment vertical="center"/>
    </xf>
    <xf numFmtId="43" fontId="11" fillId="0" borderId="1" xfId="17" applyFont="1" applyFill="1" applyBorder="1" applyAlignment="1">
      <alignment horizontal="right" vertical="center"/>
    </xf>
    <xf numFmtId="43" fontId="11" fillId="0" borderId="1" xfId="17" applyFont="1" applyFill="1" applyBorder="1" applyAlignment="1">
      <alignment vertical="center"/>
    </xf>
    <xf numFmtId="43" fontId="11" fillId="0" borderId="0" xfId="17" applyFont="1" applyFill="1" applyAlignment="1">
      <alignment vertical="center"/>
    </xf>
    <xf numFmtId="43" fontId="26" fillId="0" borderId="0" xfId="17" applyFont="1" applyFill="1" applyAlignment="1">
      <alignment vertical="center"/>
    </xf>
    <xf numFmtId="165" fontId="26" fillId="0" borderId="5" xfId="35" applyNumberFormat="1" applyFont="1" applyFill="1" applyBorder="1" applyAlignment="1">
      <alignment vertical="center"/>
    </xf>
    <xf numFmtId="167" fontId="11" fillId="0" borderId="2" xfId="20" applyNumberFormat="1" applyFont="1" applyFill="1" applyBorder="1" applyAlignment="1">
      <alignment vertical="center"/>
    </xf>
    <xf numFmtId="167" fontId="11" fillId="0" borderId="4" xfId="10" applyNumberFormat="1" applyFont="1" applyBorder="1" applyAlignment="1">
      <alignment vertical="center"/>
    </xf>
    <xf numFmtId="167" fontId="11" fillId="0" borderId="0" xfId="20" applyNumberFormat="1" applyFont="1" applyFill="1" applyAlignment="1">
      <alignment vertical="center"/>
    </xf>
    <xf numFmtId="167" fontId="11" fillId="0" borderId="3" xfId="10" applyNumberFormat="1" applyFont="1" applyBorder="1" applyAlignment="1">
      <alignment vertical="center"/>
    </xf>
    <xf numFmtId="164" fontId="26" fillId="0" borderId="0" xfId="17" applyNumberFormat="1" applyFont="1" applyFill="1" applyAlignment="1">
      <alignment horizontal="right" vertical="center"/>
    </xf>
    <xf numFmtId="164" fontId="26" fillId="0" borderId="0" xfId="17" applyNumberFormat="1" applyFont="1" applyFill="1" applyBorder="1" applyAlignment="1">
      <alignment horizontal="right" vertical="center"/>
    </xf>
    <xf numFmtId="0" fontId="36" fillId="0" borderId="0" xfId="8" applyFont="1" applyAlignment="1">
      <alignment horizontal="left" vertical="center"/>
    </xf>
    <xf numFmtId="0" fontId="36" fillId="0" borderId="0" xfId="8" applyFont="1" applyAlignment="1">
      <alignment vertical="center"/>
    </xf>
    <xf numFmtId="38" fontId="8" fillId="0" borderId="0" xfId="0" applyNumberFormat="1" applyFont="1" applyAlignment="1">
      <alignment horizontal="center"/>
    </xf>
    <xf numFmtId="0" fontId="26" fillId="0" borderId="0" xfId="0" applyFont="1" applyAlignment="1">
      <alignment horizontal="center" vertical="center"/>
    </xf>
    <xf numFmtId="170" fontId="26" fillId="0" borderId="0" xfId="17" applyNumberFormat="1" applyFont="1" applyFill="1" applyAlignment="1">
      <alignment horizontal="right" vertical="center"/>
    </xf>
    <xf numFmtId="171" fontId="26" fillId="0" borderId="0" xfId="17" applyNumberFormat="1" applyFont="1" applyFill="1" applyAlignment="1">
      <alignment horizontal="right" vertical="center"/>
    </xf>
    <xf numFmtId="167" fontId="11" fillId="0" borderId="0" xfId="20" applyNumberFormat="1" applyFont="1" applyFill="1" applyBorder="1" applyAlignment="1">
      <alignment vertical="center"/>
    </xf>
    <xf numFmtId="43" fontId="11" fillId="0" borderId="0" xfId="17" applyFont="1" applyFill="1" applyAlignment="1">
      <alignment horizontal="right" vertical="center"/>
    </xf>
    <xf numFmtId="165" fontId="11" fillId="0" borderId="0" xfId="17" applyNumberFormat="1" applyFont="1" applyFill="1" applyAlignment="1">
      <alignment horizontal="right" vertical="center"/>
    </xf>
    <xf numFmtId="3" fontId="11" fillId="0" borderId="0" xfId="10" applyNumberFormat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41" fontId="9" fillId="0" borderId="0" xfId="0" applyNumberFormat="1" applyFont="1"/>
    <xf numFmtId="0" fontId="20" fillId="0" borderId="0" xfId="0" applyFont="1" applyAlignment="1">
      <alignment vertical="center"/>
    </xf>
    <xf numFmtId="37" fontId="20" fillId="0" borderId="1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20" fillId="0" borderId="5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41" fontId="20" fillId="0" borderId="0" xfId="2" applyNumberFormat="1" applyFont="1" applyAlignment="1">
      <alignment vertical="center"/>
    </xf>
    <xf numFmtId="174" fontId="20" fillId="0" borderId="0" xfId="2" applyNumberFormat="1" applyFont="1" applyAlignment="1">
      <alignment vertical="center"/>
    </xf>
    <xf numFmtId="0" fontId="20" fillId="0" borderId="0" xfId="0" applyFont="1" applyAlignment="1">
      <alignment horizontal="right" vertical="center"/>
    </xf>
    <xf numFmtId="43" fontId="20" fillId="0" borderId="0" xfId="2" applyNumberFormat="1" applyFont="1" applyAlignment="1">
      <alignment horizontal="center" vertical="center"/>
    </xf>
    <xf numFmtId="167" fontId="20" fillId="0" borderId="0" xfId="11" applyNumberFormat="1" applyFont="1" applyFill="1" applyBorder="1" applyAlignment="1">
      <alignment vertical="center"/>
    </xf>
    <xf numFmtId="41" fontId="20" fillId="0" borderId="0" xfId="2" applyNumberFormat="1" applyFont="1" applyAlignment="1">
      <alignment horizontal="right" vertical="center"/>
    </xf>
    <xf numFmtId="41" fontId="20" fillId="0" borderId="3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43" fontId="20" fillId="0" borderId="2" xfId="2" applyNumberFormat="1" applyFont="1" applyBorder="1" applyAlignment="1">
      <alignment horizontal="center" vertical="center"/>
    </xf>
    <xf numFmtId="0" fontId="20" fillId="0" borderId="0" xfId="2" applyFont="1" applyAlignment="1">
      <alignment horizontal="right" vertical="center"/>
    </xf>
    <xf numFmtId="41" fontId="20" fillId="0" borderId="2" xfId="0" applyNumberFormat="1" applyFont="1" applyBorder="1" applyAlignment="1">
      <alignment vertical="center"/>
    </xf>
    <xf numFmtId="166" fontId="20" fillId="0" borderId="2" xfId="2" applyNumberFormat="1" applyFont="1" applyBorder="1" applyAlignment="1">
      <alignment vertical="center"/>
    </xf>
    <xf numFmtId="166" fontId="20" fillId="0" borderId="3" xfId="2" applyNumberFormat="1" applyFont="1" applyBorder="1" applyAlignment="1">
      <alignment vertical="center"/>
    </xf>
    <xf numFmtId="165" fontId="20" fillId="0" borderId="0" xfId="0" applyNumberFormat="1" applyFont="1" applyAlignment="1">
      <alignment vertical="center"/>
    </xf>
    <xf numFmtId="41" fontId="20" fillId="0" borderId="0" xfId="10" applyNumberFormat="1" applyFont="1" applyAlignment="1">
      <alignment vertical="center"/>
    </xf>
    <xf numFmtId="165" fontId="20" fillId="0" borderId="0" xfId="20" applyNumberFormat="1" applyFont="1" applyFill="1" applyBorder="1" applyAlignment="1">
      <alignment vertical="center"/>
    </xf>
    <xf numFmtId="167" fontId="20" fillId="0" borderId="5" xfId="20" applyNumberFormat="1" applyFont="1" applyFill="1" applyBorder="1" applyAlignment="1">
      <alignment vertical="center"/>
    </xf>
    <xf numFmtId="174" fontId="20" fillId="0" borderId="0" xfId="10" applyNumberFormat="1" applyFont="1" applyAlignment="1">
      <alignment vertical="center"/>
    </xf>
    <xf numFmtId="165" fontId="20" fillId="0" borderId="0" xfId="20" applyNumberFormat="1" applyFont="1" applyBorder="1" applyAlignment="1">
      <alignment vertical="center"/>
    </xf>
    <xf numFmtId="43" fontId="20" fillId="0" borderId="0" xfId="10" applyNumberFormat="1" applyFont="1" applyAlignment="1">
      <alignment horizontal="center" vertical="center"/>
    </xf>
    <xf numFmtId="167" fontId="20" fillId="0" borderId="0" xfId="20" applyNumberFormat="1" applyFont="1" applyFill="1" applyBorder="1" applyAlignment="1">
      <alignment vertical="center"/>
    </xf>
    <xf numFmtId="41" fontId="20" fillId="0" borderId="0" xfId="10" applyNumberFormat="1" applyFont="1" applyAlignment="1">
      <alignment horizontal="right" vertical="center"/>
    </xf>
    <xf numFmtId="0" fontId="20" fillId="0" borderId="0" xfId="10" applyFont="1" applyAlignment="1">
      <alignment horizontal="right" vertical="center"/>
    </xf>
    <xf numFmtId="166" fontId="26" fillId="0" borderId="0" xfId="10" applyNumberFormat="1" applyFont="1" applyAlignment="1">
      <alignment vertical="center"/>
    </xf>
    <xf numFmtId="166" fontId="26" fillId="0" borderId="0" xfId="20" applyNumberFormat="1" applyFont="1" applyFill="1" applyAlignment="1">
      <alignment vertical="center"/>
    </xf>
    <xf numFmtId="166" fontId="26" fillId="0" borderId="1" xfId="10" applyNumberFormat="1" applyFont="1" applyBorder="1" applyAlignment="1">
      <alignment vertical="center"/>
    </xf>
    <xf numFmtId="166" fontId="26" fillId="0" borderId="1" xfId="10" applyNumberFormat="1" applyFont="1" applyBorder="1" applyAlignment="1">
      <alignment horizontal="right" vertical="center"/>
    </xf>
    <xf numFmtId="170" fontId="26" fillId="0" borderId="1" xfId="17" applyNumberFormat="1" applyFont="1" applyFill="1" applyBorder="1" applyAlignment="1">
      <alignment vertical="center"/>
    </xf>
    <xf numFmtId="170" fontId="26" fillId="0" borderId="0" xfId="17" applyNumberFormat="1" applyFont="1" applyFill="1" applyBorder="1" applyAlignment="1">
      <alignment vertical="center"/>
    </xf>
    <xf numFmtId="166" fontId="26" fillId="0" borderId="4" xfId="10" applyNumberFormat="1" applyFont="1" applyBorder="1" applyAlignment="1">
      <alignment vertical="center"/>
    </xf>
    <xf numFmtId="3" fontId="11" fillId="0" borderId="0" xfId="5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37" fontId="37" fillId="0" borderId="1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37" fontId="37" fillId="0" borderId="0" xfId="0" applyNumberFormat="1" applyFont="1" applyAlignment="1">
      <alignment horizontal="right" vertical="center"/>
    </xf>
    <xf numFmtId="41" fontId="37" fillId="0" borderId="0" xfId="2" applyNumberFormat="1" applyFont="1" applyAlignment="1">
      <alignment vertical="center"/>
    </xf>
    <xf numFmtId="166" fontId="37" fillId="0" borderId="0" xfId="2" applyNumberFormat="1" applyFont="1" applyAlignment="1">
      <alignment vertical="center"/>
    </xf>
    <xf numFmtId="165" fontId="37" fillId="0" borderId="0" xfId="11" applyNumberFormat="1" applyFont="1" applyFill="1" applyBorder="1" applyAlignment="1">
      <alignment vertical="center"/>
    </xf>
    <xf numFmtId="43" fontId="37" fillId="0" borderId="0" xfId="2" applyNumberFormat="1" applyFont="1" applyAlignment="1">
      <alignment horizontal="center" vertical="center"/>
    </xf>
    <xf numFmtId="165" fontId="37" fillId="0" borderId="0" xfId="0" applyNumberFormat="1" applyFont="1" applyAlignment="1">
      <alignment horizontal="center" vertical="center"/>
    </xf>
    <xf numFmtId="41" fontId="37" fillId="0" borderId="0" xfId="10" applyNumberFormat="1" applyFont="1" applyAlignment="1">
      <alignment vertical="center"/>
    </xf>
    <xf numFmtId="164" fontId="37" fillId="0" borderId="0" xfId="10" applyNumberFormat="1" applyFont="1" applyAlignment="1">
      <alignment vertical="center"/>
    </xf>
    <xf numFmtId="0" fontId="37" fillId="0" borderId="0" xfId="2" applyFont="1" applyAlignment="1">
      <alignment vertical="center"/>
    </xf>
    <xf numFmtId="165" fontId="37" fillId="0" borderId="2" xfId="11" applyNumberFormat="1" applyFont="1" applyFill="1" applyBorder="1" applyAlignment="1">
      <alignment vertical="center"/>
    </xf>
    <xf numFmtId="41" fontId="37" fillId="0" borderId="3" xfId="0" applyNumberFormat="1" applyFont="1" applyBorder="1" applyAlignment="1">
      <alignment vertical="center"/>
    </xf>
    <xf numFmtId="41" fontId="37" fillId="0" borderId="0" xfId="0" applyNumberFormat="1" applyFont="1" applyAlignment="1">
      <alignment vertical="center"/>
    </xf>
    <xf numFmtId="173" fontId="37" fillId="0" borderId="3" xfId="0" applyNumberFormat="1" applyFont="1" applyBorder="1" applyAlignment="1">
      <alignment vertical="center"/>
    </xf>
    <xf numFmtId="164" fontId="37" fillId="0" borderId="0" xfId="0" applyNumberFormat="1" applyFont="1" applyAlignment="1">
      <alignment vertical="center"/>
    </xf>
    <xf numFmtId="166" fontId="37" fillId="0" borderId="0" xfId="11" applyNumberFormat="1" applyFont="1" applyFill="1" applyBorder="1" applyAlignment="1">
      <alignment vertical="center"/>
    </xf>
    <xf numFmtId="164" fontId="37" fillId="0" borderId="3" xfId="0" applyNumberFormat="1" applyFont="1" applyBorder="1" applyAlignment="1">
      <alignment vertical="center"/>
    </xf>
    <xf numFmtId="165" fontId="37" fillId="0" borderId="3" xfId="11" applyNumberFormat="1" applyFont="1" applyFill="1" applyBorder="1" applyAlignment="1">
      <alignment vertical="center"/>
    </xf>
    <xf numFmtId="164" fontId="37" fillId="0" borderId="2" xfId="10" applyNumberFormat="1" applyFont="1" applyBorder="1" applyAlignment="1">
      <alignment vertical="center"/>
    </xf>
    <xf numFmtId="164" fontId="37" fillId="0" borderId="3" xfId="10" applyNumberFormat="1" applyFont="1" applyBorder="1" applyAlignment="1">
      <alignment vertical="center"/>
    </xf>
    <xf numFmtId="167" fontId="20" fillId="0" borderId="1" xfId="20" applyNumberFormat="1" applyFont="1" applyFill="1" applyBorder="1" applyAlignment="1">
      <alignment vertical="center"/>
    </xf>
    <xf numFmtId="0" fontId="11" fillId="0" borderId="5" xfId="5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169" fontId="11" fillId="0" borderId="0" xfId="2" applyNumberFormat="1" applyFont="1" applyAlignment="1">
      <alignment horizontal="center" vertical="center"/>
    </xf>
    <xf numFmtId="168" fontId="20" fillId="0" borderId="0" xfId="0" applyNumberFormat="1" applyFont="1" applyAlignment="1">
      <alignment vertical="center"/>
    </xf>
    <xf numFmtId="166" fontId="20" fillId="0" borderId="0" xfId="10" applyNumberFormat="1" applyFont="1" applyAlignment="1">
      <alignment vertical="center"/>
    </xf>
    <xf numFmtId="43" fontId="11" fillId="0" borderId="0" xfId="10" applyNumberFormat="1" applyFont="1" applyAlignment="1">
      <alignment vertical="center"/>
    </xf>
    <xf numFmtId="166" fontId="37" fillId="0" borderId="1" xfId="11" applyNumberFormat="1" applyFont="1" applyFill="1" applyBorder="1" applyAlignment="1">
      <alignment vertical="center"/>
    </xf>
    <xf numFmtId="165" fontId="20" fillId="0" borderId="0" xfId="10" applyNumberFormat="1" applyFont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0" fontId="26" fillId="0" borderId="2" xfId="5" applyFont="1" applyBorder="1" applyAlignment="1">
      <alignment horizontal="center" vertical="center"/>
    </xf>
    <xf numFmtId="165" fontId="11" fillId="0" borderId="0" xfId="10" applyNumberFormat="1" applyFont="1" applyAlignment="1">
      <alignment vertical="center"/>
    </xf>
    <xf numFmtId="171" fontId="11" fillId="0" borderId="1" xfId="5" applyNumberFormat="1" applyFont="1" applyBorder="1" applyAlignment="1">
      <alignment vertical="center"/>
    </xf>
    <xf numFmtId="167" fontId="20" fillId="0" borderId="3" xfId="20" applyNumberFormat="1" applyFont="1" applyFill="1" applyBorder="1" applyAlignment="1">
      <alignment vertical="center"/>
    </xf>
    <xf numFmtId="167" fontId="20" fillId="0" borderId="2" xfId="20" applyNumberFormat="1" applyFont="1" applyFill="1" applyBorder="1" applyAlignment="1">
      <alignment vertical="center"/>
    </xf>
    <xf numFmtId="43" fontId="26" fillId="0" borderId="0" xfId="10" applyNumberFormat="1" applyFont="1" applyAlignment="1">
      <alignment horizontal="center" vertical="center"/>
    </xf>
    <xf numFmtId="165" fontId="11" fillId="0" borderId="1" xfId="17" applyNumberFormat="1" applyFont="1" applyFill="1" applyBorder="1" applyAlignment="1">
      <alignment horizontal="right" vertical="center"/>
    </xf>
    <xf numFmtId="0" fontId="37" fillId="0" borderId="0" xfId="10" applyFont="1" applyAlignment="1">
      <alignment vertical="center"/>
    </xf>
    <xf numFmtId="173" fontId="37" fillId="0" borderId="0" xfId="10" applyNumberFormat="1" applyFont="1" applyAlignment="1">
      <alignment vertical="center"/>
    </xf>
    <xf numFmtId="43" fontId="37" fillId="0" borderId="0" xfId="10" applyNumberFormat="1" applyFont="1" applyAlignment="1">
      <alignment horizontal="center" vertical="center"/>
    </xf>
    <xf numFmtId="43" fontId="37" fillId="0" borderId="0" xfId="10" applyNumberFormat="1" applyFont="1" applyAlignment="1">
      <alignment vertical="center"/>
    </xf>
    <xf numFmtId="165" fontId="37" fillId="0" borderId="0" xfId="20" applyNumberFormat="1" applyFont="1" applyFill="1" applyBorder="1" applyAlignment="1">
      <alignment vertical="center"/>
    </xf>
    <xf numFmtId="171" fontId="37" fillId="0" borderId="1" xfId="10" applyNumberFormat="1" applyFont="1" applyBorder="1" applyAlignment="1">
      <alignment vertical="center"/>
    </xf>
    <xf numFmtId="173" fontId="37" fillId="0" borderId="2" xfId="10" applyNumberFormat="1" applyFont="1" applyBorder="1" applyAlignment="1">
      <alignment vertical="center"/>
    </xf>
    <xf numFmtId="165" fontId="37" fillId="0" borderId="0" xfId="10" applyNumberFormat="1" applyFont="1" applyAlignment="1">
      <alignment horizontal="center" vertical="center"/>
    </xf>
    <xf numFmtId="170" fontId="37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43" fontId="26" fillId="0" borderId="0" xfId="1" applyNumberFormat="1" applyFont="1" applyAlignment="1">
      <alignment vertical="center"/>
    </xf>
    <xf numFmtId="43" fontId="11" fillId="0" borderId="0" xfId="1" applyNumberFormat="1" applyFont="1" applyFill="1" applyAlignment="1">
      <alignment horizontal="right" vertical="center"/>
    </xf>
    <xf numFmtId="0" fontId="14" fillId="0" borderId="0" xfId="5" applyFont="1" applyAlignment="1">
      <alignment vertical="center"/>
    </xf>
    <xf numFmtId="172" fontId="8" fillId="0" borderId="0" xfId="22" applyNumberFormat="1" applyFont="1" applyAlignment="1">
      <alignment horizontal="right" vertical="center"/>
    </xf>
    <xf numFmtId="41" fontId="26" fillId="0" borderId="0" xfId="5" applyNumberFormat="1" applyFont="1" applyAlignment="1">
      <alignment vertical="center"/>
    </xf>
    <xf numFmtId="0" fontId="26" fillId="0" borderId="0" xfId="0" applyFont="1" applyAlignment="1">
      <alignment vertical="center"/>
    </xf>
    <xf numFmtId="43" fontId="26" fillId="0" borderId="0" xfId="1" applyNumberFormat="1" applyFont="1" applyFill="1" applyBorder="1" applyAlignment="1">
      <alignment vertical="center"/>
    </xf>
    <xf numFmtId="43" fontId="26" fillId="0" borderId="0" xfId="1" applyNumberFormat="1" applyFont="1" applyFill="1" applyAlignment="1">
      <alignment vertical="center"/>
    </xf>
    <xf numFmtId="43" fontId="26" fillId="0" borderId="4" xfId="1" applyNumberFormat="1" applyFont="1" applyFill="1" applyBorder="1" applyAlignment="1">
      <alignment vertical="center"/>
    </xf>
    <xf numFmtId="0" fontId="25" fillId="0" borderId="0" xfId="34" applyFont="1" applyAlignment="1">
      <alignment vertical="center"/>
    </xf>
    <xf numFmtId="0" fontId="27" fillId="0" borderId="0" xfId="34" applyFont="1" applyAlignment="1">
      <alignment vertical="center"/>
    </xf>
    <xf numFmtId="0" fontId="28" fillId="0" borderId="0" xfId="34" applyFont="1" applyAlignment="1">
      <alignment vertical="center"/>
    </xf>
    <xf numFmtId="41" fontId="26" fillId="0" borderId="0" xfId="17" applyNumberFormat="1" applyFont="1" applyFill="1" applyBorder="1" applyAlignment="1">
      <alignment vertical="center"/>
    </xf>
    <xf numFmtId="0" fontId="33" fillId="0" borderId="0" xfId="34" applyFont="1" applyAlignment="1">
      <alignment vertical="center"/>
    </xf>
    <xf numFmtId="165" fontId="7" fillId="0" borderId="0" xfId="35" applyNumberFormat="1" applyFont="1" applyFill="1" applyBorder="1" applyAlignment="1">
      <alignment vertical="center"/>
    </xf>
    <xf numFmtId="165" fontId="7" fillId="0" borderId="0" xfId="35" applyNumberFormat="1" applyFont="1" applyFill="1" applyAlignment="1">
      <alignment vertical="center"/>
    </xf>
    <xf numFmtId="37" fontId="7" fillId="0" borderId="0" xfId="34" applyNumberFormat="1" applyFont="1" applyAlignment="1">
      <alignment vertical="center"/>
    </xf>
    <xf numFmtId="43" fontId="28" fillId="0" borderId="0" xfId="1" applyNumberFormat="1" applyFont="1" applyAlignment="1">
      <alignment vertical="center"/>
    </xf>
    <xf numFmtId="175" fontId="11" fillId="0" borderId="4" xfId="10" applyNumberFormat="1" applyFont="1" applyBorder="1" applyAlignment="1">
      <alignment vertical="center"/>
    </xf>
    <xf numFmtId="175" fontId="11" fillId="0" borderId="0" xfId="17" applyNumberFormat="1" applyFont="1" applyFill="1" applyAlignment="1">
      <alignment vertical="center"/>
    </xf>
    <xf numFmtId="165" fontId="26" fillId="0" borderId="1" xfId="35" applyNumberFormat="1" applyFont="1" applyFill="1" applyBorder="1" applyAlignment="1">
      <alignment horizontal="center" vertical="center"/>
    </xf>
    <xf numFmtId="0" fontId="7" fillId="0" borderId="0" xfId="34" quotePrefix="1" applyFont="1" applyAlignment="1">
      <alignment horizontal="center" vertical="center"/>
    </xf>
    <xf numFmtId="0" fontId="8" fillId="0" borderId="0" xfId="34" applyFont="1" applyAlignment="1">
      <alignment horizontal="center" vertical="center"/>
    </xf>
    <xf numFmtId="0" fontId="10" fillId="0" borderId="0" xfId="34" applyFont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165" fontId="26" fillId="0" borderId="2" xfId="35" applyNumberFormat="1" applyFont="1" applyFill="1" applyBorder="1" applyAlignment="1">
      <alignment horizontal="center" vertical="center"/>
    </xf>
    <xf numFmtId="0" fontId="7" fillId="0" borderId="0" xfId="34" applyFont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65" fontId="11" fillId="0" borderId="2" xfId="13" applyNumberFormat="1" applyFont="1" applyFill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38" fontId="8" fillId="0" borderId="0" xfId="14" applyNumberFormat="1" applyFont="1" applyAlignment="1">
      <alignment horizontal="center" vertical="center"/>
    </xf>
    <xf numFmtId="165" fontId="11" fillId="0" borderId="1" xfId="13" applyNumberFormat="1" applyFont="1" applyFill="1" applyBorder="1" applyAlignment="1">
      <alignment horizontal="center" vertical="center"/>
    </xf>
    <xf numFmtId="37" fontId="37" fillId="0" borderId="1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37" fillId="0" borderId="2" xfId="0" applyNumberFormat="1" applyFont="1" applyBorder="1" applyAlignment="1">
      <alignment horizontal="center" vertical="center"/>
    </xf>
    <xf numFmtId="37" fontId="20" fillId="0" borderId="1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20" fillId="0" borderId="2" xfId="0" applyNumberFormat="1" applyFont="1" applyBorder="1" applyAlignment="1">
      <alignment horizontal="center" vertical="center"/>
    </xf>
    <xf numFmtId="165" fontId="26" fillId="0" borderId="1" xfId="13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165" fontId="26" fillId="0" borderId="2" xfId="13" applyNumberFormat="1" applyFont="1" applyFill="1" applyBorder="1" applyAlignment="1">
      <alignment horizontal="center" vertical="center"/>
    </xf>
    <xf numFmtId="0" fontId="7" fillId="0" borderId="0" xfId="8" quotePrefix="1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</cellXfs>
  <cellStyles count="54">
    <cellStyle name="Comma" xfId="1" builtinId="3"/>
    <cellStyle name="Comma 12 2" xfId="17" xr:uid="{2F2ECB25-1A75-4348-955E-1691F7DC3594}"/>
    <cellStyle name="Comma 12 2 2" xfId="48" xr:uid="{239A437C-30B9-4915-B3C4-2E5181DEA9B3}"/>
    <cellStyle name="Comma 12 2 3" xfId="39" xr:uid="{C598133F-5F8D-45D6-8E8B-260BD293060D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2 5" xfId="40" xr:uid="{1320530C-006A-4926-B7CC-0281ED8904E5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2 4" xfId="35" xr:uid="{6F70D806-6514-4897-9DD9-3E2CAF9656B2}"/>
    <cellStyle name="Comma 3 2 5" xfId="51" xr:uid="{205D0BEE-8CD5-4CC9-9B2F-6F72DF81E46F}"/>
    <cellStyle name="Comma 3 3" xfId="19" xr:uid="{42B9787A-2BCE-4A7C-AC0A-F508F9C5AFCF}"/>
    <cellStyle name="Comma 3 4" xfId="41" xr:uid="{945B883E-A9E8-4CFF-83F6-E6DDEF69FEB3}"/>
    <cellStyle name="Comma 4" xfId="7" xr:uid="{00000000-0005-0000-0000-000005000000}"/>
    <cellStyle name="Comma 4 2" xfId="26" xr:uid="{3C3F2528-B46E-42D1-AD04-D89BFDD21375}"/>
    <cellStyle name="Comma 4 2 2" xfId="50" xr:uid="{1ECA7628-5534-4D9F-BAB6-060115156505}"/>
    <cellStyle name="Comma 4 3" xfId="42" xr:uid="{3DCB8FC0-D1C5-4781-88B8-526A579FB380}"/>
    <cellStyle name="Comma 5" xfId="11" xr:uid="{00000000-0005-0000-0000-000006000000}"/>
    <cellStyle name="Comma 5 2" xfId="21" xr:uid="{9EA5EECE-2E42-4919-BA3B-5F0CB58EE32C}"/>
    <cellStyle name="Comma 5 2 2" xfId="52" xr:uid="{40B6E8EF-B717-4567-A573-5BFDC350819B}"/>
    <cellStyle name="Comma 5 2 3" xfId="44" xr:uid="{E9B6F6EC-B54D-413E-9EAC-7D4277D3F4A9}"/>
    <cellStyle name="Comma 5 3" xfId="20" xr:uid="{5BF74DF5-9524-45FC-B608-5F39DF4F6F16}"/>
    <cellStyle name="Comma 5 3 2" xfId="47" xr:uid="{3F691501-E71D-4B73-B26C-B55C44E1EE12}"/>
    <cellStyle name="Comma 5 4" xfId="28" xr:uid="{426D00F8-6159-4FD3-B933-BBF635ED3C5E}"/>
    <cellStyle name="Comma 5 5" xfId="43" xr:uid="{B3F5569A-CBC3-40D0-9581-1FC6E1F5B996}"/>
    <cellStyle name="Comma 6" xfId="16" xr:uid="{C41D7197-B77D-40FF-B736-CE17DD5B59F5}"/>
    <cellStyle name="Comma 7" xfId="38" xr:uid="{91E16AB7-CA86-48D7-B109-0D16FA2B9C5A}"/>
    <cellStyle name="Normal" xfId="0" builtinId="0"/>
    <cellStyle name="Normal 10 10" xfId="37" xr:uid="{ED86485F-566D-4CB5-B2EF-DAD55B88E169}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2 3" xfId="46" xr:uid="{CC8B7EC6-06CB-414D-B0EA-D15096E17EB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3" xfId="29" xr:uid="{382FDCB8-CF8B-45D0-AF70-28D8DA4FCB7B}"/>
    <cellStyle name="Normal 4 2 4" xfId="34" xr:uid="{86F06CA6-5DFE-455D-B15E-0B94A006EEF9}"/>
    <cellStyle name="Normal 4 3" xfId="14" xr:uid="{CBB1F952-5113-4C74-BCB8-AFEB3FDEEAFF}"/>
    <cellStyle name="Normal 4 3 2" xfId="31" xr:uid="{991F7C67-1DF1-4AEE-8728-074A6889644C}"/>
    <cellStyle name="Normal 4 3 2 2" xfId="49" xr:uid="{81520DD1-DB39-4B7C-A173-B61BD72DF929}"/>
    <cellStyle name="Normal 4 3 2 3" xfId="45" xr:uid="{B0E1E23B-EF9A-49C0-9AAA-68FD2ED006B8}"/>
    <cellStyle name="Normal 4 4" xfId="25" xr:uid="{9F62DA43-CD5E-4470-B496-B82FD1385DEE}"/>
    <cellStyle name="Normal 49 3" xfId="53" xr:uid="{6F9075C9-988A-478D-97CC-DFC9BBD1AE13}"/>
    <cellStyle name="Normal 5" xfId="15" xr:uid="{5A1471A7-C0BD-4CCA-81C4-99E44AD81DB6}"/>
    <cellStyle name="Normal_Book1 2" xfId="22" xr:uid="{1E0D4250-EF4B-4113-9510-FAB46600AB38}"/>
    <cellStyle name="ปกติ 32" xfId="36" xr:uid="{398B7D74-58CE-4615-AB59-3EFA13E6362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06D5-B6E6-40C5-AB3E-172FFCAEE4A0}">
  <dimension ref="A1:P109"/>
  <sheetViews>
    <sheetView view="pageBreakPreview" zoomScale="120" zoomScaleNormal="100" zoomScaleSheetLayoutView="120" workbookViewId="0">
      <selection activeCell="P1" sqref="P1"/>
    </sheetView>
  </sheetViews>
  <sheetFormatPr defaultRowHeight="23.1" customHeight="1"/>
  <cols>
    <col min="1" max="4" width="2" style="276" customWidth="1"/>
    <col min="5" max="5" width="35.28515625" style="276" customWidth="1"/>
    <col min="6" max="6" width="4" style="276" customWidth="1"/>
    <col min="7" max="7" width="1" style="276" customWidth="1"/>
    <col min="8" max="8" width="0.42578125" style="276" customWidth="1"/>
    <col min="9" max="9" width="11.7109375" style="276" customWidth="1"/>
    <col min="10" max="10" width="0.5703125" style="276" customWidth="1"/>
    <col min="11" max="11" width="11.7109375" style="276" customWidth="1"/>
    <col min="12" max="12" width="0.5703125" style="276" customWidth="1"/>
    <col min="13" max="13" width="11.7109375" style="276" customWidth="1"/>
    <col min="14" max="14" width="0.5703125" style="276" customWidth="1"/>
    <col min="15" max="15" width="11.7109375" style="276" customWidth="1"/>
    <col min="16" max="257" width="8.5703125" style="276"/>
    <col min="258" max="261" width="2" style="276" customWidth="1"/>
    <col min="262" max="262" width="28.42578125" style="276" customWidth="1"/>
    <col min="263" max="263" width="3.42578125" style="276" customWidth="1"/>
    <col min="264" max="264" width="1.5703125" style="276" customWidth="1"/>
    <col min="265" max="265" width="11.5703125" style="276" customWidth="1"/>
    <col min="266" max="266" width="0.5703125" style="276" customWidth="1"/>
    <col min="267" max="267" width="11.5703125" style="276" customWidth="1"/>
    <col min="268" max="268" width="0.5703125" style="276" customWidth="1"/>
    <col min="269" max="269" width="11.5703125" style="276" customWidth="1"/>
    <col min="270" max="270" width="0.5703125" style="276" customWidth="1"/>
    <col min="271" max="271" width="11.5703125" style="276" customWidth="1"/>
    <col min="272" max="513" width="8.5703125" style="276"/>
    <col min="514" max="517" width="2" style="276" customWidth="1"/>
    <col min="518" max="518" width="28.42578125" style="276" customWidth="1"/>
    <col min="519" max="519" width="3.42578125" style="276" customWidth="1"/>
    <col min="520" max="520" width="1.5703125" style="276" customWidth="1"/>
    <col min="521" max="521" width="11.5703125" style="276" customWidth="1"/>
    <col min="522" max="522" width="0.5703125" style="276" customWidth="1"/>
    <col min="523" max="523" width="11.5703125" style="276" customWidth="1"/>
    <col min="524" max="524" width="0.5703125" style="276" customWidth="1"/>
    <col min="525" max="525" width="11.5703125" style="276" customWidth="1"/>
    <col min="526" max="526" width="0.5703125" style="276" customWidth="1"/>
    <col min="527" max="527" width="11.5703125" style="276" customWidth="1"/>
    <col min="528" max="769" width="8.5703125" style="276"/>
    <col min="770" max="773" width="2" style="276" customWidth="1"/>
    <col min="774" max="774" width="28.42578125" style="276" customWidth="1"/>
    <col min="775" max="775" width="3.42578125" style="276" customWidth="1"/>
    <col min="776" max="776" width="1.5703125" style="276" customWidth="1"/>
    <col min="777" max="777" width="11.5703125" style="276" customWidth="1"/>
    <col min="778" max="778" width="0.5703125" style="276" customWidth="1"/>
    <col min="779" max="779" width="11.5703125" style="276" customWidth="1"/>
    <col min="780" max="780" width="0.5703125" style="276" customWidth="1"/>
    <col min="781" max="781" width="11.5703125" style="276" customWidth="1"/>
    <col min="782" max="782" width="0.5703125" style="276" customWidth="1"/>
    <col min="783" max="783" width="11.5703125" style="276" customWidth="1"/>
    <col min="784" max="1025" width="8.5703125" style="276"/>
    <col min="1026" max="1029" width="2" style="276" customWidth="1"/>
    <col min="1030" max="1030" width="28.42578125" style="276" customWidth="1"/>
    <col min="1031" max="1031" width="3.42578125" style="276" customWidth="1"/>
    <col min="1032" max="1032" width="1.5703125" style="276" customWidth="1"/>
    <col min="1033" max="1033" width="11.5703125" style="276" customWidth="1"/>
    <col min="1034" max="1034" width="0.5703125" style="276" customWidth="1"/>
    <col min="1035" max="1035" width="11.5703125" style="276" customWidth="1"/>
    <col min="1036" max="1036" width="0.5703125" style="276" customWidth="1"/>
    <col min="1037" max="1037" width="11.5703125" style="276" customWidth="1"/>
    <col min="1038" max="1038" width="0.5703125" style="276" customWidth="1"/>
    <col min="1039" max="1039" width="11.5703125" style="276" customWidth="1"/>
    <col min="1040" max="1281" width="8.5703125" style="276"/>
    <col min="1282" max="1285" width="2" style="276" customWidth="1"/>
    <col min="1286" max="1286" width="28.42578125" style="276" customWidth="1"/>
    <col min="1287" max="1287" width="3.42578125" style="276" customWidth="1"/>
    <col min="1288" max="1288" width="1.5703125" style="276" customWidth="1"/>
    <col min="1289" max="1289" width="11.5703125" style="276" customWidth="1"/>
    <col min="1290" max="1290" width="0.5703125" style="276" customWidth="1"/>
    <col min="1291" max="1291" width="11.5703125" style="276" customWidth="1"/>
    <col min="1292" max="1292" width="0.5703125" style="276" customWidth="1"/>
    <col min="1293" max="1293" width="11.5703125" style="276" customWidth="1"/>
    <col min="1294" max="1294" width="0.5703125" style="276" customWidth="1"/>
    <col min="1295" max="1295" width="11.5703125" style="276" customWidth="1"/>
    <col min="1296" max="1537" width="8.5703125" style="276"/>
    <col min="1538" max="1541" width="2" style="276" customWidth="1"/>
    <col min="1542" max="1542" width="28.42578125" style="276" customWidth="1"/>
    <col min="1543" max="1543" width="3.42578125" style="276" customWidth="1"/>
    <col min="1544" max="1544" width="1.5703125" style="276" customWidth="1"/>
    <col min="1545" max="1545" width="11.5703125" style="276" customWidth="1"/>
    <col min="1546" max="1546" width="0.5703125" style="276" customWidth="1"/>
    <col min="1547" max="1547" width="11.5703125" style="276" customWidth="1"/>
    <col min="1548" max="1548" width="0.5703125" style="276" customWidth="1"/>
    <col min="1549" max="1549" width="11.5703125" style="276" customWidth="1"/>
    <col min="1550" max="1550" width="0.5703125" style="276" customWidth="1"/>
    <col min="1551" max="1551" width="11.5703125" style="276" customWidth="1"/>
    <col min="1552" max="1793" width="8.5703125" style="276"/>
    <col min="1794" max="1797" width="2" style="276" customWidth="1"/>
    <col min="1798" max="1798" width="28.42578125" style="276" customWidth="1"/>
    <col min="1799" max="1799" width="3.42578125" style="276" customWidth="1"/>
    <col min="1800" max="1800" width="1.5703125" style="276" customWidth="1"/>
    <col min="1801" max="1801" width="11.5703125" style="276" customWidth="1"/>
    <col min="1802" max="1802" width="0.5703125" style="276" customWidth="1"/>
    <col min="1803" max="1803" width="11.5703125" style="276" customWidth="1"/>
    <col min="1804" max="1804" width="0.5703125" style="276" customWidth="1"/>
    <col min="1805" max="1805" width="11.5703125" style="276" customWidth="1"/>
    <col min="1806" max="1806" width="0.5703125" style="276" customWidth="1"/>
    <col min="1807" max="1807" width="11.5703125" style="276" customWidth="1"/>
    <col min="1808" max="2049" width="8.5703125" style="276"/>
    <col min="2050" max="2053" width="2" style="276" customWidth="1"/>
    <col min="2054" max="2054" width="28.42578125" style="276" customWidth="1"/>
    <col min="2055" max="2055" width="3.42578125" style="276" customWidth="1"/>
    <col min="2056" max="2056" width="1.5703125" style="276" customWidth="1"/>
    <col min="2057" max="2057" width="11.5703125" style="276" customWidth="1"/>
    <col min="2058" max="2058" width="0.5703125" style="276" customWidth="1"/>
    <col min="2059" max="2059" width="11.5703125" style="276" customWidth="1"/>
    <col min="2060" max="2060" width="0.5703125" style="276" customWidth="1"/>
    <col min="2061" max="2061" width="11.5703125" style="276" customWidth="1"/>
    <col min="2062" max="2062" width="0.5703125" style="276" customWidth="1"/>
    <col min="2063" max="2063" width="11.5703125" style="276" customWidth="1"/>
    <col min="2064" max="2305" width="8.5703125" style="276"/>
    <col min="2306" max="2309" width="2" style="276" customWidth="1"/>
    <col min="2310" max="2310" width="28.42578125" style="276" customWidth="1"/>
    <col min="2311" max="2311" width="3.42578125" style="276" customWidth="1"/>
    <col min="2312" max="2312" width="1.5703125" style="276" customWidth="1"/>
    <col min="2313" max="2313" width="11.5703125" style="276" customWidth="1"/>
    <col min="2314" max="2314" width="0.5703125" style="276" customWidth="1"/>
    <col min="2315" max="2315" width="11.5703125" style="276" customWidth="1"/>
    <col min="2316" max="2316" width="0.5703125" style="276" customWidth="1"/>
    <col min="2317" max="2317" width="11.5703125" style="276" customWidth="1"/>
    <col min="2318" max="2318" width="0.5703125" style="276" customWidth="1"/>
    <col min="2319" max="2319" width="11.5703125" style="276" customWidth="1"/>
    <col min="2320" max="2561" width="8.5703125" style="276"/>
    <col min="2562" max="2565" width="2" style="276" customWidth="1"/>
    <col min="2566" max="2566" width="28.42578125" style="276" customWidth="1"/>
    <col min="2567" max="2567" width="3.42578125" style="276" customWidth="1"/>
    <col min="2568" max="2568" width="1.5703125" style="276" customWidth="1"/>
    <col min="2569" max="2569" width="11.5703125" style="276" customWidth="1"/>
    <col min="2570" max="2570" width="0.5703125" style="276" customWidth="1"/>
    <col min="2571" max="2571" width="11.5703125" style="276" customWidth="1"/>
    <col min="2572" max="2572" width="0.5703125" style="276" customWidth="1"/>
    <col min="2573" max="2573" width="11.5703125" style="276" customWidth="1"/>
    <col min="2574" max="2574" width="0.5703125" style="276" customWidth="1"/>
    <col min="2575" max="2575" width="11.5703125" style="276" customWidth="1"/>
    <col min="2576" max="2817" width="8.5703125" style="276"/>
    <col min="2818" max="2821" width="2" style="276" customWidth="1"/>
    <col min="2822" max="2822" width="28.42578125" style="276" customWidth="1"/>
    <col min="2823" max="2823" width="3.42578125" style="276" customWidth="1"/>
    <col min="2824" max="2824" width="1.5703125" style="276" customWidth="1"/>
    <col min="2825" max="2825" width="11.5703125" style="276" customWidth="1"/>
    <col min="2826" max="2826" width="0.5703125" style="276" customWidth="1"/>
    <col min="2827" max="2827" width="11.5703125" style="276" customWidth="1"/>
    <col min="2828" max="2828" width="0.5703125" style="276" customWidth="1"/>
    <col min="2829" max="2829" width="11.5703125" style="276" customWidth="1"/>
    <col min="2830" max="2830" width="0.5703125" style="276" customWidth="1"/>
    <col min="2831" max="2831" width="11.5703125" style="276" customWidth="1"/>
    <col min="2832" max="3073" width="8.5703125" style="276"/>
    <col min="3074" max="3077" width="2" style="276" customWidth="1"/>
    <col min="3078" max="3078" width="28.42578125" style="276" customWidth="1"/>
    <col min="3079" max="3079" width="3.42578125" style="276" customWidth="1"/>
    <col min="3080" max="3080" width="1.5703125" style="276" customWidth="1"/>
    <col min="3081" max="3081" width="11.5703125" style="276" customWidth="1"/>
    <col min="3082" max="3082" width="0.5703125" style="276" customWidth="1"/>
    <col min="3083" max="3083" width="11.5703125" style="276" customWidth="1"/>
    <col min="3084" max="3084" width="0.5703125" style="276" customWidth="1"/>
    <col min="3085" max="3085" width="11.5703125" style="276" customWidth="1"/>
    <col min="3086" max="3086" width="0.5703125" style="276" customWidth="1"/>
    <col min="3087" max="3087" width="11.5703125" style="276" customWidth="1"/>
    <col min="3088" max="3329" width="8.5703125" style="276"/>
    <col min="3330" max="3333" width="2" style="276" customWidth="1"/>
    <col min="3334" max="3334" width="28.42578125" style="276" customWidth="1"/>
    <col min="3335" max="3335" width="3.42578125" style="276" customWidth="1"/>
    <col min="3336" max="3336" width="1.5703125" style="276" customWidth="1"/>
    <col min="3337" max="3337" width="11.5703125" style="276" customWidth="1"/>
    <col min="3338" max="3338" width="0.5703125" style="276" customWidth="1"/>
    <col min="3339" max="3339" width="11.5703125" style="276" customWidth="1"/>
    <col min="3340" max="3340" width="0.5703125" style="276" customWidth="1"/>
    <col min="3341" max="3341" width="11.5703125" style="276" customWidth="1"/>
    <col min="3342" max="3342" width="0.5703125" style="276" customWidth="1"/>
    <col min="3343" max="3343" width="11.5703125" style="276" customWidth="1"/>
    <col min="3344" max="3585" width="8.5703125" style="276"/>
    <col min="3586" max="3589" width="2" style="276" customWidth="1"/>
    <col min="3590" max="3590" width="28.42578125" style="276" customWidth="1"/>
    <col min="3591" max="3591" width="3.42578125" style="276" customWidth="1"/>
    <col min="3592" max="3592" width="1.5703125" style="276" customWidth="1"/>
    <col min="3593" max="3593" width="11.5703125" style="276" customWidth="1"/>
    <col min="3594" max="3594" width="0.5703125" style="276" customWidth="1"/>
    <col min="3595" max="3595" width="11.5703125" style="276" customWidth="1"/>
    <col min="3596" max="3596" width="0.5703125" style="276" customWidth="1"/>
    <col min="3597" max="3597" width="11.5703125" style="276" customWidth="1"/>
    <col min="3598" max="3598" width="0.5703125" style="276" customWidth="1"/>
    <col min="3599" max="3599" width="11.5703125" style="276" customWidth="1"/>
    <col min="3600" max="3841" width="8.5703125" style="276"/>
    <col min="3842" max="3845" width="2" style="276" customWidth="1"/>
    <col min="3846" max="3846" width="28.42578125" style="276" customWidth="1"/>
    <col min="3847" max="3847" width="3.42578125" style="276" customWidth="1"/>
    <col min="3848" max="3848" width="1.5703125" style="276" customWidth="1"/>
    <col min="3849" max="3849" width="11.5703125" style="276" customWidth="1"/>
    <col min="3850" max="3850" width="0.5703125" style="276" customWidth="1"/>
    <col min="3851" max="3851" width="11.5703125" style="276" customWidth="1"/>
    <col min="3852" max="3852" width="0.5703125" style="276" customWidth="1"/>
    <col min="3853" max="3853" width="11.5703125" style="276" customWidth="1"/>
    <col min="3854" max="3854" width="0.5703125" style="276" customWidth="1"/>
    <col min="3855" max="3855" width="11.5703125" style="276" customWidth="1"/>
    <col min="3856" max="4097" width="8.5703125" style="276"/>
    <col min="4098" max="4101" width="2" style="276" customWidth="1"/>
    <col min="4102" max="4102" width="28.42578125" style="276" customWidth="1"/>
    <col min="4103" max="4103" width="3.42578125" style="276" customWidth="1"/>
    <col min="4104" max="4104" width="1.5703125" style="276" customWidth="1"/>
    <col min="4105" max="4105" width="11.5703125" style="276" customWidth="1"/>
    <col min="4106" max="4106" width="0.5703125" style="276" customWidth="1"/>
    <col min="4107" max="4107" width="11.5703125" style="276" customWidth="1"/>
    <col min="4108" max="4108" width="0.5703125" style="276" customWidth="1"/>
    <col min="4109" max="4109" width="11.5703125" style="276" customWidth="1"/>
    <col min="4110" max="4110" width="0.5703125" style="276" customWidth="1"/>
    <col min="4111" max="4111" width="11.5703125" style="276" customWidth="1"/>
    <col min="4112" max="4353" width="8.5703125" style="276"/>
    <col min="4354" max="4357" width="2" style="276" customWidth="1"/>
    <col min="4358" max="4358" width="28.42578125" style="276" customWidth="1"/>
    <col min="4359" max="4359" width="3.42578125" style="276" customWidth="1"/>
    <col min="4360" max="4360" width="1.5703125" style="276" customWidth="1"/>
    <col min="4361" max="4361" width="11.5703125" style="276" customWidth="1"/>
    <col min="4362" max="4362" width="0.5703125" style="276" customWidth="1"/>
    <col min="4363" max="4363" width="11.5703125" style="276" customWidth="1"/>
    <col min="4364" max="4364" width="0.5703125" style="276" customWidth="1"/>
    <col min="4365" max="4365" width="11.5703125" style="276" customWidth="1"/>
    <col min="4366" max="4366" width="0.5703125" style="276" customWidth="1"/>
    <col min="4367" max="4367" width="11.5703125" style="276" customWidth="1"/>
    <col min="4368" max="4609" width="8.5703125" style="276"/>
    <col min="4610" max="4613" width="2" style="276" customWidth="1"/>
    <col min="4614" max="4614" width="28.42578125" style="276" customWidth="1"/>
    <col min="4615" max="4615" width="3.42578125" style="276" customWidth="1"/>
    <col min="4616" max="4616" width="1.5703125" style="276" customWidth="1"/>
    <col min="4617" max="4617" width="11.5703125" style="276" customWidth="1"/>
    <col min="4618" max="4618" width="0.5703125" style="276" customWidth="1"/>
    <col min="4619" max="4619" width="11.5703125" style="276" customWidth="1"/>
    <col min="4620" max="4620" width="0.5703125" style="276" customWidth="1"/>
    <col min="4621" max="4621" width="11.5703125" style="276" customWidth="1"/>
    <col min="4622" max="4622" width="0.5703125" style="276" customWidth="1"/>
    <col min="4623" max="4623" width="11.5703125" style="276" customWidth="1"/>
    <col min="4624" max="4865" width="8.5703125" style="276"/>
    <col min="4866" max="4869" width="2" style="276" customWidth="1"/>
    <col min="4870" max="4870" width="28.42578125" style="276" customWidth="1"/>
    <col min="4871" max="4871" width="3.42578125" style="276" customWidth="1"/>
    <col min="4872" max="4872" width="1.5703125" style="276" customWidth="1"/>
    <col min="4873" max="4873" width="11.5703125" style="276" customWidth="1"/>
    <col min="4874" max="4874" width="0.5703125" style="276" customWidth="1"/>
    <col min="4875" max="4875" width="11.5703125" style="276" customWidth="1"/>
    <col min="4876" max="4876" width="0.5703125" style="276" customWidth="1"/>
    <col min="4877" max="4877" width="11.5703125" style="276" customWidth="1"/>
    <col min="4878" max="4878" width="0.5703125" style="276" customWidth="1"/>
    <col min="4879" max="4879" width="11.5703125" style="276" customWidth="1"/>
    <col min="4880" max="5121" width="8.5703125" style="276"/>
    <col min="5122" max="5125" width="2" style="276" customWidth="1"/>
    <col min="5126" max="5126" width="28.42578125" style="276" customWidth="1"/>
    <col min="5127" max="5127" width="3.42578125" style="276" customWidth="1"/>
    <col min="5128" max="5128" width="1.5703125" style="276" customWidth="1"/>
    <col min="5129" max="5129" width="11.5703125" style="276" customWidth="1"/>
    <col min="5130" max="5130" width="0.5703125" style="276" customWidth="1"/>
    <col min="5131" max="5131" width="11.5703125" style="276" customWidth="1"/>
    <col min="5132" max="5132" width="0.5703125" style="276" customWidth="1"/>
    <col min="5133" max="5133" width="11.5703125" style="276" customWidth="1"/>
    <col min="5134" max="5134" width="0.5703125" style="276" customWidth="1"/>
    <col min="5135" max="5135" width="11.5703125" style="276" customWidth="1"/>
    <col min="5136" max="5377" width="8.5703125" style="276"/>
    <col min="5378" max="5381" width="2" style="276" customWidth="1"/>
    <col min="5382" max="5382" width="28.42578125" style="276" customWidth="1"/>
    <col min="5383" max="5383" width="3.42578125" style="276" customWidth="1"/>
    <col min="5384" max="5384" width="1.5703125" style="276" customWidth="1"/>
    <col min="5385" max="5385" width="11.5703125" style="276" customWidth="1"/>
    <col min="5386" max="5386" width="0.5703125" style="276" customWidth="1"/>
    <col min="5387" max="5387" width="11.5703125" style="276" customWidth="1"/>
    <col min="5388" max="5388" width="0.5703125" style="276" customWidth="1"/>
    <col min="5389" max="5389" width="11.5703125" style="276" customWidth="1"/>
    <col min="5390" max="5390" width="0.5703125" style="276" customWidth="1"/>
    <col min="5391" max="5391" width="11.5703125" style="276" customWidth="1"/>
    <col min="5392" max="5633" width="8.5703125" style="276"/>
    <col min="5634" max="5637" width="2" style="276" customWidth="1"/>
    <col min="5638" max="5638" width="28.42578125" style="276" customWidth="1"/>
    <col min="5639" max="5639" width="3.42578125" style="276" customWidth="1"/>
    <col min="5640" max="5640" width="1.5703125" style="276" customWidth="1"/>
    <col min="5641" max="5641" width="11.5703125" style="276" customWidth="1"/>
    <col min="5642" max="5642" width="0.5703125" style="276" customWidth="1"/>
    <col min="5643" max="5643" width="11.5703125" style="276" customWidth="1"/>
    <col min="5644" max="5644" width="0.5703125" style="276" customWidth="1"/>
    <col min="5645" max="5645" width="11.5703125" style="276" customWidth="1"/>
    <col min="5646" max="5646" width="0.5703125" style="276" customWidth="1"/>
    <col min="5647" max="5647" width="11.5703125" style="276" customWidth="1"/>
    <col min="5648" max="5889" width="8.5703125" style="276"/>
    <col min="5890" max="5893" width="2" style="276" customWidth="1"/>
    <col min="5894" max="5894" width="28.42578125" style="276" customWidth="1"/>
    <col min="5895" max="5895" width="3.42578125" style="276" customWidth="1"/>
    <col min="5896" max="5896" width="1.5703125" style="276" customWidth="1"/>
    <col min="5897" max="5897" width="11.5703125" style="276" customWidth="1"/>
    <col min="5898" max="5898" width="0.5703125" style="276" customWidth="1"/>
    <col min="5899" max="5899" width="11.5703125" style="276" customWidth="1"/>
    <col min="5900" max="5900" width="0.5703125" style="276" customWidth="1"/>
    <col min="5901" max="5901" width="11.5703125" style="276" customWidth="1"/>
    <col min="5902" max="5902" width="0.5703125" style="276" customWidth="1"/>
    <col min="5903" max="5903" width="11.5703125" style="276" customWidth="1"/>
    <col min="5904" max="6145" width="8.5703125" style="276"/>
    <col min="6146" max="6149" width="2" style="276" customWidth="1"/>
    <col min="6150" max="6150" width="28.42578125" style="276" customWidth="1"/>
    <col min="6151" max="6151" width="3.42578125" style="276" customWidth="1"/>
    <col min="6152" max="6152" width="1.5703125" style="276" customWidth="1"/>
    <col min="6153" max="6153" width="11.5703125" style="276" customWidth="1"/>
    <col min="6154" max="6154" width="0.5703125" style="276" customWidth="1"/>
    <col min="6155" max="6155" width="11.5703125" style="276" customWidth="1"/>
    <col min="6156" max="6156" width="0.5703125" style="276" customWidth="1"/>
    <col min="6157" max="6157" width="11.5703125" style="276" customWidth="1"/>
    <col min="6158" max="6158" width="0.5703125" style="276" customWidth="1"/>
    <col min="6159" max="6159" width="11.5703125" style="276" customWidth="1"/>
    <col min="6160" max="6401" width="8.5703125" style="276"/>
    <col min="6402" max="6405" width="2" style="276" customWidth="1"/>
    <col min="6406" max="6406" width="28.42578125" style="276" customWidth="1"/>
    <col min="6407" max="6407" width="3.42578125" style="276" customWidth="1"/>
    <col min="6408" max="6408" width="1.5703125" style="276" customWidth="1"/>
    <col min="6409" max="6409" width="11.5703125" style="276" customWidth="1"/>
    <col min="6410" max="6410" width="0.5703125" style="276" customWidth="1"/>
    <col min="6411" max="6411" width="11.5703125" style="276" customWidth="1"/>
    <col min="6412" max="6412" width="0.5703125" style="276" customWidth="1"/>
    <col min="6413" max="6413" width="11.5703125" style="276" customWidth="1"/>
    <col min="6414" max="6414" width="0.5703125" style="276" customWidth="1"/>
    <col min="6415" max="6415" width="11.5703125" style="276" customWidth="1"/>
    <col min="6416" max="6657" width="8.5703125" style="276"/>
    <col min="6658" max="6661" width="2" style="276" customWidth="1"/>
    <col min="6662" max="6662" width="28.42578125" style="276" customWidth="1"/>
    <col min="6663" max="6663" width="3.42578125" style="276" customWidth="1"/>
    <col min="6664" max="6664" width="1.5703125" style="276" customWidth="1"/>
    <col min="6665" max="6665" width="11.5703125" style="276" customWidth="1"/>
    <col min="6666" max="6666" width="0.5703125" style="276" customWidth="1"/>
    <col min="6667" max="6667" width="11.5703125" style="276" customWidth="1"/>
    <col min="6668" max="6668" width="0.5703125" style="276" customWidth="1"/>
    <col min="6669" max="6669" width="11.5703125" style="276" customWidth="1"/>
    <col min="6670" max="6670" width="0.5703125" style="276" customWidth="1"/>
    <col min="6671" max="6671" width="11.5703125" style="276" customWidth="1"/>
    <col min="6672" max="6913" width="8.5703125" style="276"/>
    <col min="6914" max="6917" width="2" style="276" customWidth="1"/>
    <col min="6918" max="6918" width="28.42578125" style="276" customWidth="1"/>
    <col min="6919" max="6919" width="3.42578125" style="276" customWidth="1"/>
    <col min="6920" max="6920" width="1.5703125" style="276" customWidth="1"/>
    <col min="6921" max="6921" width="11.5703125" style="276" customWidth="1"/>
    <col min="6922" max="6922" width="0.5703125" style="276" customWidth="1"/>
    <col min="6923" max="6923" width="11.5703125" style="276" customWidth="1"/>
    <col min="6924" max="6924" width="0.5703125" style="276" customWidth="1"/>
    <col min="6925" max="6925" width="11.5703125" style="276" customWidth="1"/>
    <col min="6926" max="6926" width="0.5703125" style="276" customWidth="1"/>
    <col min="6927" max="6927" width="11.5703125" style="276" customWidth="1"/>
    <col min="6928" max="7169" width="8.5703125" style="276"/>
    <col min="7170" max="7173" width="2" style="276" customWidth="1"/>
    <col min="7174" max="7174" width="28.42578125" style="276" customWidth="1"/>
    <col min="7175" max="7175" width="3.42578125" style="276" customWidth="1"/>
    <col min="7176" max="7176" width="1.5703125" style="276" customWidth="1"/>
    <col min="7177" max="7177" width="11.5703125" style="276" customWidth="1"/>
    <col min="7178" max="7178" width="0.5703125" style="276" customWidth="1"/>
    <col min="7179" max="7179" width="11.5703125" style="276" customWidth="1"/>
    <col min="7180" max="7180" width="0.5703125" style="276" customWidth="1"/>
    <col min="7181" max="7181" width="11.5703125" style="276" customWidth="1"/>
    <col min="7182" max="7182" width="0.5703125" style="276" customWidth="1"/>
    <col min="7183" max="7183" width="11.5703125" style="276" customWidth="1"/>
    <col min="7184" max="7425" width="8.5703125" style="276"/>
    <col min="7426" max="7429" width="2" style="276" customWidth="1"/>
    <col min="7430" max="7430" width="28.42578125" style="276" customWidth="1"/>
    <col min="7431" max="7431" width="3.42578125" style="276" customWidth="1"/>
    <col min="7432" max="7432" width="1.5703125" style="276" customWidth="1"/>
    <col min="7433" max="7433" width="11.5703125" style="276" customWidth="1"/>
    <col min="7434" max="7434" width="0.5703125" style="276" customWidth="1"/>
    <col min="7435" max="7435" width="11.5703125" style="276" customWidth="1"/>
    <col min="7436" max="7436" width="0.5703125" style="276" customWidth="1"/>
    <col min="7437" max="7437" width="11.5703125" style="276" customWidth="1"/>
    <col min="7438" max="7438" width="0.5703125" style="276" customWidth="1"/>
    <col min="7439" max="7439" width="11.5703125" style="276" customWidth="1"/>
    <col min="7440" max="7681" width="8.5703125" style="276"/>
    <col min="7682" max="7685" width="2" style="276" customWidth="1"/>
    <col min="7686" max="7686" width="28.42578125" style="276" customWidth="1"/>
    <col min="7687" max="7687" width="3.42578125" style="276" customWidth="1"/>
    <col min="7688" max="7688" width="1.5703125" style="276" customWidth="1"/>
    <col min="7689" max="7689" width="11.5703125" style="276" customWidth="1"/>
    <col min="7690" max="7690" width="0.5703125" style="276" customWidth="1"/>
    <col min="7691" max="7691" width="11.5703125" style="276" customWidth="1"/>
    <col min="7692" max="7692" width="0.5703125" style="276" customWidth="1"/>
    <col min="7693" max="7693" width="11.5703125" style="276" customWidth="1"/>
    <col min="7694" max="7694" width="0.5703125" style="276" customWidth="1"/>
    <col min="7695" max="7695" width="11.5703125" style="276" customWidth="1"/>
    <col min="7696" max="7937" width="8.5703125" style="276"/>
    <col min="7938" max="7941" width="2" style="276" customWidth="1"/>
    <col min="7942" max="7942" width="28.42578125" style="276" customWidth="1"/>
    <col min="7943" max="7943" width="3.42578125" style="276" customWidth="1"/>
    <col min="7944" max="7944" width="1.5703125" style="276" customWidth="1"/>
    <col min="7945" max="7945" width="11.5703125" style="276" customWidth="1"/>
    <col min="7946" max="7946" width="0.5703125" style="276" customWidth="1"/>
    <col min="7947" max="7947" width="11.5703125" style="276" customWidth="1"/>
    <col min="7948" max="7948" width="0.5703125" style="276" customWidth="1"/>
    <col min="7949" max="7949" width="11.5703125" style="276" customWidth="1"/>
    <col min="7950" max="7950" width="0.5703125" style="276" customWidth="1"/>
    <col min="7951" max="7951" width="11.5703125" style="276" customWidth="1"/>
    <col min="7952" max="8193" width="8.5703125" style="276"/>
    <col min="8194" max="8197" width="2" style="276" customWidth="1"/>
    <col min="8198" max="8198" width="28.42578125" style="276" customWidth="1"/>
    <col min="8199" max="8199" width="3.42578125" style="276" customWidth="1"/>
    <col min="8200" max="8200" width="1.5703125" style="276" customWidth="1"/>
    <col min="8201" max="8201" width="11.5703125" style="276" customWidth="1"/>
    <col min="8202" max="8202" width="0.5703125" style="276" customWidth="1"/>
    <col min="8203" max="8203" width="11.5703125" style="276" customWidth="1"/>
    <col min="8204" max="8204" width="0.5703125" style="276" customWidth="1"/>
    <col min="8205" max="8205" width="11.5703125" style="276" customWidth="1"/>
    <col min="8206" max="8206" width="0.5703125" style="276" customWidth="1"/>
    <col min="8207" max="8207" width="11.5703125" style="276" customWidth="1"/>
    <col min="8208" max="8449" width="8.5703125" style="276"/>
    <col min="8450" max="8453" width="2" style="276" customWidth="1"/>
    <col min="8454" max="8454" width="28.42578125" style="276" customWidth="1"/>
    <col min="8455" max="8455" width="3.42578125" style="276" customWidth="1"/>
    <col min="8456" max="8456" width="1.5703125" style="276" customWidth="1"/>
    <col min="8457" max="8457" width="11.5703125" style="276" customWidth="1"/>
    <col min="8458" max="8458" width="0.5703125" style="276" customWidth="1"/>
    <col min="8459" max="8459" width="11.5703125" style="276" customWidth="1"/>
    <col min="8460" max="8460" width="0.5703125" style="276" customWidth="1"/>
    <col min="8461" max="8461" width="11.5703125" style="276" customWidth="1"/>
    <col min="8462" max="8462" width="0.5703125" style="276" customWidth="1"/>
    <col min="8463" max="8463" width="11.5703125" style="276" customWidth="1"/>
    <col min="8464" max="8705" width="8.5703125" style="276"/>
    <col min="8706" max="8709" width="2" style="276" customWidth="1"/>
    <col min="8710" max="8710" width="28.42578125" style="276" customWidth="1"/>
    <col min="8711" max="8711" width="3.42578125" style="276" customWidth="1"/>
    <col min="8712" max="8712" width="1.5703125" style="276" customWidth="1"/>
    <col min="8713" max="8713" width="11.5703125" style="276" customWidth="1"/>
    <col min="8714" max="8714" width="0.5703125" style="276" customWidth="1"/>
    <col min="8715" max="8715" width="11.5703125" style="276" customWidth="1"/>
    <col min="8716" max="8716" width="0.5703125" style="276" customWidth="1"/>
    <col min="8717" max="8717" width="11.5703125" style="276" customWidth="1"/>
    <col min="8718" max="8718" width="0.5703125" style="276" customWidth="1"/>
    <col min="8719" max="8719" width="11.5703125" style="276" customWidth="1"/>
    <col min="8720" max="8961" width="8.5703125" style="276"/>
    <col min="8962" max="8965" width="2" style="276" customWidth="1"/>
    <col min="8966" max="8966" width="28.42578125" style="276" customWidth="1"/>
    <col min="8967" max="8967" width="3.42578125" style="276" customWidth="1"/>
    <col min="8968" max="8968" width="1.5703125" style="276" customWidth="1"/>
    <col min="8969" max="8969" width="11.5703125" style="276" customWidth="1"/>
    <col min="8970" max="8970" width="0.5703125" style="276" customWidth="1"/>
    <col min="8971" max="8971" width="11.5703125" style="276" customWidth="1"/>
    <col min="8972" max="8972" width="0.5703125" style="276" customWidth="1"/>
    <col min="8973" max="8973" width="11.5703125" style="276" customWidth="1"/>
    <col min="8974" max="8974" width="0.5703125" style="276" customWidth="1"/>
    <col min="8975" max="8975" width="11.5703125" style="276" customWidth="1"/>
    <col min="8976" max="9217" width="8.5703125" style="276"/>
    <col min="9218" max="9221" width="2" style="276" customWidth="1"/>
    <col min="9222" max="9222" width="28.42578125" style="276" customWidth="1"/>
    <col min="9223" max="9223" width="3.42578125" style="276" customWidth="1"/>
    <col min="9224" max="9224" width="1.5703125" style="276" customWidth="1"/>
    <col min="9225" max="9225" width="11.5703125" style="276" customWidth="1"/>
    <col min="9226" max="9226" width="0.5703125" style="276" customWidth="1"/>
    <col min="9227" max="9227" width="11.5703125" style="276" customWidth="1"/>
    <col min="9228" max="9228" width="0.5703125" style="276" customWidth="1"/>
    <col min="9229" max="9229" width="11.5703125" style="276" customWidth="1"/>
    <col min="9230" max="9230" width="0.5703125" style="276" customWidth="1"/>
    <col min="9231" max="9231" width="11.5703125" style="276" customWidth="1"/>
    <col min="9232" max="9473" width="8.5703125" style="276"/>
    <col min="9474" max="9477" width="2" style="276" customWidth="1"/>
    <col min="9478" max="9478" width="28.42578125" style="276" customWidth="1"/>
    <col min="9479" max="9479" width="3.42578125" style="276" customWidth="1"/>
    <col min="9480" max="9480" width="1.5703125" style="276" customWidth="1"/>
    <col min="9481" max="9481" width="11.5703125" style="276" customWidth="1"/>
    <col min="9482" max="9482" width="0.5703125" style="276" customWidth="1"/>
    <col min="9483" max="9483" width="11.5703125" style="276" customWidth="1"/>
    <col min="9484" max="9484" width="0.5703125" style="276" customWidth="1"/>
    <col min="9485" max="9485" width="11.5703125" style="276" customWidth="1"/>
    <col min="9486" max="9486" width="0.5703125" style="276" customWidth="1"/>
    <col min="9487" max="9487" width="11.5703125" style="276" customWidth="1"/>
    <col min="9488" max="9729" width="8.5703125" style="276"/>
    <col min="9730" max="9733" width="2" style="276" customWidth="1"/>
    <col min="9734" max="9734" width="28.42578125" style="276" customWidth="1"/>
    <col min="9735" max="9735" width="3.42578125" style="276" customWidth="1"/>
    <col min="9736" max="9736" width="1.5703125" style="276" customWidth="1"/>
    <col min="9737" max="9737" width="11.5703125" style="276" customWidth="1"/>
    <col min="9738" max="9738" width="0.5703125" style="276" customWidth="1"/>
    <col min="9739" max="9739" width="11.5703125" style="276" customWidth="1"/>
    <col min="9740" max="9740" width="0.5703125" style="276" customWidth="1"/>
    <col min="9741" max="9741" width="11.5703125" style="276" customWidth="1"/>
    <col min="9742" max="9742" width="0.5703125" style="276" customWidth="1"/>
    <col min="9743" max="9743" width="11.5703125" style="276" customWidth="1"/>
    <col min="9744" max="9985" width="8.5703125" style="276"/>
    <col min="9986" max="9989" width="2" style="276" customWidth="1"/>
    <col min="9990" max="9990" width="28.42578125" style="276" customWidth="1"/>
    <col min="9991" max="9991" width="3.42578125" style="276" customWidth="1"/>
    <col min="9992" max="9992" width="1.5703125" style="276" customWidth="1"/>
    <col min="9993" max="9993" width="11.5703125" style="276" customWidth="1"/>
    <col min="9994" max="9994" width="0.5703125" style="276" customWidth="1"/>
    <col min="9995" max="9995" width="11.5703125" style="276" customWidth="1"/>
    <col min="9996" max="9996" width="0.5703125" style="276" customWidth="1"/>
    <col min="9997" max="9997" width="11.5703125" style="276" customWidth="1"/>
    <col min="9998" max="9998" width="0.5703125" style="276" customWidth="1"/>
    <col min="9999" max="9999" width="11.5703125" style="276" customWidth="1"/>
    <col min="10000" max="10241" width="8.5703125" style="276"/>
    <col min="10242" max="10245" width="2" style="276" customWidth="1"/>
    <col min="10246" max="10246" width="28.42578125" style="276" customWidth="1"/>
    <col min="10247" max="10247" width="3.42578125" style="276" customWidth="1"/>
    <col min="10248" max="10248" width="1.5703125" style="276" customWidth="1"/>
    <col min="10249" max="10249" width="11.5703125" style="276" customWidth="1"/>
    <col min="10250" max="10250" width="0.5703125" style="276" customWidth="1"/>
    <col min="10251" max="10251" width="11.5703125" style="276" customWidth="1"/>
    <col min="10252" max="10252" width="0.5703125" style="276" customWidth="1"/>
    <col min="10253" max="10253" width="11.5703125" style="276" customWidth="1"/>
    <col min="10254" max="10254" width="0.5703125" style="276" customWidth="1"/>
    <col min="10255" max="10255" width="11.5703125" style="276" customWidth="1"/>
    <col min="10256" max="10497" width="8.5703125" style="276"/>
    <col min="10498" max="10501" width="2" style="276" customWidth="1"/>
    <col min="10502" max="10502" width="28.42578125" style="276" customWidth="1"/>
    <col min="10503" max="10503" width="3.42578125" style="276" customWidth="1"/>
    <col min="10504" max="10504" width="1.5703125" style="276" customWidth="1"/>
    <col min="10505" max="10505" width="11.5703125" style="276" customWidth="1"/>
    <col min="10506" max="10506" width="0.5703125" style="276" customWidth="1"/>
    <col min="10507" max="10507" width="11.5703125" style="276" customWidth="1"/>
    <col min="10508" max="10508" width="0.5703125" style="276" customWidth="1"/>
    <col min="10509" max="10509" width="11.5703125" style="276" customWidth="1"/>
    <col min="10510" max="10510" width="0.5703125" style="276" customWidth="1"/>
    <col min="10511" max="10511" width="11.5703125" style="276" customWidth="1"/>
    <col min="10512" max="10753" width="8.5703125" style="276"/>
    <col min="10754" max="10757" width="2" style="276" customWidth="1"/>
    <col min="10758" max="10758" width="28.42578125" style="276" customWidth="1"/>
    <col min="10759" max="10759" width="3.42578125" style="276" customWidth="1"/>
    <col min="10760" max="10760" width="1.5703125" style="276" customWidth="1"/>
    <col min="10761" max="10761" width="11.5703125" style="276" customWidth="1"/>
    <col min="10762" max="10762" width="0.5703125" style="276" customWidth="1"/>
    <col min="10763" max="10763" width="11.5703125" style="276" customWidth="1"/>
    <col min="10764" max="10764" width="0.5703125" style="276" customWidth="1"/>
    <col min="10765" max="10765" width="11.5703125" style="276" customWidth="1"/>
    <col min="10766" max="10766" width="0.5703125" style="276" customWidth="1"/>
    <col min="10767" max="10767" width="11.5703125" style="276" customWidth="1"/>
    <col min="10768" max="11009" width="8.5703125" style="276"/>
    <col min="11010" max="11013" width="2" style="276" customWidth="1"/>
    <col min="11014" max="11014" width="28.42578125" style="276" customWidth="1"/>
    <col min="11015" max="11015" width="3.42578125" style="276" customWidth="1"/>
    <col min="11016" max="11016" width="1.5703125" style="276" customWidth="1"/>
    <col min="11017" max="11017" width="11.5703125" style="276" customWidth="1"/>
    <col min="11018" max="11018" width="0.5703125" style="276" customWidth="1"/>
    <col min="11019" max="11019" width="11.5703125" style="276" customWidth="1"/>
    <col min="11020" max="11020" width="0.5703125" style="276" customWidth="1"/>
    <col min="11021" max="11021" width="11.5703125" style="276" customWidth="1"/>
    <col min="11022" max="11022" width="0.5703125" style="276" customWidth="1"/>
    <col min="11023" max="11023" width="11.5703125" style="276" customWidth="1"/>
    <col min="11024" max="11265" width="8.5703125" style="276"/>
    <col min="11266" max="11269" width="2" style="276" customWidth="1"/>
    <col min="11270" max="11270" width="28.42578125" style="276" customWidth="1"/>
    <col min="11271" max="11271" width="3.42578125" style="276" customWidth="1"/>
    <col min="11272" max="11272" width="1.5703125" style="276" customWidth="1"/>
    <col min="11273" max="11273" width="11.5703125" style="276" customWidth="1"/>
    <col min="11274" max="11274" width="0.5703125" style="276" customWidth="1"/>
    <col min="11275" max="11275" width="11.5703125" style="276" customWidth="1"/>
    <col min="11276" max="11276" width="0.5703125" style="276" customWidth="1"/>
    <col min="11277" max="11277" width="11.5703125" style="276" customWidth="1"/>
    <col min="11278" max="11278" width="0.5703125" style="276" customWidth="1"/>
    <col min="11279" max="11279" width="11.5703125" style="276" customWidth="1"/>
    <col min="11280" max="11521" width="8.5703125" style="276"/>
    <col min="11522" max="11525" width="2" style="276" customWidth="1"/>
    <col min="11526" max="11526" width="28.42578125" style="276" customWidth="1"/>
    <col min="11527" max="11527" width="3.42578125" style="276" customWidth="1"/>
    <col min="11528" max="11528" width="1.5703125" style="276" customWidth="1"/>
    <col min="11529" max="11529" width="11.5703125" style="276" customWidth="1"/>
    <col min="11530" max="11530" width="0.5703125" style="276" customWidth="1"/>
    <col min="11531" max="11531" width="11.5703125" style="276" customWidth="1"/>
    <col min="11532" max="11532" width="0.5703125" style="276" customWidth="1"/>
    <col min="11533" max="11533" width="11.5703125" style="276" customWidth="1"/>
    <col min="11534" max="11534" width="0.5703125" style="276" customWidth="1"/>
    <col min="11535" max="11535" width="11.5703125" style="276" customWidth="1"/>
    <col min="11536" max="11777" width="8.5703125" style="276"/>
    <col min="11778" max="11781" width="2" style="276" customWidth="1"/>
    <col min="11782" max="11782" width="28.42578125" style="276" customWidth="1"/>
    <col min="11783" max="11783" width="3.42578125" style="276" customWidth="1"/>
    <col min="11784" max="11784" width="1.5703125" style="276" customWidth="1"/>
    <col min="11785" max="11785" width="11.5703125" style="276" customWidth="1"/>
    <col min="11786" max="11786" width="0.5703125" style="276" customWidth="1"/>
    <col min="11787" max="11787" width="11.5703125" style="276" customWidth="1"/>
    <col min="11788" max="11788" width="0.5703125" style="276" customWidth="1"/>
    <col min="11789" max="11789" width="11.5703125" style="276" customWidth="1"/>
    <col min="11790" max="11790" width="0.5703125" style="276" customWidth="1"/>
    <col min="11791" max="11791" width="11.5703125" style="276" customWidth="1"/>
    <col min="11792" max="12033" width="8.5703125" style="276"/>
    <col min="12034" max="12037" width="2" style="276" customWidth="1"/>
    <col min="12038" max="12038" width="28.42578125" style="276" customWidth="1"/>
    <col min="12039" max="12039" width="3.42578125" style="276" customWidth="1"/>
    <col min="12040" max="12040" width="1.5703125" style="276" customWidth="1"/>
    <col min="12041" max="12041" width="11.5703125" style="276" customWidth="1"/>
    <col min="12042" max="12042" width="0.5703125" style="276" customWidth="1"/>
    <col min="12043" max="12043" width="11.5703125" style="276" customWidth="1"/>
    <col min="12044" max="12044" width="0.5703125" style="276" customWidth="1"/>
    <col min="12045" max="12045" width="11.5703125" style="276" customWidth="1"/>
    <col min="12046" max="12046" width="0.5703125" style="276" customWidth="1"/>
    <col min="12047" max="12047" width="11.5703125" style="276" customWidth="1"/>
    <col min="12048" max="12289" width="8.5703125" style="276"/>
    <col min="12290" max="12293" width="2" style="276" customWidth="1"/>
    <col min="12294" max="12294" width="28.42578125" style="276" customWidth="1"/>
    <col min="12295" max="12295" width="3.42578125" style="276" customWidth="1"/>
    <col min="12296" max="12296" width="1.5703125" style="276" customWidth="1"/>
    <col min="12297" max="12297" width="11.5703125" style="276" customWidth="1"/>
    <col min="12298" max="12298" width="0.5703125" style="276" customWidth="1"/>
    <col min="12299" max="12299" width="11.5703125" style="276" customWidth="1"/>
    <col min="12300" max="12300" width="0.5703125" style="276" customWidth="1"/>
    <col min="12301" max="12301" width="11.5703125" style="276" customWidth="1"/>
    <col min="12302" max="12302" width="0.5703125" style="276" customWidth="1"/>
    <col min="12303" max="12303" width="11.5703125" style="276" customWidth="1"/>
    <col min="12304" max="12545" width="8.5703125" style="276"/>
    <col min="12546" max="12549" width="2" style="276" customWidth="1"/>
    <col min="12550" max="12550" width="28.42578125" style="276" customWidth="1"/>
    <col min="12551" max="12551" width="3.42578125" style="276" customWidth="1"/>
    <col min="12552" max="12552" width="1.5703125" style="276" customWidth="1"/>
    <col min="12553" max="12553" width="11.5703125" style="276" customWidth="1"/>
    <col min="12554" max="12554" width="0.5703125" style="276" customWidth="1"/>
    <col min="12555" max="12555" width="11.5703125" style="276" customWidth="1"/>
    <col min="12556" max="12556" width="0.5703125" style="276" customWidth="1"/>
    <col min="12557" max="12557" width="11.5703125" style="276" customWidth="1"/>
    <col min="12558" max="12558" width="0.5703125" style="276" customWidth="1"/>
    <col min="12559" max="12559" width="11.5703125" style="276" customWidth="1"/>
    <col min="12560" max="12801" width="8.5703125" style="276"/>
    <col min="12802" max="12805" width="2" style="276" customWidth="1"/>
    <col min="12806" max="12806" width="28.42578125" style="276" customWidth="1"/>
    <col min="12807" max="12807" width="3.42578125" style="276" customWidth="1"/>
    <col min="12808" max="12808" width="1.5703125" style="276" customWidth="1"/>
    <col min="12809" max="12809" width="11.5703125" style="276" customWidth="1"/>
    <col min="12810" max="12810" width="0.5703125" style="276" customWidth="1"/>
    <col min="12811" max="12811" width="11.5703125" style="276" customWidth="1"/>
    <col min="12812" max="12812" width="0.5703125" style="276" customWidth="1"/>
    <col min="12813" max="12813" width="11.5703125" style="276" customWidth="1"/>
    <col min="12814" max="12814" width="0.5703125" style="276" customWidth="1"/>
    <col min="12815" max="12815" width="11.5703125" style="276" customWidth="1"/>
    <col min="12816" max="13057" width="8.5703125" style="276"/>
    <col min="13058" max="13061" width="2" style="276" customWidth="1"/>
    <col min="13062" max="13062" width="28.42578125" style="276" customWidth="1"/>
    <col min="13063" max="13063" width="3.42578125" style="276" customWidth="1"/>
    <col min="13064" max="13064" width="1.5703125" style="276" customWidth="1"/>
    <col min="13065" max="13065" width="11.5703125" style="276" customWidth="1"/>
    <col min="13066" max="13066" width="0.5703125" style="276" customWidth="1"/>
    <col min="13067" max="13067" width="11.5703125" style="276" customWidth="1"/>
    <col min="13068" max="13068" width="0.5703125" style="276" customWidth="1"/>
    <col min="13069" max="13069" width="11.5703125" style="276" customWidth="1"/>
    <col min="13070" max="13070" width="0.5703125" style="276" customWidth="1"/>
    <col min="13071" max="13071" width="11.5703125" style="276" customWidth="1"/>
    <col min="13072" max="13313" width="8.5703125" style="276"/>
    <col min="13314" max="13317" width="2" style="276" customWidth="1"/>
    <col min="13318" max="13318" width="28.42578125" style="276" customWidth="1"/>
    <col min="13319" max="13319" width="3.42578125" style="276" customWidth="1"/>
    <col min="13320" max="13320" width="1.5703125" style="276" customWidth="1"/>
    <col min="13321" max="13321" width="11.5703125" style="276" customWidth="1"/>
    <col min="13322" max="13322" width="0.5703125" style="276" customWidth="1"/>
    <col min="13323" max="13323" width="11.5703125" style="276" customWidth="1"/>
    <col min="13324" max="13324" width="0.5703125" style="276" customWidth="1"/>
    <col min="13325" max="13325" width="11.5703125" style="276" customWidth="1"/>
    <col min="13326" max="13326" width="0.5703125" style="276" customWidth="1"/>
    <col min="13327" max="13327" width="11.5703125" style="276" customWidth="1"/>
    <col min="13328" max="13569" width="8.5703125" style="276"/>
    <col min="13570" max="13573" width="2" style="276" customWidth="1"/>
    <col min="13574" max="13574" width="28.42578125" style="276" customWidth="1"/>
    <col min="13575" max="13575" width="3.42578125" style="276" customWidth="1"/>
    <col min="13576" max="13576" width="1.5703125" style="276" customWidth="1"/>
    <col min="13577" max="13577" width="11.5703125" style="276" customWidth="1"/>
    <col min="13578" max="13578" width="0.5703125" style="276" customWidth="1"/>
    <col min="13579" max="13579" width="11.5703125" style="276" customWidth="1"/>
    <col min="13580" max="13580" width="0.5703125" style="276" customWidth="1"/>
    <col min="13581" max="13581" width="11.5703125" style="276" customWidth="1"/>
    <col min="13582" max="13582" width="0.5703125" style="276" customWidth="1"/>
    <col min="13583" max="13583" width="11.5703125" style="276" customWidth="1"/>
    <col min="13584" max="13825" width="8.5703125" style="276"/>
    <col min="13826" max="13829" width="2" style="276" customWidth="1"/>
    <col min="13830" max="13830" width="28.42578125" style="276" customWidth="1"/>
    <col min="13831" max="13831" width="3.42578125" style="276" customWidth="1"/>
    <col min="13832" max="13832" width="1.5703125" style="276" customWidth="1"/>
    <col min="13833" max="13833" width="11.5703125" style="276" customWidth="1"/>
    <col min="13834" max="13834" width="0.5703125" style="276" customWidth="1"/>
    <col min="13835" max="13835" width="11.5703125" style="276" customWidth="1"/>
    <col min="13836" max="13836" width="0.5703125" style="276" customWidth="1"/>
    <col min="13837" max="13837" width="11.5703125" style="276" customWidth="1"/>
    <col min="13838" max="13838" width="0.5703125" style="276" customWidth="1"/>
    <col min="13839" max="13839" width="11.5703125" style="276" customWidth="1"/>
    <col min="13840" max="14081" width="8.5703125" style="276"/>
    <col min="14082" max="14085" width="2" style="276" customWidth="1"/>
    <col min="14086" max="14086" width="28.42578125" style="276" customWidth="1"/>
    <col min="14087" max="14087" width="3.42578125" style="276" customWidth="1"/>
    <col min="14088" max="14088" width="1.5703125" style="276" customWidth="1"/>
    <col min="14089" max="14089" width="11.5703125" style="276" customWidth="1"/>
    <col min="14090" max="14090" width="0.5703125" style="276" customWidth="1"/>
    <col min="14091" max="14091" width="11.5703125" style="276" customWidth="1"/>
    <col min="14092" max="14092" width="0.5703125" style="276" customWidth="1"/>
    <col min="14093" max="14093" width="11.5703125" style="276" customWidth="1"/>
    <col min="14094" max="14094" width="0.5703125" style="276" customWidth="1"/>
    <col min="14095" max="14095" width="11.5703125" style="276" customWidth="1"/>
    <col min="14096" max="14337" width="8.5703125" style="276"/>
    <col min="14338" max="14341" width="2" style="276" customWidth="1"/>
    <col min="14342" max="14342" width="28.42578125" style="276" customWidth="1"/>
    <col min="14343" max="14343" width="3.42578125" style="276" customWidth="1"/>
    <col min="14344" max="14344" width="1.5703125" style="276" customWidth="1"/>
    <col min="14345" max="14345" width="11.5703125" style="276" customWidth="1"/>
    <col min="14346" max="14346" width="0.5703125" style="276" customWidth="1"/>
    <col min="14347" max="14347" width="11.5703125" style="276" customWidth="1"/>
    <col min="14348" max="14348" width="0.5703125" style="276" customWidth="1"/>
    <col min="14349" max="14349" width="11.5703125" style="276" customWidth="1"/>
    <col min="14350" max="14350" width="0.5703125" style="276" customWidth="1"/>
    <col min="14351" max="14351" width="11.5703125" style="276" customWidth="1"/>
    <col min="14352" max="14593" width="8.5703125" style="276"/>
    <col min="14594" max="14597" width="2" style="276" customWidth="1"/>
    <col min="14598" max="14598" width="28.42578125" style="276" customWidth="1"/>
    <col min="14599" max="14599" width="3.42578125" style="276" customWidth="1"/>
    <col min="14600" max="14600" width="1.5703125" style="276" customWidth="1"/>
    <col min="14601" max="14601" width="11.5703125" style="276" customWidth="1"/>
    <col min="14602" max="14602" width="0.5703125" style="276" customWidth="1"/>
    <col min="14603" max="14603" width="11.5703125" style="276" customWidth="1"/>
    <col min="14604" max="14604" width="0.5703125" style="276" customWidth="1"/>
    <col min="14605" max="14605" width="11.5703125" style="276" customWidth="1"/>
    <col min="14606" max="14606" width="0.5703125" style="276" customWidth="1"/>
    <col min="14607" max="14607" width="11.5703125" style="276" customWidth="1"/>
    <col min="14608" max="14849" width="8.5703125" style="276"/>
    <col min="14850" max="14853" width="2" style="276" customWidth="1"/>
    <col min="14854" max="14854" width="28.42578125" style="276" customWidth="1"/>
    <col min="14855" max="14855" width="3.42578125" style="276" customWidth="1"/>
    <col min="14856" max="14856" width="1.5703125" style="276" customWidth="1"/>
    <col min="14857" max="14857" width="11.5703125" style="276" customWidth="1"/>
    <col min="14858" max="14858" width="0.5703125" style="276" customWidth="1"/>
    <col min="14859" max="14859" width="11.5703125" style="276" customWidth="1"/>
    <col min="14860" max="14860" width="0.5703125" style="276" customWidth="1"/>
    <col min="14861" max="14861" width="11.5703125" style="276" customWidth="1"/>
    <col min="14862" max="14862" width="0.5703125" style="276" customWidth="1"/>
    <col min="14863" max="14863" width="11.5703125" style="276" customWidth="1"/>
    <col min="14864" max="15105" width="8.5703125" style="276"/>
    <col min="15106" max="15109" width="2" style="276" customWidth="1"/>
    <col min="15110" max="15110" width="28.42578125" style="276" customWidth="1"/>
    <col min="15111" max="15111" width="3.42578125" style="276" customWidth="1"/>
    <col min="15112" max="15112" width="1.5703125" style="276" customWidth="1"/>
    <col min="15113" max="15113" width="11.5703125" style="276" customWidth="1"/>
    <col min="15114" max="15114" width="0.5703125" style="276" customWidth="1"/>
    <col min="15115" max="15115" width="11.5703125" style="276" customWidth="1"/>
    <col min="15116" max="15116" width="0.5703125" style="276" customWidth="1"/>
    <col min="15117" max="15117" width="11.5703125" style="276" customWidth="1"/>
    <col min="15118" max="15118" width="0.5703125" style="276" customWidth="1"/>
    <col min="15119" max="15119" width="11.5703125" style="276" customWidth="1"/>
    <col min="15120" max="15361" width="8.5703125" style="276"/>
    <col min="15362" max="15365" width="2" style="276" customWidth="1"/>
    <col min="15366" max="15366" width="28.42578125" style="276" customWidth="1"/>
    <col min="15367" max="15367" width="3.42578125" style="276" customWidth="1"/>
    <col min="15368" max="15368" width="1.5703125" style="276" customWidth="1"/>
    <col min="15369" max="15369" width="11.5703125" style="276" customWidth="1"/>
    <col min="15370" max="15370" width="0.5703125" style="276" customWidth="1"/>
    <col min="15371" max="15371" width="11.5703125" style="276" customWidth="1"/>
    <col min="15372" max="15372" width="0.5703125" style="276" customWidth="1"/>
    <col min="15373" max="15373" width="11.5703125" style="276" customWidth="1"/>
    <col min="15374" max="15374" width="0.5703125" style="276" customWidth="1"/>
    <col min="15375" max="15375" width="11.5703125" style="276" customWidth="1"/>
    <col min="15376" max="15617" width="8.5703125" style="276"/>
    <col min="15618" max="15621" width="2" style="276" customWidth="1"/>
    <col min="15622" max="15622" width="28.42578125" style="276" customWidth="1"/>
    <col min="15623" max="15623" width="3.42578125" style="276" customWidth="1"/>
    <col min="15624" max="15624" width="1.5703125" style="276" customWidth="1"/>
    <col min="15625" max="15625" width="11.5703125" style="276" customWidth="1"/>
    <col min="15626" max="15626" width="0.5703125" style="276" customWidth="1"/>
    <col min="15627" max="15627" width="11.5703125" style="276" customWidth="1"/>
    <col min="15628" max="15628" width="0.5703125" style="276" customWidth="1"/>
    <col min="15629" max="15629" width="11.5703125" style="276" customWidth="1"/>
    <col min="15630" max="15630" width="0.5703125" style="276" customWidth="1"/>
    <col min="15631" max="15631" width="11.5703125" style="276" customWidth="1"/>
    <col min="15632" max="15873" width="8.5703125" style="276"/>
    <col min="15874" max="15877" width="2" style="276" customWidth="1"/>
    <col min="15878" max="15878" width="28.42578125" style="276" customWidth="1"/>
    <col min="15879" max="15879" width="3.42578125" style="276" customWidth="1"/>
    <col min="15880" max="15880" width="1.5703125" style="276" customWidth="1"/>
    <col min="15881" max="15881" width="11.5703125" style="276" customWidth="1"/>
    <col min="15882" max="15882" width="0.5703125" style="276" customWidth="1"/>
    <col min="15883" max="15883" width="11.5703125" style="276" customWidth="1"/>
    <col min="15884" max="15884" width="0.5703125" style="276" customWidth="1"/>
    <col min="15885" max="15885" width="11.5703125" style="276" customWidth="1"/>
    <col min="15886" max="15886" width="0.5703125" style="276" customWidth="1"/>
    <col min="15887" max="15887" width="11.5703125" style="276" customWidth="1"/>
    <col min="15888" max="16129" width="8.5703125" style="276"/>
    <col min="16130" max="16133" width="2" style="276" customWidth="1"/>
    <col min="16134" max="16134" width="28.42578125" style="276" customWidth="1"/>
    <col min="16135" max="16135" width="3.42578125" style="276" customWidth="1"/>
    <col min="16136" max="16136" width="1.5703125" style="276" customWidth="1"/>
    <col min="16137" max="16137" width="11.5703125" style="276" customWidth="1"/>
    <col min="16138" max="16138" width="0.5703125" style="276" customWidth="1"/>
    <col min="16139" max="16139" width="11.5703125" style="276" customWidth="1"/>
    <col min="16140" max="16140" width="0.5703125" style="276" customWidth="1"/>
    <col min="16141" max="16141" width="11.5703125" style="276" customWidth="1"/>
    <col min="16142" max="16142" width="0.5703125" style="276" customWidth="1"/>
    <col min="16143" max="16143" width="11.5703125" style="276" customWidth="1"/>
    <col min="16144" max="16384" width="8.5703125" style="276"/>
  </cols>
  <sheetData>
    <row r="1" spans="1:16" s="275" customFormat="1" ht="23.1" customHeight="1">
      <c r="O1" s="269" t="s">
        <v>60</v>
      </c>
    </row>
    <row r="2" spans="1:16" s="275" customFormat="1" ht="23.1" customHeight="1">
      <c r="O2" s="269" t="s">
        <v>61</v>
      </c>
    </row>
    <row r="3" spans="1:16" ht="22.35" customHeight="1">
      <c r="A3" s="287" t="s">
        <v>57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46"/>
    </row>
    <row r="4" spans="1:16" ht="22.35" customHeight="1">
      <c r="A4" s="288" t="s">
        <v>64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46"/>
    </row>
    <row r="5" spans="1:16" ht="22.35" customHeight="1">
      <c r="A5" s="288" t="s">
        <v>155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46"/>
    </row>
    <row r="6" spans="1:16" ht="22.35" customHeight="1">
      <c r="A6" s="288" t="s">
        <v>198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46"/>
    </row>
    <row r="7" spans="1:16" ht="10.5" customHeight="1">
      <c r="A7" s="45"/>
      <c r="B7" s="45"/>
      <c r="C7" s="45"/>
      <c r="D7" s="45"/>
      <c r="E7" s="45"/>
      <c r="F7" s="45"/>
      <c r="G7" s="45"/>
      <c r="H7" s="45"/>
      <c r="I7" s="5"/>
      <c r="J7" s="5"/>
      <c r="K7" s="5"/>
      <c r="L7" s="5"/>
      <c r="M7" s="5"/>
      <c r="N7" s="5"/>
      <c r="O7" s="5"/>
      <c r="P7" s="46"/>
    </row>
    <row r="8" spans="1:16" ht="22.35" customHeight="1">
      <c r="A8" s="289" t="s">
        <v>4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46"/>
    </row>
    <row r="9" spans="1:16" s="277" customFormat="1" ht="20.100000000000001" customHeight="1">
      <c r="A9" s="47"/>
      <c r="B9" s="47"/>
      <c r="C9" s="47"/>
      <c r="D9" s="47"/>
      <c r="E9" s="47"/>
      <c r="F9" s="47"/>
      <c r="G9" s="47"/>
      <c r="H9" s="47"/>
      <c r="I9" s="286" t="s">
        <v>65</v>
      </c>
      <c r="J9" s="286"/>
      <c r="K9" s="286"/>
      <c r="L9" s="286"/>
      <c r="M9" s="286"/>
      <c r="N9" s="286"/>
      <c r="O9" s="286"/>
      <c r="P9" s="47"/>
    </row>
    <row r="10" spans="1:16" s="277" customFormat="1" ht="20.100000000000001" customHeight="1">
      <c r="A10" s="48"/>
      <c r="B10" s="48"/>
      <c r="C10" s="48"/>
      <c r="D10" s="48"/>
      <c r="E10" s="48"/>
      <c r="F10" s="48"/>
      <c r="G10" s="48"/>
      <c r="H10" s="48"/>
      <c r="I10" s="290" t="s">
        <v>51</v>
      </c>
      <c r="J10" s="290"/>
      <c r="K10" s="290"/>
      <c r="L10" s="30"/>
      <c r="M10" s="291" t="s">
        <v>40</v>
      </c>
      <c r="N10" s="291"/>
      <c r="O10" s="291"/>
      <c r="P10" s="48"/>
    </row>
    <row r="11" spans="1:16" s="277" customFormat="1" ht="20.100000000000001" customHeight="1">
      <c r="A11" s="48"/>
      <c r="B11" s="48"/>
      <c r="C11" s="48"/>
      <c r="D11" s="48"/>
      <c r="E11" s="48"/>
      <c r="F11" s="48"/>
      <c r="G11" s="48"/>
      <c r="H11" s="48"/>
      <c r="I11" s="31" t="s">
        <v>199</v>
      </c>
      <c r="J11" s="49"/>
      <c r="K11" s="31" t="s">
        <v>62</v>
      </c>
      <c r="L11" s="30"/>
      <c r="M11" s="31" t="s">
        <v>199</v>
      </c>
      <c r="N11" s="49"/>
      <c r="O11" s="31" t="s">
        <v>62</v>
      </c>
      <c r="P11" s="48"/>
    </row>
    <row r="12" spans="1:16" s="277" customFormat="1" ht="20.100000000000001" customHeight="1">
      <c r="A12" s="48"/>
      <c r="B12" s="48"/>
      <c r="C12" s="48"/>
      <c r="D12" s="48"/>
      <c r="E12" s="48"/>
      <c r="F12" s="50" t="s">
        <v>3</v>
      </c>
      <c r="G12" s="47"/>
      <c r="H12" s="50"/>
      <c r="I12" s="32" t="s">
        <v>223</v>
      </c>
      <c r="J12" s="33"/>
      <c r="K12" s="32" t="s">
        <v>165</v>
      </c>
      <c r="L12" s="17"/>
      <c r="M12" s="32" t="s">
        <v>223</v>
      </c>
      <c r="N12" s="33"/>
      <c r="O12" s="32" t="s">
        <v>165</v>
      </c>
      <c r="P12" s="48"/>
    </row>
    <row r="13" spans="1:16" s="277" customFormat="1" ht="20.100000000000001" customHeight="1">
      <c r="A13" s="47" t="s">
        <v>5</v>
      </c>
      <c r="B13" s="47"/>
      <c r="C13" s="47"/>
      <c r="D13" s="47"/>
      <c r="E13" s="47"/>
      <c r="F13" s="47"/>
      <c r="G13" s="47"/>
      <c r="H13" s="47"/>
      <c r="I13" s="6"/>
      <c r="J13" s="17"/>
      <c r="K13" s="6"/>
      <c r="L13" s="17"/>
      <c r="M13" s="6"/>
      <c r="N13" s="6"/>
      <c r="O13" s="6"/>
      <c r="P13" s="47"/>
    </row>
    <row r="14" spans="1:16" s="277" customFormat="1" ht="20.100000000000001" customHeight="1">
      <c r="A14" s="47"/>
      <c r="B14" s="47" t="s">
        <v>11</v>
      </c>
      <c r="C14" s="47"/>
      <c r="D14" s="47"/>
      <c r="E14" s="47"/>
      <c r="F14" s="165">
        <v>5</v>
      </c>
      <c r="G14" s="35"/>
      <c r="H14" s="35"/>
      <c r="I14" s="8">
        <v>392938002</v>
      </c>
      <c r="J14" s="7"/>
      <c r="K14" s="8">
        <v>299369469</v>
      </c>
      <c r="L14" s="7"/>
      <c r="M14" s="7">
        <v>227849914</v>
      </c>
      <c r="N14" s="7"/>
      <c r="O14" s="7">
        <v>136951061</v>
      </c>
      <c r="P14" s="51"/>
    </row>
    <row r="15" spans="1:16" s="277" customFormat="1" ht="20.100000000000001" customHeight="1">
      <c r="A15" s="47"/>
      <c r="B15" s="47" t="s">
        <v>54</v>
      </c>
      <c r="C15" s="47"/>
      <c r="D15" s="47"/>
      <c r="E15" s="47"/>
      <c r="F15" s="165">
        <v>6</v>
      </c>
      <c r="G15" s="35"/>
      <c r="H15" s="35"/>
      <c r="I15" s="8">
        <v>110125806</v>
      </c>
      <c r="J15" s="7"/>
      <c r="K15" s="8">
        <v>286553217</v>
      </c>
      <c r="L15" s="7"/>
      <c r="M15" s="7">
        <v>72198337</v>
      </c>
      <c r="N15" s="7"/>
      <c r="O15" s="7">
        <v>79456773</v>
      </c>
      <c r="P15" s="51"/>
    </row>
    <row r="16" spans="1:16" s="277" customFormat="1" ht="20.100000000000001" customHeight="1">
      <c r="A16" s="47"/>
      <c r="B16" s="47" t="s">
        <v>66</v>
      </c>
      <c r="C16" s="47"/>
      <c r="D16" s="47"/>
      <c r="E16" s="47"/>
      <c r="F16" s="165">
        <v>4.2</v>
      </c>
      <c r="G16" s="35"/>
      <c r="H16" s="35"/>
      <c r="I16" s="37">
        <v>0</v>
      </c>
      <c r="J16" s="37"/>
      <c r="K16" s="37">
        <v>0</v>
      </c>
      <c r="L16" s="7"/>
      <c r="M16" s="7">
        <v>210000000</v>
      </c>
      <c r="N16" s="7"/>
      <c r="O16" s="7">
        <v>150000000</v>
      </c>
      <c r="P16" s="51"/>
    </row>
    <row r="17" spans="1:16" s="277" customFormat="1" ht="20.100000000000001" customHeight="1">
      <c r="A17" s="47"/>
      <c r="B17" s="47" t="s">
        <v>44</v>
      </c>
      <c r="C17" s="47"/>
      <c r="D17" s="47"/>
      <c r="E17" s="47"/>
      <c r="F17" s="165">
        <v>7</v>
      </c>
      <c r="G17" s="35"/>
      <c r="H17" s="35"/>
      <c r="I17" s="8">
        <v>180870522</v>
      </c>
      <c r="J17" s="7"/>
      <c r="K17" s="8">
        <v>154929700</v>
      </c>
      <c r="L17" s="7"/>
      <c r="M17" s="7">
        <v>107545085</v>
      </c>
      <c r="N17" s="7"/>
      <c r="O17" s="7">
        <v>82935487</v>
      </c>
      <c r="P17" s="51"/>
    </row>
    <row r="18" spans="1:16" s="277" customFormat="1" ht="20.100000000000001" customHeight="1">
      <c r="A18" s="47"/>
      <c r="B18" s="47" t="s">
        <v>67</v>
      </c>
      <c r="C18" s="47"/>
      <c r="D18" s="47"/>
      <c r="E18" s="47"/>
      <c r="F18" s="165">
        <v>8</v>
      </c>
      <c r="G18" s="35"/>
      <c r="H18" s="35"/>
      <c r="I18" s="37">
        <v>0</v>
      </c>
      <c r="J18" s="7"/>
      <c r="K18" s="8">
        <v>239852</v>
      </c>
      <c r="L18" s="7"/>
      <c r="M18" s="37">
        <v>0</v>
      </c>
      <c r="N18" s="7"/>
      <c r="O18" s="7">
        <v>61431</v>
      </c>
      <c r="P18" s="51"/>
    </row>
    <row r="19" spans="1:16" s="277" customFormat="1" ht="20.100000000000001" customHeight="1">
      <c r="A19" s="47"/>
      <c r="B19" s="47" t="s">
        <v>68</v>
      </c>
      <c r="C19" s="47"/>
      <c r="D19" s="47"/>
      <c r="E19" s="47"/>
      <c r="F19" s="34"/>
      <c r="G19" s="35"/>
      <c r="H19" s="35"/>
      <c r="I19" s="8">
        <v>6003752</v>
      </c>
      <c r="J19" s="7"/>
      <c r="K19" s="8">
        <v>6033672</v>
      </c>
      <c r="L19" s="7"/>
      <c r="M19" s="7">
        <v>3872970</v>
      </c>
      <c r="N19" s="9"/>
      <c r="O19" s="7">
        <v>4115942</v>
      </c>
      <c r="P19" s="51"/>
    </row>
    <row r="20" spans="1:16" s="277" customFormat="1" ht="20.100000000000001" customHeight="1">
      <c r="A20" s="47"/>
      <c r="B20" s="47"/>
      <c r="C20" s="47" t="s">
        <v>12</v>
      </c>
      <c r="D20" s="47"/>
      <c r="E20" s="47"/>
      <c r="F20" s="52"/>
      <c r="G20" s="53"/>
      <c r="H20" s="53"/>
      <c r="I20" s="10">
        <f>SUM(I14:I19)</f>
        <v>689938082</v>
      </c>
      <c r="J20" s="6"/>
      <c r="K20" s="10">
        <f>SUM(K14:K19)</f>
        <v>747125910</v>
      </c>
      <c r="L20" s="11"/>
      <c r="M20" s="10">
        <f>SUM(M14:M19)</f>
        <v>621466306</v>
      </c>
      <c r="N20" s="11"/>
      <c r="O20" s="10">
        <f>SUM(O14:O19)</f>
        <v>453520694</v>
      </c>
      <c r="P20" s="51"/>
    </row>
    <row r="21" spans="1:16" s="277" customFormat="1" ht="20.100000000000001" customHeight="1">
      <c r="A21" s="47" t="s">
        <v>6</v>
      </c>
      <c r="B21" s="47"/>
      <c r="C21" s="47"/>
      <c r="D21" s="47"/>
      <c r="E21" s="47"/>
      <c r="F21" s="52"/>
      <c r="G21" s="53"/>
      <c r="H21" s="53"/>
      <c r="I21" s="12"/>
      <c r="J21" s="36"/>
      <c r="K21" s="6"/>
      <c r="L21" s="11"/>
      <c r="M21" s="12"/>
      <c r="N21" s="11"/>
      <c r="O21" s="6"/>
      <c r="P21" s="51"/>
    </row>
    <row r="22" spans="1:16" s="277" customFormat="1" ht="20.100000000000001" customHeight="1">
      <c r="A22" s="47"/>
      <c r="B22" s="47" t="s">
        <v>69</v>
      </c>
      <c r="C22" s="47"/>
      <c r="D22" s="47"/>
      <c r="E22" s="47"/>
      <c r="F22" s="165">
        <v>9</v>
      </c>
      <c r="G22" s="52"/>
      <c r="H22" s="52"/>
      <c r="I22" s="37">
        <v>0</v>
      </c>
      <c r="J22" s="37"/>
      <c r="K22" s="37">
        <v>0</v>
      </c>
      <c r="L22" s="7"/>
      <c r="M22" s="8">
        <v>921816210</v>
      </c>
      <c r="N22" s="7"/>
      <c r="O22" s="8">
        <v>919517168</v>
      </c>
      <c r="P22" s="51"/>
    </row>
    <row r="23" spans="1:16" s="277" customFormat="1" ht="20.100000000000001" customHeight="1">
      <c r="A23" s="47"/>
      <c r="B23" s="47" t="s">
        <v>35</v>
      </c>
      <c r="C23" s="47"/>
      <c r="D23" s="47"/>
      <c r="E23" s="47"/>
      <c r="F23" s="165">
        <v>10</v>
      </c>
      <c r="G23" s="52"/>
      <c r="H23" s="52"/>
      <c r="I23" s="8">
        <v>2000225307</v>
      </c>
      <c r="J23" s="7"/>
      <c r="K23" s="13">
        <v>2017298853</v>
      </c>
      <c r="L23" s="7"/>
      <c r="M23" s="8">
        <v>999358874</v>
      </c>
      <c r="N23" s="7"/>
      <c r="O23" s="8">
        <v>1037469371</v>
      </c>
      <c r="P23" s="51"/>
    </row>
    <row r="24" spans="1:16" s="277" customFormat="1" ht="20.100000000000001" customHeight="1">
      <c r="A24" s="47"/>
      <c r="B24" s="47" t="s">
        <v>53</v>
      </c>
      <c r="C24" s="47"/>
      <c r="D24" s="47"/>
      <c r="E24" s="47"/>
      <c r="F24" s="165">
        <v>11</v>
      </c>
      <c r="G24" s="52"/>
      <c r="H24" s="52"/>
      <c r="I24" s="7">
        <v>35434199</v>
      </c>
      <c r="J24" s="7"/>
      <c r="K24" s="8">
        <v>18121509</v>
      </c>
      <c r="L24" s="7"/>
      <c r="M24" s="37">
        <v>0</v>
      </c>
      <c r="N24" s="37"/>
      <c r="O24" s="37">
        <v>0</v>
      </c>
      <c r="P24" s="51"/>
    </row>
    <row r="25" spans="1:16" s="277" customFormat="1" ht="20.100000000000001" customHeight="1">
      <c r="A25" s="47"/>
      <c r="B25" s="47" t="s">
        <v>36</v>
      </c>
      <c r="C25" s="47"/>
      <c r="D25" s="47"/>
      <c r="E25" s="47"/>
      <c r="F25" s="165">
        <v>12</v>
      </c>
      <c r="G25" s="52"/>
      <c r="H25" s="52"/>
      <c r="I25" s="8">
        <v>13707810</v>
      </c>
      <c r="J25" s="7"/>
      <c r="K25" s="8">
        <v>14571316</v>
      </c>
      <c r="L25" s="7"/>
      <c r="M25" s="7">
        <v>6843792</v>
      </c>
      <c r="N25" s="7"/>
      <c r="O25" s="7">
        <v>7214784</v>
      </c>
      <c r="P25" s="51"/>
    </row>
    <row r="26" spans="1:16" s="277" customFormat="1" ht="20.100000000000001" customHeight="1">
      <c r="A26" s="47"/>
      <c r="B26" s="47" t="s">
        <v>37</v>
      </c>
      <c r="C26" s="47"/>
      <c r="D26" s="47"/>
      <c r="E26" s="47"/>
      <c r="F26" s="165">
        <v>13.1</v>
      </c>
      <c r="G26" s="52"/>
      <c r="H26" s="52"/>
      <c r="I26" s="8">
        <v>11199407</v>
      </c>
      <c r="J26" s="7"/>
      <c r="K26" s="7">
        <v>10939597</v>
      </c>
      <c r="L26" s="7"/>
      <c r="M26" s="7">
        <v>10890614</v>
      </c>
      <c r="N26" s="7"/>
      <c r="O26" s="7">
        <v>10705401</v>
      </c>
      <c r="P26" s="51"/>
    </row>
    <row r="27" spans="1:16" s="277" customFormat="1" ht="20.100000000000001" customHeight="1">
      <c r="A27" s="47"/>
      <c r="B27" s="47" t="s">
        <v>13</v>
      </c>
      <c r="C27" s="47"/>
      <c r="D27" s="47"/>
      <c r="E27" s="47"/>
      <c r="F27" s="50"/>
      <c r="G27" s="52"/>
      <c r="H27" s="52"/>
      <c r="I27" s="80">
        <v>375000</v>
      </c>
      <c r="J27" s="7"/>
      <c r="K27" s="14">
        <v>350000</v>
      </c>
      <c r="L27" s="7"/>
      <c r="M27" s="80">
        <v>350000</v>
      </c>
      <c r="N27" s="7"/>
      <c r="O27" s="80">
        <v>350000</v>
      </c>
      <c r="P27" s="51"/>
    </row>
    <row r="28" spans="1:16" s="277" customFormat="1" ht="20.100000000000001" customHeight="1">
      <c r="A28" s="47"/>
      <c r="B28" s="47"/>
      <c r="C28" s="47" t="s">
        <v>63</v>
      </c>
      <c r="D28" s="47"/>
      <c r="E28" s="47"/>
      <c r="F28" s="47"/>
      <c r="G28" s="47"/>
      <c r="H28" s="47"/>
      <c r="I28" s="15">
        <f>SUM(I22:I27)</f>
        <v>2060941723</v>
      </c>
      <c r="J28" s="6"/>
      <c r="K28" s="15">
        <f>SUM(K22:K27)</f>
        <v>2061281275</v>
      </c>
      <c r="L28" s="11"/>
      <c r="M28" s="15">
        <f>SUM(M22:M27)</f>
        <v>1939259490</v>
      </c>
      <c r="N28" s="11"/>
      <c r="O28" s="15">
        <f>SUM(O22:O27)</f>
        <v>1975256724</v>
      </c>
      <c r="P28" s="47"/>
    </row>
    <row r="29" spans="1:16" s="277" customFormat="1" ht="20.100000000000001" customHeight="1" thickBot="1">
      <c r="A29" s="47" t="s">
        <v>34</v>
      </c>
      <c r="B29" s="47"/>
      <c r="C29" s="47"/>
      <c r="D29" s="47"/>
      <c r="E29" s="47"/>
      <c r="F29" s="47"/>
      <c r="G29" s="47"/>
      <c r="H29" s="47"/>
      <c r="I29" s="16">
        <f>I20+I28</f>
        <v>2750879805</v>
      </c>
      <c r="J29" s="6"/>
      <c r="K29" s="16">
        <f>K20+K28</f>
        <v>2808407185</v>
      </c>
      <c r="L29" s="11"/>
      <c r="M29" s="16">
        <f>M20+M28</f>
        <v>2560725796</v>
      </c>
      <c r="N29" s="11"/>
      <c r="O29" s="16">
        <f>O20+O28</f>
        <v>2428777418</v>
      </c>
      <c r="P29" s="51"/>
    </row>
    <row r="30" spans="1:16" s="277" customFormat="1" ht="20.100000000000001" customHeight="1" thickTop="1">
      <c r="A30" s="47"/>
      <c r="B30" s="47"/>
      <c r="C30" s="47"/>
      <c r="D30" s="47"/>
      <c r="E30" s="47"/>
      <c r="F30" s="47"/>
      <c r="G30" s="47"/>
      <c r="H30" s="47"/>
      <c r="I30" s="17"/>
      <c r="J30" s="6"/>
      <c r="K30" s="17"/>
      <c r="L30" s="11"/>
      <c r="M30" s="17"/>
      <c r="N30" s="11"/>
      <c r="O30" s="17"/>
      <c r="P30" s="51"/>
    </row>
    <row r="31" spans="1:16" s="277" customFormat="1" ht="20.100000000000001" customHeight="1">
      <c r="A31" s="47"/>
      <c r="B31" s="47"/>
      <c r="C31" s="47"/>
      <c r="D31" s="47"/>
      <c r="E31" s="47"/>
      <c r="F31" s="47"/>
      <c r="G31" s="47"/>
      <c r="H31" s="47"/>
      <c r="I31" s="17"/>
      <c r="J31" s="6"/>
      <c r="K31" s="17"/>
      <c r="L31" s="11"/>
      <c r="M31" s="17"/>
      <c r="N31" s="11"/>
      <c r="O31" s="17"/>
      <c r="P31" s="51"/>
    </row>
    <row r="32" spans="1:16" s="277" customFormat="1" ht="20.100000000000001" customHeight="1">
      <c r="A32" s="47"/>
      <c r="B32" s="47"/>
      <c r="C32" s="47"/>
      <c r="D32" s="47"/>
      <c r="E32" s="47"/>
      <c r="F32" s="47"/>
      <c r="G32" s="47"/>
      <c r="H32" s="47"/>
      <c r="I32" s="17"/>
      <c r="J32" s="6"/>
      <c r="K32" s="17"/>
      <c r="L32" s="11"/>
      <c r="M32" s="17"/>
      <c r="N32" s="11"/>
      <c r="O32" s="17"/>
      <c r="P32" s="51"/>
    </row>
    <row r="33" spans="1:16" s="277" customFormat="1" ht="20.100000000000001" customHeight="1">
      <c r="A33" s="47"/>
      <c r="B33" s="47"/>
      <c r="C33" s="47"/>
      <c r="D33" s="47"/>
      <c r="E33" s="47"/>
      <c r="F33" s="47"/>
      <c r="G33" s="47"/>
      <c r="H33" s="47"/>
      <c r="I33" s="17"/>
      <c r="J33" s="6"/>
      <c r="K33" s="17"/>
      <c r="L33" s="11"/>
      <c r="M33" s="17"/>
      <c r="N33" s="11"/>
      <c r="O33" s="17"/>
      <c r="P33" s="51"/>
    </row>
    <row r="34" spans="1:16" s="275" customFormat="1" ht="23.1" customHeight="1">
      <c r="O34" s="269" t="s">
        <v>60</v>
      </c>
    </row>
    <row r="35" spans="1:16" s="275" customFormat="1" ht="23.1" customHeight="1">
      <c r="O35" s="269" t="s">
        <v>61</v>
      </c>
    </row>
    <row r="36" spans="1:16" ht="22.35" customHeight="1">
      <c r="A36" s="287" t="s">
        <v>58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46"/>
    </row>
    <row r="37" spans="1:16" ht="22.35" customHeight="1">
      <c r="A37" s="288" t="s">
        <v>64</v>
      </c>
      <c r="B37" s="288"/>
      <c r="C37" s="288"/>
      <c r="D37" s="288"/>
      <c r="E37" s="288"/>
      <c r="F37" s="288"/>
      <c r="G37" s="288"/>
      <c r="H37" s="288"/>
      <c r="I37" s="288"/>
      <c r="J37" s="288"/>
      <c r="K37" s="288"/>
      <c r="L37" s="288"/>
      <c r="M37" s="288"/>
      <c r="N37" s="288"/>
      <c r="O37" s="288"/>
      <c r="P37" s="46"/>
    </row>
    <row r="38" spans="1:16" ht="22.35" customHeight="1">
      <c r="A38" s="288" t="s">
        <v>156</v>
      </c>
      <c r="B38" s="288"/>
      <c r="C38" s="288"/>
      <c r="D38" s="288"/>
      <c r="E38" s="288"/>
      <c r="F38" s="288"/>
      <c r="G38" s="288"/>
      <c r="H38" s="288"/>
      <c r="I38" s="288"/>
      <c r="J38" s="288"/>
      <c r="K38" s="288"/>
      <c r="L38" s="288"/>
      <c r="M38" s="288"/>
      <c r="N38" s="288"/>
      <c r="O38" s="288"/>
      <c r="P38" s="46"/>
    </row>
    <row r="39" spans="1:16" ht="22.35" customHeight="1">
      <c r="A39" s="288" t="s">
        <v>198</v>
      </c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  <c r="O39" s="288"/>
      <c r="P39" s="46"/>
    </row>
    <row r="40" spans="1:16" ht="10.5" customHeight="1">
      <c r="A40" s="45"/>
      <c r="B40" s="45"/>
      <c r="C40" s="45"/>
      <c r="D40" s="45"/>
      <c r="E40" s="45"/>
      <c r="F40" s="45"/>
      <c r="G40" s="45"/>
      <c r="H40" s="45"/>
      <c r="I40" s="5"/>
      <c r="J40" s="5"/>
      <c r="K40" s="5"/>
      <c r="L40" s="5"/>
      <c r="M40" s="5"/>
      <c r="N40" s="5"/>
      <c r="O40" s="5"/>
      <c r="P40" s="46"/>
    </row>
    <row r="41" spans="1:16" ht="22.35" customHeight="1">
      <c r="A41" s="289" t="s">
        <v>132</v>
      </c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  <c r="N41" s="288"/>
      <c r="O41" s="288"/>
      <c r="P41" s="46"/>
    </row>
    <row r="42" spans="1:16" s="277" customFormat="1" ht="20.100000000000001" customHeight="1">
      <c r="A42" s="47"/>
      <c r="B42" s="47"/>
      <c r="C42" s="47"/>
      <c r="D42" s="47"/>
      <c r="E42" s="47"/>
      <c r="F42" s="47"/>
      <c r="G42" s="47"/>
      <c r="H42" s="47"/>
      <c r="I42" s="286" t="s">
        <v>65</v>
      </c>
      <c r="J42" s="286"/>
      <c r="K42" s="286"/>
      <c r="L42" s="286"/>
      <c r="M42" s="286"/>
      <c r="N42" s="286"/>
      <c r="O42" s="286"/>
      <c r="P42" s="47"/>
    </row>
    <row r="43" spans="1:16" s="277" customFormat="1" ht="20.100000000000001" customHeight="1">
      <c r="A43" s="48"/>
      <c r="B43" s="48"/>
      <c r="C43" s="48"/>
      <c r="D43" s="48"/>
      <c r="E43" s="48"/>
      <c r="F43" s="48"/>
      <c r="G43" s="48"/>
      <c r="H43" s="48"/>
      <c r="I43" s="290" t="s">
        <v>51</v>
      </c>
      <c r="J43" s="290"/>
      <c r="K43" s="290"/>
      <c r="L43" s="30"/>
      <c r="M43" s="291" t="s">
        <v>40</v>
      </c>
      <c r="N43" s="291"/>
      <c r="O43" s="291"/>
      <c r="P43" s="48"/>
    </row>
    <row r="44" spans="1:16" s="277" customFormat="1" ht="20.100000000000001" customHeight="1">
      <c r="A44" s="48"/>
      <c r="B44" s="48"/>
      <c r="C44" s="48"/>
      <c r="D44" s="48"/>
      <c r="E44" s="48"/>
      <c r="F44" s="48"/>
      <c r="G44" s="48"/>
      <c r="H44" s="48"/>
      <c r="I44" s="31" t="s">
        <v>199</v>
      </c>
      <c r="J44" s="49"/>
      <c r="K44" s="31" t="s">
        <v>62</v>
      </c>
      <c r="L44" s="30"/>
      <c r="M44" s="31" t="s">
        <v>199</v>
      </c>
      <c r="N44" s="49"/>
      <c r="O44" s="31" t="s">
        <v>62</v>
      </c>
      <c r="P44" s="48"/>
    </row>
    <row r="45" spans="1:16" s="277" customFormat="1" ht="20.100000000000001" customHeight="1">
      <c r="A45" s="48"/>
      <c r="B45" s="48"/>
      <c r="C45" s="48"/>
      <c r="D45" s="48"/>
      <c r="E45" s="48"/>
      <c r="F45" s="50" t="s">
        <v>3</v>
      </c>
      <c r="G45" s="47"/>
      <c r="H45" s="50"/>
      <c r="I45" s="32" t="s">
        <v>223</v>
      </c>
      <c r="J45" s="33"/>
      <c r="K45" s="32" t="s">
        <v>165</v>
      </c>
      <c r="L45" s="17"/>
      <c r="M45" s="32" t="s">
        <v>223</v>
      </c>
      <c r="N45" s="33"/>
      <c r="O45" s="32" t="s">
        <v>165</v>
      </c>
      <c r="P45" s="48"/>
    </row>
    <row r="46" spans="1:16" s="277" customFormat="1" ht="20.100000000000001" customHeight="1">
      <c r="A46" s="47" t="s">
        <v>29</v>
      </c>
      <c r="B46" s="47"/>
      <c r="C46" s="47"/>
      <c r="D46" s="47"/>
      <c r="E46" s="47"/>
      <c r="F46" s="47"/>
      <c r="G46" s="47"/>
      <c r="H46" s="47"/>
      <c r="I46" s="6"/>
      <c r="J46" s="17"/>
      <c r="K46" s="6"/>
      <c r="L46" s="17"/>
      <c r="M46" s="6"/>
      <c r="N46" s="6"/>
      <c r="O46" s="6"/>
      <c r="P46" s="51"/>
    </row>
    <row r="47" spans="1:16" s="277" customFormat="1" ht="20.100000000000001" customHeight="1">
      <c r="A47" s="47"/>
      <c r="B47" s="47" t="s">
        <v>128</v>
      </c>
      <c r="C47" s="47"/>
      <c r="D47" s="47"/>
      <c r="E47" s="47"/>
      <c r="F47" s="277">
        <v>14</v>
      </c>
      <c r="I47" s="18">
        <v>150000000</v>
      </c>
      <c r="K47" s="18">
        <v>545000000</v>
      </c>
      <c r="M47" s="18">
        <v>140000000</v>
      </c>
      <c r="O47" s="18">
        <v>365000000</v>
      </c>
      <c r="P47" s="51"/>
    </row>
    <row r="48" spans="1:16" s="277" customFormat="1" ht="20.100000000000001" customHeight="1">
      <c r="A48" s="47"/>
      <c r="B48" s="47" t="s">
        <v>55</v>
      </c>
      <c r="C48" s="47"/>
      <c r="D48" s="47"/>
      <c r="E48" s="47"/>
      <c r="F48" s="47">
        <v>15</v>
      </c>
      <c r="G48" s="47"/>
      <c r="H48" s="47"/>
      <c r="I48" s="18">
        <v>41707948</v>
      </c>
      <c r="J48" s="7"/>
      <c r="K48" s="18">
        <v>59598820</v>
      </c>
      <c r="L48" s="7"/>
      <c r="M48" s="18">
        <v>21295325</v>
      </c>
      <c r="N48" s="18"/>
      <c r="O48" s="18">
        <v>32158181</v>
      </c>
      <c r="P48" s="51"/>
    </row>
    <row r="49" spans="1:16" s="277" customFormat="1" ht="20.100000000000001" customHeight="1">
      <c r="A49" s="47"/>
      <c r="B49" s="47" t="s">
        <v>191</v>
      </c>
      <c r="C49" s="47"/>
      <c r="D49" s="47"/>
      <c r="E49" s="47"/>
      <c r="F49" s="50">
        <v>16</v>
      </c>
      <c r="G49" s="54"/>
      <c r="H49" s="54"/>
      <c r="I49" s="18">
        <v>110373072</v>
      </c>
      <c r="J49" s="18"/>
      <c r="K49" s="18">
        <v>56233759</v>
      </c>
      <c r="L49" s="18"/>
      <c r="M49" s="18">
        <v>53080000</v>
      </c>
      <c r="N49" s="18"/>
      <c r="O49" s="273">
        <v>0</v>
      </c>
      <c r="P49" s="51"/>
    </row>
    <row r="50" spans="1:16" s="277" customFormat="1" ht="20.100000000000001" customHeight="1">
      <c r="A50" s="47"/>
      <c r="B50" s="47" t="s">
        <v>45</v>
      </c>
      <c r="C50" s="47"/>
      <c r="D50" s="47"/>
      <c r="E50" s="47"/>
      <c r="F50" s="50">
        <v>18</v>
      </c>
      <c r="G50" s="47"/>
      <c r="H50" s="47"/>
      <c r="I50" s="18">
        <v>6262534</v>
      </c>
      <c r="J50" s="18"/>
      <c r="K50" s="18">
        <v>3095448</v>
      </c>
      <c r="L50" s="18"/>
      <c r="M50" s="273">
        <v>0</v>
      </c>
      <c r="N50" s="18"/>
      <c r="O50" s="273">
        <v>0</v>
      </c>
      <c r="P50" s="51"/>
    </row>
    <row r="51" spans="1:16" s="277" customFormat="1" ht="20.100000000000001" customHeight="1">
      <c r="A51" s="47"/>
      <c r="B51" s="47" t="s">
        <v>70</v>
      </c>
      <c r="C51" s="47"/>
      <c r="D51" s="47"/>
      <c r="E51" s="47"/>
      <c r="F51" s="50"/>
      <c r="G51" s="47"/>
      <c r="H51" s="47"/>
      <c r="I51" s="18">
        <v>355622</v>
      </c>
      <c r="J51" s="18"/>
      <c r="K51" s="18">
        <v>275260</v>
      </c>
      <c r="L51" s="18"/>
      <c r="M51" s="273">
        <v>0</v>
      </c>
      <c r="N51" s="18"/>
      <c r="O51" s="273">
        <v>0</v>
      </c>
      <c r="P51" s="51"/>
    </row>
    <row r="52" spans="1:16" s="277" customFormat="1" ht="20.100000000000001" customHeight="1">
      <c r="A52" s="47"/>
      <c r="B52" s="47" t="s">
        <v>71</v>
      </c>
      <c r="C52" s="47"/>
      <c r="D52" s="47"/>
      <c r="E52" s="47"/>
      <c r="F52" s="50">
        <v>8</v>
      </c>
      <c r="G52" s="47"/>
      <c r="H52" s="47"/>
      <c r="I52" s="18">
        <v>1457300</v>
      </c>
      <c r="J52" s="18"/>
      <c r="K52" s="18">
        <v>303372</v>
      </c>
      <c r="L52" s="18"/>
      <c r="M52" s="18">
        <v>855993</v>
      </c>
      <c r="N52" s="18"/>
      <c r="O52" s="18">
        <v>193639</v>
      </c>
      <c r="P52" s="51"/>
    </row>
    <row r="53" spans="1:16" s="277" customFormat="1" ht="20.100000000000001" customHeight="1">
      <c r="A53" s="47"/>
      <c r="B53" s="55" t="s">
        <v>72</v>
      </c>
      <c r="C53" s="47"/>
      <c r="D53" s="47"/>
      <c r="E53" s="47"/>
      <c r="F53" s="50"/>
      <c r="G53" s="47"/>
      <c r="H53" s="47"/>
      <c r="I53" s="18">
        <v>571536</v>
      </c>
      <c r="J53" s="18"/>
      <c r="K53" s="18">
        <v>559382</v>
      </c>
      <c r="L53" s="18"/>
      <c r="M53" s="18">
        <v>209334</v>
      </c>
      <c r="N53" s="18"/>
      <c r="O53" s="18">
        <v>204871</v>
      </c>
      <c r="P53" s="51"/>
    </row>
    <row r="54" spans="1:16" s="277" customFormat="1" ht="20.100000000000001" customHeight="1">
      <c r="A54" s="47"/>
      <c r="B54" s="47"/>
      <c r="C54" s="47" t="s">
        <v>38</v>
      </c>
      <c r="D54" s="47"/>
      <c r="E54" s="47"/>
      <c r="F54" s="50"/>
      <c r="G54" s="47"/>
      <c r="H54" s="47"/>
      <c r="I54" s="10">
        <f>SUM(I47:I53)</f>
        <v>310728012</v>
      </c>
      <c r="J54" s="17"/>
      <c r="K54" s="10">
        <f>SUM(K47:K53)</f>
        <v>665066041</v>
      </c>
      <c r="L54" s="19"/>
      <c r="M54" s="10">
        <f>SUM(M47:M53)</f>
        <v>215440652</v>
      </c>
      <c r="N54" s="19"/>
      <c r="O54" s="10">
        <f>SUM(O47:O53)</f>
        <v>397556691</v>
      </c>
      <c r="P54" s="51"/>
    </row>
    <row r="55" spans="1:16" s="277" customFormat="1" ht="20.100000000000001" customHeight="1">
      <c r="A55" s="47" t="s">
        <v>30</v>
      </c>
      <c r="B55" s="47"/>
      <c r="C55" s="47"/>
      <c r="D55" s="47"/>
      <c r="E55" s="47"/>
      <c r="F55" s="50"/>
      <c r="G55" s="47"/>
      <c r="H55" s="47"/>
      <c r="I55" s="20"/>
      <c r="J55" s="17"/>
      <c r="K55" s="17"/>
      <c r="L55" s="19"/>
      <c r="M55" s="20"/>
      <c r="N55" s="19"/>
      <c r="O55" s="17"/>
      <c r="P55" s="51"/>
    </row>
    <row r="56" spans="1:16" s="277" customFormat="1" ht="20.100000000000001" customHeight="1">
      <c r="A56" s="47"/>
      <c r="B56" s="47" t="s">
        <v>192</v>
      </c>
      <c r="C56" s="47"/>
      <c r="D56" s="47"/>
      <c r="E56" s="47"/>
      <c r="F56" s="50">
        <v>16</v>
      </c>
      <c r="G56" s="47"/>
      <c r="H56" s="47"/>
      <c r="I56" s="18">
        <v>400625582</v>
      </c>
      <c r="J56" s="18"/>
      <c r="K56" s="18">
        <v>97693185</v>
      </c>
      <c r="L56" s="18"/>
      <c r="M56" s="18">
        <v>331920000</v>
      </c>
      <c r="N56" s="18"/>
      <c r="O56" s="273">
        <v>0</v>
      </c>
      <c r="P56" s="51"/>
    </row>
    <row r="57" spans="1:16" s="277" customFormat="1" ht="20.100000000000001" customHeight="1">
      <c r="A57" s="47"/>
      <c r="B57" s="47" t="s">
        <v>73</v>
      </c>
      <c r="C57" s="47"/>
      <c r="D57" s="47"/>
      <c r="E57" s="47"/>
      <c r="F57" s="50">
        <v>17</v>
      </c>
      <c r="G57" s="47"/>
      <c r="H57" s="47"/>
      <c r="I57" s="18">
        <v>524772</v>
      </c>
      <c r="J57" s="18"/>
      <c r="K57" s="18">
        <v>745814</v>
      </c>
      <c r="L57" s="18"/>
      <c r="M57" s="18">
        <v>288638</v>
      </c>
      <c r="N57" s="18"/>
      <c r="O57" s="18">
        <v>310888</v>
      </c>
      <c r="P57" s="51"/>
    </row>
    <row r="58" spans="1:16" s="277" customFormat="1" ht="20.100000000000001" customHeight="1">
      <c r="A58" s="47"/>
      <c r="B58" s="47" t="s">
        <v>46</v>
      </c>
      <c r="C58" s="47"/>
      <c r="D58" s="47"/>
      <c r="E58" s="47"/>
      <c r="F58" s="50">
        <v>18</v>
      </c>
      <c r="G58" s="47"/>
      <c r="H58" s="47"/>
      <c r="I58" s="18">
        <v>24353903</v>
      </c>
      <c r="J58" s="18"/>
      <c r="K58" s="18">
        <v>13023031</v>
      </c>
      <c r="L58" s="18"/>
      <c r="M58" s="273">
        <v>0</v>
      </c>
      <c r="N58" s="273"/>
      <c r="O58" s="273">
        <v>0</v>
      </c>
      <c r="P58" s="51"/>
    </row>
    <row r="59" spans="1:16" s="277" customFormat="1" ht="20.100000000000001" customHeight="1">
      <c r="A59" s="47"/>
      <c r="B59" s="47" t="s">
        <v>74</v>
      </c>
      <c r="C59" s="47"/>
      <c r="D59" s="47"/>
      <c r="E59" s="47"/>
      <c r="F59" s="50">
        <v>13.2</v>
      </c>
      <c r="G59" s="47"/>
      <c r="H59" s="47"/>
      <c r="I59" s="18">
        <v>49061</v>
      </c>
      <c r="J59" s="18"/>
      <c r="K59" s="18">
        <v>45813</v>
      </c>
      <c r="L59" s="18"/>
      <c r="M59" s="273">
        <v>0</v>
      </c>
      <c r="N59" s="273"/>
      <c r="O59" s="273">
        <v>0</v>
      </c>
      <c r="P59" s="51"/>
    </row>
    <row r="60" spans="1:16" s="277" customFormat="1" ht="20.100000000000001" customHeight="1">
      <c r="A60" s="47"/>
      <c r="B60" s="47" t="s">
        <v>157</v>
      </c>
      <c r="C60" s="47"/>
      <c r="D60" s="47"/>
      <c r="E60" s="47"/>
      <c r="F60" s="50">
        <v>19</v>
      </c>
      <c r="G60" s="47"/>
      <c r="H60" s="47"/>
      <c r="I60" s="21">
        <v>18379313</v>
      </c>
      <c r="J60" s="22"/>
      <c r="K60" s="21">
        <v>17026706</v>
      </c>
      <c r="L60" s="22"/>
      <c r="M60" s="21">
        <v>13301545</v>
      </c>
      <c r="N60" s="22"/>
      <c r="O60" s="21">
        <v>12504482</v>
      </c>
      <c r="P60" s="51"/>
    </row>
    <row r="61" spans="1:16" s="277" customFormat="1" ht="20.100000000000001" customHeight="1">
      <c r="A61" s="47"/>
      <c r="B61" s="47"/>
      <c r="C61" s="47" t="s">
        <v>39</v>
      </c>
      <c r="D61" s="47"/>
      <c r="E61" s="47"/>
      <c r="G61" s="47"/>
      <c r="H61" s="47"/>
      <c r="I61" s="23">
        <f>SUM(I56:I60)</f>
        <v>443932631</v>
      </c>
      <c r="J61" s="24"/>
      <c r="K61" s="10">
        <f>SUM(K56:K60)</f>
        <v>128534549</v>
      </c>
      <c r="L61" s="19"/>
      <c r="M61" s="23">
        <f>SUM(M56:M60)</f>
        <v>345510183</v>
      </c>
      <c r="N61" s="19"/>
      <c r="O61" s="23">
        <f>SUM(O56:O60)</f>
        <v>12815370</v>
      </c>
      <c r="P61" s="51"/>
    </row>
    <row r="62" spans="1:16" s="277" customFormat="1" ht="20.100000000000001" customHeight="1">
      <c r="A62" s="47" t="s">
        <v>31</v>
      </c>
      <c r="B62" s="47"/>
      <c r="C62" s="47"/>
      <c r="D62" s="47"/>
      <c r="E62" s="47"/>
      <c r="F62" s="47"/>
      <c r="G62" s="47"/>
      <c r="H62" s="47"/>
      <c r="I62" s="10">
        <f>I54+I61</f>
        <v>754660643</v>
      </c>
      <c r="J62" s="17"/>
      <c r="K62" s="10">
        <f>K54+K61</f>
        <v>793600590</v>
      </c>
      <c r="L62" s="19"/>
      <c r="M62" s="10">
        <f>M54+M61</f>
        <v>560950835</v>
      </c>
      <c r="N62" s="19"/>
      <c r="O62" s="10">
        <f>O54+O61</f>
        <v>410372061</v>
      </c>
      <c r="P62" s="51"/>
    </row>
    <row r="63" spans="1:16" s="277" customFormat="1" ht="20.100000000000001" customHeight="1">
      <c r="A63" s="47"/>
      <c r="B63" s="47"/>
      <c r="C63" s="47"/>
      <c r="D63" s="47"/>
      <c r="E63" s="47"/>
      <c r="F63" s="47"/>
      <c r="G63" s="47"/>
      <c r="H63" s="47"/>
      <c r="I63" s="17"/>
      <c r="J63" s="17"/>
      <c r="K63" s="17"/>
      <c r="L63" s="17"/>
      <c r="M63" s="17"/>
      <c r="N63" s="6"/>
      <c r="O63" s="17"/>
      <c r="P63" s="51"/>
    </row>
    <row r="64" spans="1:16" s="277" customFormat="1" ht="20.100000000000001" customHeight="1">
      <c r="A64" s="47"/>
      <c r="B64" s="47"/>
      <c r="C64" s="47"/>
      <c r="D64" s="47"/>
      <c r="E64" s="47"/>
      <c r="F64" s="47"/>
      <c r="G64" s="47"/>
      <c r="H64" s="47"/>
      <c r="I64" s="17"/>
      <c r="J64" s="17"/>
      <c r="K64" s="17"/>
      <c r="L64" s="17"/>
      <c r="M64" s="17"/>
      <c r="N64" s="6"/>
      <c r="O64" s="17"/>
      <c r="P64" s="51"/>
    </row>
    <row r="65" spans="1:16" s="277" customFormat="1" ht="20.100000000000001" customHeight="1">
      <c r="A65" s="47"/>
      <c r="B65" s="47"/>
      <c r="C65" s="47"/>
      <c r="D65" s="47"/>
      <c r="E65" s="47"/>
      <c r="F65" s="47"/>
      <c r="G65" s="47"/>
      <c r="H65" s="47"/>
      <c r="I65" s="17"/>
      <c r="J65" s="17"/>
      <c r="K65" s="17"/>
      <c r="L65" s="17"/>
      <c r="M65" s="17"/>
      <c r="N65" s="6"/>
      <c r="O65" s="17"/>
      <c r="P65" s="51"/>
    </row>
    <row r="66" spans="1:16" s="277" customFormat="1" ht="20.100000000000001" customHeight="1">
      <c r="A66" s="47"/>
      <c r="B66" s="47"/>
      <c r="C66" s="47"/>
      <c r="D66" s="47"/>
      <c r="E66" s="47"/>
      <c r="F66" s="47"/>
      <c r="G66" s="47"/>
      <c r="H66" s="47"/>
      <c r="I66" s="17"/>
      <c r="J66" s="17"/>
      <c r="K66" s="17"/>
      <c r="L66" s="17"/>
      <c r="M66" s="17"/>
      <c r="N66" s="6"/>
      <c r="O66" s="17"/>
      <c r="P66" s="51"/>
    </row>
    <row r="67" spans="1:16" s="275" customFormat="1" ht="23.1" customHeight="1">
      <c r="O67" s="269" t="s">
        <v>60</v>
      </c>
    </row>
    <row r="68" spans="1:16" s="275" customFormat="1" ht="23.1" customHeight="1">
      <c r="O68" s="269" t="s">
        <v>61</v>
      </c>
    </row>
    <row r="69" spans="1:16" ht="22.35" customHeight="1">
      <c r="A69" s="287" t="s">
        <v>189</v>
      </c>
      <c r="B69" s="292"/>
      <c r="C69" s="292"/>
      <c r="D69" s="292"/>
      <c r="E69" s="292"/>
      <c r="F69" s="292"/>
      <c r="G69" s="292"/>
      <c r="H69" s="292"/>
      <c r="I69" s="292"/>
      <c r="J69" s="292"/>
      <c r="K69" s="292"/>
      <c r="L69" s="292"/>
      <c r="M69" s="292"/>
      <c r="N69" s="292"/>
      <c r="O69" s="292"/>
      <c r="P69" s="46"/>
    </row>
    <row r="70" spans="1:16" ht="22.35" customHeight="1">
      <c r="A70" s="288" t="s">
        <v>64</v>
      </c>
      <c r="B70" s="288"/>
      <c r="C70" s="288"/>
      <c r="D70" s="288"/>
      <c r="E70" s="288"/>
      <c r="F70" s="288"/>
      <c r="G70" s="288"/>
      <c r="H70" s="288"/>
      <c r="I70" s="288"/>
      <c r="J70" s="288"/>
      <c r="K70" s="288"/>
      <c r="L70" s="288"/>
      <c r="M70" s="288"/>
      <c r="N70" s="288"/>
      <c r="O70" s="288"/>
      <c r="P70" s="46"/>
    </row>
    <row r="71" spans="1:16" ht="22.35" customHeight="1">
      <c r="A71" s="288" t="s">
        <v>156</v>
      </c>
      <c r="B71" s="288"/>
      <c r="C71" s="288"/>
      <c r="D71" s="288"/>
      <c r="E71" s="288"/>
      <c r="F71" s="288"/>
      <c r="G71" s="288"/>
      <c r="H71" s="288"/>
      <c r="I71" s="288"/>
      <c r="J71" s="288"/>
      <c r="K71" s="288"/>
      <c r="L71" s="288"/>
      <c r="M71" s="288"/>
      <c r="N71" s="288"/>
      <c r="O71" s="288"/>
      <c r="P71" s="46"/>
    </row>
    <row r="72" spans="1:16" ht="22.35" customHeight="1">
      <c r="A72" s="288" t="s">
        <v>198</v>
      </c>
      <c r="B72" s="288"/>
      <c r="C72" s="288"/>
      <c r="D72" s="288"/>
      <c r="E72" s="288"/>
      <c r="F72" s="288"/>
      <c r="G72" s="288"/>
      <c r="H72" s="288"/>
      <c r="I72" s="288"/>
      <c r="J72" s="288"/>
      <c r="K72" s="288"/>
      <c r="L72" s="288"/>
      <c r="M72" s="288"/>
      <c r="N72" s="288"/>
      <c r="O72" s="288"/>
      <c r="P72" s="46"/>
    </row>
    <row r="73" spans="1:16" ht="10.5" customHeight="1">
      <c r="A73" s="45"/>
      <c r="B73" s="45"/>
      <c r="C73" s="45"/>
      <c r="D73" s="45"/>
      <c r="E73" s="45"/>
      <c r="F73" s="45"/>
      <c r="G73" s="45"/>
      <c r="H73" s="45"/>
      <c r="I73" s="5"/>
      <c r="J73" s="5"/>
      <c r="K73" s="5"/>
      <c r="L73" s="5"/>
      <c r="M73" s="5"/>
      <c r="N73" s="5"/>
      <c r="O73" s="5"/>
      <c r="P73" s="46"/>
    </row>
    <row r="74" spans="1:16" ht="23.1" customHeight="1">
      <c r="A74" s="288" t="s">
        <v>122</v>
      </c>
      <c r="B74" s="288"/>
      <c r="C74" s="288"/>
      <c r="D74" s="288"/>
      <c r="E74" s="288"/>
      <c r="F74" s="288"/>
      <c r="G74" s="288"/>
      <c r="H74" s="288"/>
      <c r="I74" s="288"/>
      <c r="J74" s="288"/>
      <c r="K74" s="288"/>
      <c r="L74" s="288"/>
      <c r="M74" s="288"/>
      <c r="N74" s="288"/>
      <c r="O74" s="288"/>
      <c r="P74" s="46"/>
    </row>
    <row r="75" spans="1:16" s="277" customFormat="1" ht="18.95" customHeight="1">
      <c r="A75" s="47"/>
      <c r="B75" s="47"/>
      <c r="C75" s="47"/>
      <c r="D75" s="47"/>
      <c r="E75" s="47"/>
      <c r="F75" s="47"/>
      <c r="G75" s="47"/>
      <c r="H75" s="47"/>
      <c r="I75" s="286" t="s">
        <v>65</v>
      </c>
      <c r="J75" s="286"/>
      <c r="K75" s="286"/>
      <c r="L75" s="286"/>
      <c r="M75" s="286"/>
      <c r="N75" s="286"/>
      <c r="O75" s="286"/>
      <c r="P75" s="47"/>
    </row>
    <row r="76" spans="1:16" s="277" customFormat="1" ht="18.95" customHeight="1">
      <c r="A76" s="48"/>
      <c r="B76" s="48"/>
      <c r="C76" s="48"/>
      <c r="D76" s="48"/>
      <c r="E76" s="48"/>
      <c r="F76" s="48"/>
      <c r="G76" s="48"/>
      <c r="H76" s="48"/>
      <c r="I76" s="290" t="s">
        <v>51</v>
      </c>
      <c r="J76" s="290"/>
      <c r="K76" s="290"/>
      <c r="L76" s="30"/>
      <c r="M76" s="291" t="s">
        <v>40</v>
      </c>
      <c r="N76" s="291"/>
      <c r="O76" s="291"/>
      <c r="P76" s="48"/>
    </row>
    <row r="77" spans="1:16" s="277" customFormat="1" ht="18.95" customHeight="1">
      <c r="A77" s="48"/>
      <c r="B77" s="48"/>
      <c r="C77" s="48"/>
      <c r="D77" s="48"/>
      <c r="E77" s="48"/>
      <c r="F77" s="48"/>
      <c r="G77" s="48"/>
      <c r="H77" s="48"/>
      <c r="I77" s="31" t="s">
        <v>199</v>
      </c>
      <c r="J77" s="49"/>
      <c r="K77" s="31" t="s">
        <v>62</v>
      </c>
      <c r="L77" s="30"/>
      <c r="M77" s="31" t="s">
        <v>199</v>
      </c>
      <c r="N77" s="49"/>
      <c r="O77" s="31" t="s">
        <v>62</v>
      </c>
      <c r="P77" s="48"/>
    </row>
    <row r="78" spans="1:16" s="277" customFormat="1" ht="18.95" customHeight="1">
      <c r="A78" s="48"/>
      <c r="B78" s="48"/>
      <c r="C78" s="48"/>
      <c r="D78" s="48"/>
      <c r="E78" s="48"/>
      <c r="F78" s="50" t="s">
        <v>3</v>
      </c>
      <c r="G78" s="47"/>
      <c r="H78" s="50"/>
      <c r="I78" s="32" t="s">
        <v>223</v>
      </c>
      <c r="J78" s="33"/>
      <c r="K78" s="32" t="s">
        <v>165</v>
      </c>
      <c r="L78" s="17"/>
      <c r="M78" s="32" t="s">
        <v>223</v>
      </c>
      <c r="N78" s="33"/>
      <c r="O78" s="32" t="s">
        <v>165</v>
      </c>
      <c r="P78" s="48"/>
    </row>
    <row r="79" spans="1:16" s="277" customFormat="1" ht="18.95" customHeight="1">
      <c r="A79" s="47" t="s">
        <v>32</v>
      </c>
      <c r="B79" s="47"/>
      <c r="C79" s="47"/>
      <c r="D79" s="47"/>
      <c r="E79" s="47"/>
      <c r="F79" s="50"/>
      <c r="G79" s="47"/>
      <c r="H79" s="47"/>
      <c r="I79" s="6"/>
      <c r="J79" s="6"/>
      <c r="K79" s="6"/>
      <c r="L79" s="6"/>
      <c r="M79" s="6"/>
      <c r="N79" s="6"/>
      <c r="O79" s="6"/>
      <c r="P79" s="51"/>
    </row>
    <row r="80" spans="1:16" s="277" customFormat="1" ht="18.95" customHeight="1">
      <c r="A80" s="47"/>
      <c r="B80" s="47" t="s">
        <v>33</v>
      </c>
      <c r="C80" s="47"/>
      <c r="D80" s="47"/>
      <c r="E80" s="47"/>
      <c r="F80" s="50"/>
      <c r="G80" s="47"/>
      <c r="H80" s="47"/>
      <c r="I80" s="6"/>
      <c r="J80" s="6"/>
      <c r="K80" s="6"/>
      <c r="L80" s="6"/>
      <c r="M80" s="6"/>
      <c r="N80" s="6"/>
      <c r="O80" s="6"/>
      <c r="P80" s="51"/>
    </row>
    <row r="81" spans="1:16" s="277" customFormat="1" ht="18.95" customHeight="1">
      <c r="A81" s="47"/>
      <c r="B81" s="47"/>
      <c r="C81" s="47" t="s">
        <v>47</v>
      </c>
      <c r="D81" s="47"/>
      <c r="E81" s="47"/>
      <c r="F81" s="56"/>
      <c r="G81" s="47"/>
      <c r="H81" s="47"/>
      <c r="I81" s="6"/>
      <c r="J81" s="6"/>
      <c r="K81" s="6"/>
      <c r="L81" s="6"/>
      <c r="M81" s="6"/>
      <c r="N81" s="6"/>
      <c r="O81" s="6"/>
      <c r="P81" s="51"/>
    </row>
    <row r="82" spans="1:16" s="277" customFormat="1" ht="18.95" customHeight="1" thickBot="1">
      <c r="A82" s="47"/>
      <c r="B82" s="47"/>
      <c r="C82" s="47" t="s">
        <v>75</v>
      </c>
      <c r="D82" s="47"/>
      <c r="E82" s="47"/>
      <c r="F82" s="56"/>
      <c r="G82" s="47"/>
      <c r="H82" s="47"/>
      <c r="I82" s="25">
        <v>670000000</v>
      </c>
      <c r="J82" s="7"/>
      <c r="K82" s="25">
        <v>670000000</v>
      </c>
      <c r="L82" s="7"/>
      <c r="M82" s="25">
        <v>670000000</v>
      </c>
      <c r="N82" s="18"/>
      <c r="O82" s="25">
        <v>670000000</v>
      </c>
      <c r="P82" s="51"/>
    </row>
    <row r="83" spans="1:16" s="277" customFormat="1" ht="18.95" customHeight="1" thickTop="1">
      <c r="A83" s="47"/>
      <c r="B83" s="47"/>
      <c r="C83" s="47" t="s">
        <v>48</v>
      </c>
      <c r="D83" s="47"/>
      <c r="E83" s="47"/>
      <c r="F83" s="56"/>
      <c r="G83" s="47"/>
      <c r="H83" s="47"/>
      <c r="P83" s="47"/>
    </row>
    <row r="84" spans="1:16" s="277" customFormat="1" ht="18.95" customHeight="1">
      <c r="A84" s="47"/>
      <c r="B84" s="57"/>
      <c r="C84" s="57" t="s">
        <v>75</v>
      </c>
      <c r="D84" s="57"/>
      <c r="E84" s="47"/>
      <c r="F84" s="56"/>
      <c r="G84" s="47"/>
      <c r="H84" s="47"/>
      <c r="I84" s="7">
        <v>670000000</v>
      </c>
      <c r="J84" s="7"/>
      <c r="K84" s="7">
        <v>670000000</v>
      </c>
      <c r="L84" s="7"/>
      <c r="M84" s="7">
        <v>670000000</v>
      </c>
      <c r="N84" s="22"/>
      <c r="O84" s="7">
        <v>670000000</v>
      </c>
      <c r="P84" s="51"/>
    </row>
    <row r="85" spans="1:16" s="277" customFormat="1" ht="18.95" customHeight="1">
      <c r="A85" s="47"/>
      <c r="B85" s="47" t="s">
        <v>76</v>
      </c>
      <c r="C85" s="47"/>
      <c r="D85" s="47"/>
      <c r="E85" s="47"/>
      <c r="F85" s="50"/>
      <c r="G85" s="47"/>
      <c r="H85" s="47"/>
      <c r="I85" s="7">
        <v>906205723</v>
      </c>
      <c r="J85" s="7"/>
      <c r="K85" s="7">
        <v>906205723</v>
      </c>
      <c r="L85" s="7"/>
      <c r="M85" s="7">
        <v>906205723</v>
      </c>
      <c r="N85" s="7"/>
      <c r="O85" s="7">
        <v>906205723</v>
      </c>
      <c r="P85" s="47"/>
    </row>
    <row r="86" spans="1:16" s="277" customFormat="1" ht="18.95" customHeight="1">
      <c r="A86" s="47"/>
      <c r="B86" s="47" t="s">
        <v>77</v>
      </c>
      <c r="C86" s="47"/>
      <c r="D86" s="47"/>
      <c r="E86" s="47"/>
      <c r="F86" s="50"/>
      <c r="G86" s="47"/>
      <c r="H86" s="47"/>
      <c r="I86" s="7"/>
      <c r="J86" s="7"/>
      <c r="P86" s="47"/>
    </row>
    <row r="87" spans="1:16" s="277" customFormat="1" ht="18.95" customHeight="1">
      <c r="A87" s="47"/>
      <c r="B87" s="47"/>
      <c r="C87" s="47" t="s">
        <v>78</v>
      </c>
      <c r="D87" s="47"/>
      <c r="E87" s="47"/>
      <c r="F87" s="50"/>
      <c r="G87" s="47"/>
      <c r="H87" s="47"/>
      <c r="I87" s="166">
        <v>-5675713</v>
      </c>
      <c r="J87" s="161"/>
      <c r="K87" s="166">
        <v>-5675713</v>
      </c>
      <c r="L87" s="7"/>
      <c r="M87" s="37">
        <v>0</v>
      </c>
      <c r="N87" s="37"/>
      <c r="O87" s="37">
        <v>0</v>
      </c>
      <c r="P87" s="47"/>
    </row>
    <row r="88" spans="1:16" s="277" customFormat="1" ht="18.95" customHeight="1">
      <c r="A88" s="47"/>
      <c r="B88" s="47" t="s">
        <v>79</v>
      </c>
      <c r="C88" s="47"/>
      <c r="D88" s="47"/>
      <c r="E88" s="47"/>
      <c r="F88" s="50"/>
      <c r="G88" s="47"/>
      <c r="H88" s="47"/>
      <c r="J88" s="161"/>
      <c r="M88" s="283"/>
      <c r="N88" s="283"/>
      <c r="O88" s="283"/>
      <c r="P88" s="47"/>
    </row>
    <row r="89" spans="1:16" s="277" customFormat="1" ht="18.95" customHeight="1">
      <c r="A89" s="47"/>
      <c r="B89" s="47"/>
      <c r="C89" s="47" t="s">
        <v>80</v>
      </c>
      <c r="D89" s="47"/>
      <c r="E89" s="47"/>
      <c r="F89" s="50"/>
      <c r="G89" s="47"/>
      <c r="H89" s="47"/>
      <c r="I89" s="166">
        <v>-2750807</v>
      </c>
      <c r="J89" s="161"/>
      <c r="K89" s="166">
        <v>-2750807</v>
      </c>
      <c r="L89" s="7"/>
      <c r="M89" s="37">
        <v>0</v>
      </c>
      <c r="N89" s="37"/>
      <c r="O89" s="37">
        <v>0</v>
      </c>
      <c r="P89" s="47"/>
    </row>
    <row r="90" spans="1:16" s="277" customFormat="1" ht="18.95" customHeight="1">
      <c r="A90" s="47"/>
      <c r="B90" s="47" t="s">
        <v>8</v>
      </c>
      <c r="C90" s="47"/>
      <c r="D90" s="47"/>
      <c r="E90" s="47"/>
      <c r="F90" s="58"/>
      <c r="G90" s="47"/>
      <c r="H90" s="47"/>
      <c r="I90" s="47"/>
      <c r="L90" s="11"/>
      <c r="M90" s="11"/>
      <c r="N90" s="11"/>
      <c r="P90" s="47"/>
    </row>
    <row r="91" spans="1:16" s="277" customFormat="1" ht="18.95" customHeight="1">
      <c r="A91" s="47"/>
      <c r="B91" s="47"/>
      <c r="C91" s="47" t="s">
        <v>82</v>
      </c>
      <c r="D91" s="47"/>
      <c r="E91" s="47"/>
      <c r="F91" s="50"/>
      <c r="G91" s="47"/>
      <c r="H91" s="47"/>
      <c r="I91" s="7">
        <v>67000000</v>
      </c>
      <c r="J91" s="7"/>
      <c r="K91" s="7">
        <v>67000000</v>
      </c>
      <c r="L91" s="7"/>
      <c r="M91" s="7">
        <v>67000000</v>
      </c>
      <c r="N91" s="7"/>
      <c r="O91" s="7">
        <v>67000000</v>
      </c>
      <c r="P91" s="47"/>
    </row>
    <row r="92" spans="1:16" s="277" customFormat="1" ht="18.95" customHeight="1">
      <c r="A92" s="47"/>
      <c r="B92" s="47"/>
      <c r="C92" s="47" t="s">
        <v>1</v>
      </c>
      <c r="D92" s="47"/>
      <c r="E92" s="47"/>
      <c r="F92" s="59"/>
      <c r="G92" s="47"/>
      <c r="H92" s="47"/>
      <c r="I92" s="7">
        <v>358026538</v>
      </c>
      <c r="J92" s="7"/>
      <c r="K92" s="7">
        <v>375332010</v>
      </c>
      <c r="L92" s="7"/>
      <c r="M92" s="7">
        <v>358026538</v>
      </c>
      <c r="N92" s="7"/>
      <c r="O92" s="7">
        <v>375332010</v>
      </c>
      <c r="P92" s="47"/>
    </row>
    <row r="93" spans="1:16" s="277" customFormat="1" ht="18.95" customHeight="1">
      <c r="A93" s="47"/>
      <c r="B93" s="47" t="s">
        <v>49</v>
      </c>
      <c r="C93" s="47"/>
      <c r="D93" s="47"/>
      <c r="E93" s="47"/>
      <c r="F93" s="50"/>
      <c r="G93" s="47"/>
      <c r="H93" s="47"/>
      <c r="I93" s="60"/>
      <c r="J93" s="7"/>
      <c r="K93" s="7"/>
      <c r="L93" s="7"/>
      <c r="M93" s="60"/>
      <c r="N93" s="7"/>
      <c r="O93" s="7"/>
      <c r="P93" s="47"/>
    </row>
    <row r="94" spans="1:16" s="277" customFormat="1" ht="18.95" customHeight="1">
      <c r="A94" s="47"/>
      <c r="B94" s="47"/>
      <c r="C94" s="47" t="s">
        <v>81</v>
      </c>
      <c r="D94" s="47"/>
      <c r="E94" s="47"/>
      <c r="F94" s="50">
        <v>8</v>
      </c>
      <c r="G94" s="47"/>
      <c r="H94" s="47"/>
      <c r="I94" s="160">
        <v>-1457300</v>
      </c>
      <c r="J94" s="9"/>
      <c r="K94" s="166">
        <v>-132376</v>
      </c>
      <c r="L94" s="7"/>
      <c r="M94" s="167">
        <v>-1457300</v>
      </c>
      <c r="N94" s="7"/>
      <c r="O94" s="166">
        <v>-132376</v>
      </c>
      <c r="P94" s="47"/>
    </row>
    <row r="95" spans="1:16" s="277" customFormat="1" ht="18.95" customHeight="1">
      <c r="A95" s="47"/>
      <c r="B95" s="47" t="s">
        <v>145</v>
      </c>
      <c r="C95" s="47"/>
      <c r="D95" s="47"/>
      <c r="E95" s="47"/>
      <c r="F95" s="52"/>
      <c r="G95" s="47"/>
      <c r="H95" s="47"/>
      <c r="I95" s="155">
        <f>SUM(I84:I94)</f>
        <v>1991348441</v>
      </c>
      <c r="J95" s="9"/>
      <c r="K95" s="155">
        <f>SUM(K84:K94)</f>
        <v>2009978837</v>
      </c>
      <c r="L95" s="9"/>
      <c r="M95" s="155">
        <f>SUM(M84:M94)</f>
        <v>1999774961</v>
      </c>
      <c r="N95" s="7"/>
      <c r="O95" s="155">
        <f>SUM(O84:O94)</f>
        <v>2018405357</v>
      </c>
      <c r="P95" s="47"/>
    </row>
    <row r="96" spans="1:16" s="277" customFormat="1" ht="18.95" customHeight="1">
      <c r="A96" s="47"/>
      <c r="B96" s="47" t="s">
        <v>146</v>
      </c>
      <c r="C96" s="47"/>
      <c r="D96" s="47"/>
      <c r="E96" s="47"/>
      <c r="F96" s="52"/>
      <c r="G96" s="47"/>
      <c r="H96" s="47"/>
      <c r="I96" s="15">
        <v>4870721</v>
      </c>
      <c r="J96" s="9"/>
      <c r="K96" s="278">
        <v>4827758</v>
      </c>
      <c r="L96" s="9"/>
      <c r="M96" s="37">
        <v>0</v>
      </c>
      <c r="N96" s="37"/>
      <c r="O96" s="37">
        <v>0</v>
      </c>
      <c r="P96" s="47"/>
    </row>
    <row r="97" spans="1:16" s="277" customFormat="1" ht="18.95" customHeight="1">
      <c r="A97" s="47" t="s">
        <v>10</v>
      </c>
      <c r="B97" s="47"/>
      <c r="C97" s="47"/>
      <c r="D97" s="47"/>
      <c r="E97" s="47"/>
      <c r="F97" s="47"/>
      <c r="G97" s="47"/>
      <c r="H97" s="47"/>
      <c r="I97" s="15">
        <f>SUM(I95:I96)</f>
        <v>1996219162</v>
      </c>
      <c r="J97" s="17"/>
      <c r="K97" s="10">
        <f>SUM(K95:K96)</f>
        <v>2014806595</v>
      </c>
      <c r="L97" s="17"/>
      <c r="M97" s="10">
        <f>SUM(M95:M96)</f>
        <v>1999774961</v>
      </c>
      <c r="N97" s="17"/>
      <c r="O97" s="10">
        <f>SUM(O95:O96)</f>
        <v>2018405357</v>
      </c>
      <c r="P97" s="47"/>
    </row>
    <row r="98" spans="1:16" s="277" customFormat="1" ht="18.95" customHeight="1" thickBot="1">
      <c r="A98" s="47" t="s">
        <v>19</v>
      </c>
      <c r="B98" s="47"/>
      <c r="C98" s="47"/>
      <c r="D98" s="47"/>
      <c r="E98" s="47"/>
      <c r="F98" s="47"/>
      <c r="G98" s="47"/>
      <c r="H98" s="47"/>
      <c r="I98" s="16">
        <f>I62+I97</f>
        <v>2750879805</v>
      </c>
      <c r="J98" s="17"/>
      <c r="K98" s="16">
        <f>K62+K97</f>
        <v>2808407185</v>
      </c>
      <c r="L98" s="17">
        <f>L62+L97</f>
        <v>0</v>
      </c>
      <c r="M98" s="16">
        <f>M62+M97</f>
        <v>2560725796</v>
      </c>
      <c r="N98" s="17"/>
      <c r="O98" s="16">
        <f>O62+O97</f>
        <v>2428777418</v>
      </c>
      <c r="P98" s="51"/>
    </row>
    <row r="99" spans="1:16" s="277" customFormat="1" ht="18.95" customHeight="1" thickTop="1">
      <c r="A99" s="47"/>
      <c r="B99" s="47"/>
      <c r="C99" s="47"/>
      <c r="D99" s="47"/>
      <c r="E99" s="47"/>
      <c r="F99" s="47"/>
      <c r="G99" s="47"/>
      <c r="H99" s="47"/>
      <c r="I99" s="17"/>
      <c r="J99" s="17"/>
      <c r="K99" s="17"/>
      <c r="L99" s="17"/>
      <c r="M99" s="17"/>
      <c r="N99" s="6"/>
      <c r="O99" s="17"/>
      <c r="P99" s="51"/>
    </row>
    <row r="100" spans="1:16" s="279" customFormat="1" ht="18.95" customHeight="1">
      <c r="A100" s="61"/>
      <c r="B100" s="61"/>
      <c r="C100" s="61"/>
      <c r="D100" s="61"/>
      <c r="E100" s="61"/>
      <c r="F100" s="61"/>
      <c r="G100" s="61"/>
      <c r="H100" s="61"/>
      <c r="P100" s="62"/>
    </row>
    <row r="101" spans="1:16" ht="23.1" customHeight="1">
      <c r="A101" s="63"/>
      <c r="B101" s="63"/>
      <c r="C101" s="63"/>
      <c r="D101" s="63"/>
      <c r="E101" s="63"/>
      <c r="F101" s="63"/>
      <c r="G101" s="63"/>
      <c r="H101" s="63"/>
      <c r="I101" s="26">
        <f>I29-I98</f>
        <v>0</v>
      </c>
      <c r="J101" s="27"/>
      <c r="K101" s="26">
        <f>K29-K98</f>
        <v>0</v>
      </c>
      <c r="L101" s="26"/>
      <c r="M101" s="26">
        <f>M29-M98</f>
        <v>0</v>
      </c>
      <c r="N101" s="27"/>
      <c r="O101" s="26">
        <f>O29-O98</f>
        <v>0</v>
      </c>
      <c r="P101" s="64"/>
    </row>
    <row r="102" spans="1:16" ht="23.1" customHeight="1">
      <c r="A102" s="63"/>
      <c r="B102" s="63"/>
      <c r="C102" s="63"/>
      <c r="D102" s="63"/>
      <c r="E102" s="63"/>
      <c r="F102" s="63"/>
      <c r="G102" s="63"/>
      <c r="H102" s="63"/>
      <c r="I102" s="26"/>
      <c r="J102" s="27"/>
      <c r="K102" s="26"/>
      <c r="L102" s="26"/>
      <c r="M102" s="26"/>
      <c r="N102" s="27"/>
      <c r="O102" s="26"/>
      <c r="P102" s="64"/>
    </row>
    <row r="103" spans="1:16" ht="23.1" customHeight="1">
      <c r="A103" s="63"/>
      <c r="B103" s="63"/>
      <c r="C103" s="63"/>
      <c r="D103" s="63"/>
      <c r="E103" s="63"/>
      <c r="F103" s="63"/>
      <c r="G103" s="63"/>
      <c r="H103" s="63"/>
      <c r="I103" s="26"/>
      <c r="J103" s="27"/>
      <c r="K103" s="26"/>
      <c r="L103" s="26"/>
      <c r="M103" s="26"/>
      <c r="N103" s="27"/>
      <c r="O103" s="26"/>
      <c r="P103" s="64"/>
    </row>
    <row r="104" spans="1:16" ht="23.1" customHeight="1">
      <c r="A104" s="63"/>
      <c r="B104" s="63"/>
      <c r="C104" s="63"/>
      <c r="D104" s="63"/>
      <c r="E104" s="63"/>
      <c r="F104" s="63"/>
      <c r="G104" s="63"/>
      <c r="H104" s="63"/>
      <c r="I104" s="26"/>
      <c r="J104" s="27"/>
      <c r="K104" s="26"/>
      <c r="L104" s="26"/>
      <c r="M104" s="26"/>
      <c r="N104" s="27"/>
      <c r="O104" s="26"/>
      <c r="P104" s="64"/>
    </row>
    <row r="105" spans="1:16" ht="23.1" customHeight="1">
      <c r="A105" s="63"/>
      <c r="B105" s="63"/>
      <c r="C105" s="63"/>
      <c r="D105" s="63"/>
      <c r="E105" s="63"/>
      <c r="F105" s="63"/>
      <c r="G105" s="63"/>
      <c r="H105" s="63"/>
      <c r="I105" s="26"/>
      <c r="J105" s="27"/>
      <c r="K105" s="26"/>
      <c r="L105" s="26"/>
      <c r="M105" s="26"/>
      <c r="N105" s="27"/>
      <c r="O105" s="26"/>
      <c r="P105" s="64"/>
    </row>
    <row r="106" spans="1:16" ht="23.1" customHeight="1">
      <c r="A106" s="63"/>
      <c r="B106" s="63"/>
      <c r="C106" s="63"/>
      <c r="D106" s="63"/>
      <c r="E106" s="63"/>
      <c r="F106" s="63"/>
      <c r="G106" s="63"/>
      <c r="H106" s="63"/>
      <c r="I106" s="26"/>
      <c r="J106" s="27"/>
      <c r="K106" s="26"/>
      <c r="L106" s="26"/>
      <c r="M106" s="26"/>
      <c r="N106" s="27"/>
      <c r="O106" s="26"/>
      <c r="P106" s="64"/>
    </row>
    <row r="107" spans="1:16" ht="23.1" customHeight="1">
      <c r="A107" s="46"/>
      <c r="B107" s="46"/>
      <c r="C107" s="46"/>
      <c r="D107" s="46"/>
      <c r="E107" s="46"/>
      <c r="F107" s="46"/>
      <c r="G107" s="46"/>
      <c r="H107" s="46"/>
      <c r="I107" s="280"/>
      <c r="J107" s="281"/>
      <c r="K107" s="280"/>
      <c r="L107" s="280"/>
      <c r="M107" s="280"/>
      <c r="N107" s="281"/>
      <c r="O107" s="280"/>
      <c r="P107" s="282"/>
    </row>
    <row r="108" spans="1:16" ht="23.1" customHeight="1">
      <c r="A108" s="65"/>
      <c r="B108" s="65"/>
      <c r="C108" s="65"/>
      <c r="D108" s="65"/>
      <c r="E108" s="65"/>
      <c r="F108" s="65"/>
      <c r="G108" s="65"/>
      <c r="H108" s="65"/>
      <c r="I108" s="28"/>
      <c r="J108" s="28"/>
      <c r="K108" s="28"/>
      <c r="L108" s="28"/>
      <c r="M108" s="28"/>
      <c r="N108" s="28"/>
      <c r="O108" s="28"/>
      <c r="P108" s="65"/>
    </row>
    <row r="109" spans="1:16" ht="23.1" customHeight="1">
      <c r="A109" s="65"/>
      <c r="B109" s="65"/>
      <c r="C109" s="65"/>
      <c r="D109" s="65"/>
      <c r="E109" s="65"/>
      <c r="F109" s="65"/>
      <c r="G109" s="65"/>
      <c r="H109" s="65"/>
      <c r="I109" s="28"/>
      <c r="J109" s="28"/>
      <c r="K109" s="28"/>
      <c r="L109" s="28"/>
      <c r="M109" s="28"/>
      <c r="N109" s="28"/>
      <c r="O109" s="28"/>
      <c r="P109" s="65"/>
    </row>
  </sheetData>
  <mergeCells count="24">
    <mergeCell ref="A71:O71"/>
    <mergeCell ref="A72:O72"/>
    <mergeCell ref="A74:O74"/>
    <mergeCell ref="I75:O75"/>
    <mergeCell ref="I76:K76"/>
    <mergeCell ref="M76:O76"/>
    <mergeCell ref="A70:O70"/>
    <mergeCell ref="I10:K10"/>
    <mergeCell ref="M10:O10"/>
    <mergeCell ref="A36:O36"/>
    <mergeCell ref="A37:O37"/>
    <mergeCell ref="A38:O38"/>
    <mergeCell ref="A39:O39"/>
    <mergeCell ref="A41:O41"/>
    <mergeCell ref="I42:O42"/>
    <mergeCell ref="I43:K43"/>
    <mergeCell ref="M43:O43"/>
    <mergeCell ref="A69:O69"/>
    <mergeCell ref="I9:O9"/>
    <mergeCell ref="A3:O3"/>
    <mergeCell ref="A4:O4"/>
    <mergeCell ref="A5:O5"/>
    <mergeCell ref="A6:O6"/>
    <mergeCell ref="A8:O8"/>
  </mergeCells>
  <printOptions horizontalCentered="1"/>
  <pageMargins left="0.6299212598425196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4F34-5A9C-4A04-A534-669ADCA333D4}">
  <dimension ref="A1:N68"/>
  <sheetViews>
    <sheetView view="pageBreakPreview" zoomScale="120" zoomScaleNormal="100" zoomScaleSheetLayoutView="120" workbookViewId="0">
      <selection activeCell="N1" sqref="N1"/>
    </sheetView>
  </sheetViews>
  <sheetFormatPr defaultRowHeight="23.1" customHeight="1"/>
  <cols>
    <col min="1" max="3" width="1.5703125" style="121" customWidth="1"/>
    <col min="4" max="4" width="32.42578125" style="121" customWidth="1"/>
    <col min="5" max="5" width="4.5703125" style="121" customWidth="1"/>
    <col min="6" max="6" width="1.42578125" style="121" customWidth="1"/>
    <col min="7" max="7" width="12" style="121" customWidth="1"/>
    <col min="8" max="8" width="0.5703125" style="121" customWidth="1"/>
    <col min="9" max="9" width="12" style="121" customWidth="1"/>
    <col min="10" max="10" width="0.5703125" style="121" customWidth="1"/>
    <col min="11" max="11" width="12" style="121" customWidth="1"/>
    <col min="12" max="12" width="0.5703125" style="121" customWidth="1"/>
    <col min="13" max="13" width="12" style="121" customWidth="1"/>
    <col min="14" max="256" width="8.5703125" style="121"/>
    <col min="257" max="259" width="1.5703125" style="121" customWidth="1"/>
    <col min="260" max="260" width="33.42578125" style="121" customWidth="1"/>
    <col min="261" max="261" width="3.5703125" style="121" customWidth="1"/>
    <col min="262" max="262" width="1.42578125" style="121" customWidth="1"/>
    <col min="263" max="263" width="11.5703125" style="121" customWidth="1"/>
    <col min="264" max="264" width="0.5703125" style="121" customWidth="1"/>
    <col min="265" max="265" width="11.5703125" style="121" customWidth="1"/>
    <col min="266" max="266" width="0.5703125" style="121" customWidth="1"/>
    <col min="267" max="267" width="11.5703125" style="121" customWidth="1"/>
    <col min="268" max="268" width="0.5703125" style="121" customWidth="1"/>
    <col min="269" max="269" width="11.5703125" style="121" customWidth="1"/>
    <col min="270" max="512" width="8.5703125" style="121"/>
    <col min="513" max="515" width="1.5703125" style="121" customWidth="1"/>
    <col min="516" max="516" width="33.42578125" style="121" customWidth="1"/>
    <col min="517" max="517" width="3.5703125" style="121" customWidth="1"/>
    <col min="518" max="518" width="1.42578125" style="121" customWidth="1"/>
    <col min="519" max="519" width="11.5703125" style="121" customWidth="1"/>
    <col min="520" max="520" width="0.5703125" style="121" customWidth="1"/>
    <col min="521" max="521" width="11.5703125" style="121" customWidth="1"/>
    <col min="522" max="522" width="0.5703125" style="121" customWidth="1"/>
    <col min="523" max="523" width="11.5703125" style="121" customWidth="1"/>
    <col min="524" max="524" width="0.5703125" style="121" customWidth="1"/>
    <col min="525" max="525" width="11.5703125" style="121" customWidth="1"/>
    <col min="526" max="768" width="8.5703125" style="121"/>
    <col min="769" max="771" width="1.5703125" style="121" customWidth="1"/>
    <col min="772" max="772" width="33.42578125" style="121" customWidth="1"/>
    <col min="773" max="773" width="3.5703125" style="121" customWidth="1"/>
    <col min="774" max="774" width="1.42578125" style="121" customWidth="1"/>
    <col min="775" max="775" width="11.5703125" style="121" customWidth="1"/>
    <col min="776" max="776" width="0.5703125" style="121" customWidth="1"/>
    <col min="777" max="777" width="11.5703125" style="121" customWidth="1"/>
    <col min="778" max="778" width="0.5703125" style="121" customWidth="1"/>
    <col min="779" max="779" width="11.5703125" style="121" customWidth="1"/>
    <col min="780" max="780" width="0.5703125" style="121" customWidth="1"/>
    <col min="781" max="781" width="11.5703125" style="121" customWidth="1"/>
    <col min="782" max="1024" width="8.5703125" style="121"/>
    <col min="1025" max="1027" width="1.5703125" style="121" customWidth="1"/>
    <col min="1028" max="1028" width="33.42578125" style="121" customWidth="1"/>
    <col min="1029" max="1029" width="3.5703125" style="121" customWidth="1"/>
    <col min="1030" max="1030" width="1.42578125" style="121" customWidth="1"/>
    <col min="1031" max="1031" width="11.5703125" style="121" customWidth="1"/>
    <col min="1032" max="1032" width="0.5703125" style="121" customWidth="1"/>
    <col min="1033" max="1033" width="11.5703125" style="121" customWidth="1"/>
    <col min="1034" max="1034" width="0.5703125" style="121" customWidth="1"/>
    <col min="1035" max="1035" width="11.5703125" style="121" customWidth="1"/>
    <col min="1036" max="1036" width="0.5703125" style="121" customWidth="1"/>
    <col min="1037" max="1037" width="11.5703125" style="121" customWidth="1"/>
    <col min="1038" max="1280" width="8.5703125" style="121"/>
    <col min="1281" max="1283" width="1.5703125" style="121" customWidth="1"/>
    <col min="1284" max="1284" width="33.42578125" style="121" customWidth="1"/>
    <col min="1285" max="1285" width="3.5703125" style="121" customWidth="1"/>
    <col min="1286" max="1286" width="1.42578125" style="121" customWidth="1"/>
    <col min="1287" max="1287" width="11.5703125" style="121" customWidth="1"/>
    <col min="1288" max="1288" width="0.5703125" style="121" customWidth="1"/>
    <col min="1289" max="1289" width="11.5703125" style="121" customWidth="1"/>
    <col min="1290" max="1290" width="0.5703125" style="121" customWidth="1"/>
    <col min="1291" max="1291" width="11.5703125" style="121" customWidth="1"/>
    <col min="1292" max="1292" width="0.5703125" style="121" customWidth="1"/>
    <col min="1293" max="1293" width="11.5703125" style="121" customWidth="1"/>
    <col min="1294" max="1536" width="8.5703125" style="121"/>
    <col min="1537" max="1539" width="1.5703125" style="121" customWidth="1"/>
    <col min="1540" max="1540" width="33.42578125" style="121" customWidth="1"/>
    <col min="1541" max="1541" width="3.5703125" style="121" customWidth="1"/>
    <col min="1542" max="1542" width="1.42578125" style="121" customWidth="1"/>
    <col min="1543" max="1543" width="11.5703125" style="121" customWidth="1"/>
    <col min="1544" max="1544" width="0.5703125" style="121" customWidth="1"/>
    <col min="1545" max="1545" width="11.5703125" style="121" customWidth="1"/>
    <col min="1546" max="1546" width="0.5703125" style="121" customWidth="1"/>
    <col min="1547" max="1547" width="11.5703125" style="121" customWidth="1"/>
    <col min="1548" max="1548" width="0.5703125" style="121" customWidth="1"/>
    <col min="1549" max="1549" width="11.5703125" style="121" customWidth="1"/>
    <col min="1550" max="1792" width="8.5703125" style="121"/>
    <col min="1793" max="1795" width="1.5703125" style="121" customWidth="1"/>
    <col min="1796" max="1796" width="33.42578125" style="121" customWidth="1"/>
    <col min="1797" max="1797" width="3.5703125" style="121" customWidth="1"/>
    <col min="1798" max="1798" width="1.42578125" style="121" customWidth="1"/>
    <col min="1799" max="1799" width="11.5703125" style="121" customWidth="1"/>
    <col min="1800" max="1800" width="0.5703125" style="121" customWidth="1"/>
    <col min="1801" max="1801" width="11.5703125" style="121" customWidth="1"/>
    <col min="1802" max="1802" width="0.5703125" style="121" customWidth="1"/>
    <col min="1803" max="1803" width="11.5703125" style="121" customWidth="1"/>
    <col min="1804" max="1804" width="0.5703125" style="121" customWidth="1"/>
    <col min="1805" max="1805" width="11.5703125" style="121" customWidth="1"/>
    <col min="1806" max="2048" width="8.5703125" style="121"/>
    <col min="2049" max="2051" width="1.5703125" style="121" customWidth="1"/>
    <col min="2052" max="2052" width="33.42578125" style="121" customWidth="1"/>
    <col min="2053" max="2053" width="3.5703125" style="121" customWidth="1"/>
    <col min="2054" max="2054" width="1.42578125" style="121" customWidth="1"/>
    <col min="2055" max="2055" width="11.5703125" style="121" customWidth="1"/>
    <col min="2056" max="2056" width="0.5703125" style="121" customWidth="1"/>
    <col min="2057" max="2057" width="11.5703125" style="121" customWidth="1"/>
    <col min="2058" max="2058" width="0.5703125" style="121" customWidth="1"/>
    <col min="2059" max="2059" width="11.5703125" style="121" customWidth="1"/>
    <col min="2060" max="2060" width="0.5703125" style="121" customWidth="1"/>
    <col min="2061" max="2061" width="11.5703125" style="121" customWidth="1"/>
    <col min="2062" max="2304" width="8.5703125" style="121"/>
    <col min="2305" max="2307" width="1.5703125" style="121" customWidth="1"/>
    <col min="2308" max="2308" width="33.42578125" style="121" customWidth="1"/>
    <col min="2309" max="2309" width="3.5703125" style="121" customWidth="1"/>
    <col min="2310" max="2310" width="1.42578125" style="121" customWidth="1"/>
    <col min="2311" max="2311" width="11.5703125" style="121" customWidth="1"/>
    <col min="2312" max="2312" width="0.5703125" style="121" customWidth="1"/>
    <col min="2313" max="2313" width="11.5703125" style="121" customWidth="1"/>
    <col min="2314" max="2314" width="0.5703125" style="121" customWidth="1"/>
    <col min="2315" max="2315" width="11.5703125" style="121" customWidth="1"/>
    <col min="2316" max="2316" width="0.5703125" style="121" customWidth="1"/>
    <col min="2317" max="2317" width="11.5703125" style="121" customWidth="1"/>
    <col min="2318" max="2560" width="8.5703125" style="121"/>
    <col min="2561" max="2563" width="1.5703125" style="121" customWidth="1"/>
    <col min="2564" max="2564" width="33.42578125" style="121" customWidth="1"/>
    <col min="2565" max="2565" width="3.5703125" style="121" customWidth="1"/>
    <col min="2566" max="2566" width="1.42578125" style="121" customWidth="1"/>
    <col min="2567" max="2567" width="11.5703125" style="121" customWidth="1"/>
    <col min="2568" max="2568" width="0.5703125" style="121" customWidth="1"/>
    <col min="2569" max="2569" width="11.5703125" style="121" customWidth="1"/>
    <col min="2570" max="2570" width="0.5703125" style="121" customWidth="1"/>
    <col min="2571" max="2571" width="11.5703125" style="121" customWidth="1"/>
    <col min="2572" max="2572" width="0.5703125" style="121" customWidth="1"/>
    <col min="2573" max="2573" width="11.5703125" style="121" customWidth="1"/>
    <col min="2574" max="2816" width="8.5703125" style="121"/>
    <col min="2817" max="2819" width="1.5703125" style="121" customWidth="1"/>
    <col min="2820" max="2820" width="33.42578125" style="121" customWidth="1"/>
    <col min="2821" max="2821" width="3.5703125" style="121" customWidth="1"/>
    <col min="2822" max="2822" width="1.42578125" style="121" customWidth="1"/>
    <col min="2823" max="2823" width="11.5703125" style="121" customWidth="1"/>
    <col min="2824" max="2824" width="0.5703125" style="121" customWidth="1"/>
    <col min="2825" max="2825" width="11.5703125" style="121" customWidth="1"/>
    <col min="2826" max="2826" width="0.5703125" style="121" customWidth="1"/>
    <col min="2827" max="2827" width="11.5703125" style="121" customWidth="1"/>
    <col min="2828" max="2828" width="0.5703125" style="121" customWidth="1"/>
    <col min="2829" max="2829" width="11.5703125" style="121" customWidth="1"/>
    <col min="2830" max="3072" width="8.5703125" style="121"/>
    <col min="3073" max="3075" width="1.5703125" style="121" customWidth="1"/>
    <col min="3076" max="3076" width="33.42578125" style="121" customWidth="1"/>
    <col min="3077" max="3077" width="3.5703125" style="121" customWidth="1"/>
    <col min="3078" max="3078" width="1.42578125" style="121" customWidth="1"/>
    <col min="3079" max="3079" width="11.5703125" style="121" customWidth="1"/>
    <col min="3080" max="3080" width="0.5703125" style="121" customWidth="1"/>
    <col min="3081" max="3081" width="11.5703125" style="121" customWidth="1"/>
    <col min="3082" max="3082" width="0.5703125" style="121" customWidth="1"/>
    <col min="3083" max="3083" width="11.5703125" style="121" customWidth="1"/>
    <col min="3084" max="3084" width="0.5703125" style="121" customWidth="1"/>
    <col min="3085" max="3085" width="11.5703125" style="121" customWidth="1"/>
    <col min="3086" max="3328" width="8.5703125" style="121"/>
    <col min="3329" max="3331" width="1.5703125" style="121" customWidth="1"/>
    <col min="3332" max="3332" width="33.42578125" style="121" customWidth="1"/>
    <col min="3333" max="3333" width="3.5703125" style="121" customWidth="1"/>
    <col min="3334" max="3334" width="1.42578125" style="121" customWidth="1"/>
    <col min="3335" max="3335" width="11.5703125" style="121" customWidth="1"/>
    <col min="3336" max="3336" width="0.5703125" style="121" customWidth="1"/>
    <col min="3337" max="3337" width="11.5703125" style="121" customWidth="1"/>
    <col min="3338" max="3338" width="0.5703125" style="121" customWidth="1"/>
    <col min="3339" max="3339" width="11.5703125" style="121" customWidth="1"/>
    <col min="3340" max="3340" width="0.5703125" style="121" customWidth="1"/>
    <col min="3341" max="3341" width="11.5703125" style="121" customWidth="1"/>
    <col min="3342" max="3584" width="8.5703125" style="121"/>
    <col min="3585" max="3587" width="1.5703125" style="121" customWidth="1"/>
    <col min="3588" max="3588" width="33.42578125" style="121" customWidth="1"/>
    <col min="3589" max="3589" width="3.5703125" style="121" customWidth="1"/>
    <col min="3590" max="3590" width="1.42578125" style="121" customWidth="1"/>
    <col min="3591" max="3591" width="11.5703125" style="121" customWidth="1"/>
    <col min="3592" max="3592" width="0.5703125" style="121" customWidth="1"/>
    <col min="3593" max="3593" width="11.5703125" style="121" customWidth="1"/>
    <col min="3594" max="3594" width="0.5703125" style="121" customWidth="1"/>
    <col min="3595" max="3595" width="11.5703125" style="121" customWidth="1"/>
    <col min="3596" max="3596" width="0.5703125" style="121" customWidth="1"/>
    <col min="3597" max="3597" width="11.5703125" style="121" customWidth="1"/>
    <col min="3598" max="3840" width="8.5703125" style="121"/>
    <col min="3841" max="3843" width="1.5703125" style="121" customWidth="1"/>
    <col min="3844" max="3844" width="33.42578125" style="121" customWidth="1"/>
    <col min="3845" max="3845" width="3.5703125" style="121" customWidth="1"/>
    <col min="3846" max="3846" width="1.42578125" style="121" customWidth="1"/>
    <col min="3847" max="3847" width="11.5703125" style="121" customWidth="1"/>
    <col min="3848" max="3848" width="0.5703125" style="121" customWidth="1"/>
    <col min="3849" max="3849" width="11.5703125" style="121" customWidth="1"/>
    <col min="3850" max="3850" width="0.5703125" style="121" customWidth="1"/>
    <col min="3851" max="3851" width="11.5703125" style="121" customWidth="1"/>
    <col min="3852" max="3852" width="0.5703125" style="121" customWidth="1"/>
    <col min="3853" max="3853" width="11.5703125" style="121" customWidth="1"/>
    <col min="3854" max="4096" width="8.5703125" style="121"/>
    <col min="4097" max="4099" width="1.5703125" style="121" customWidth="1"/>
    <col min="4100" max="4100" width="33.42578125" style="121" customWidth="1"/>
    <col min="4101" max="4101" width="3.5703125" style="121" customWidth="1"/>
    <col min="4102" max="4102" width="1.42578125" style="121" customWidth="1"/>
    <col min="4103" max="4103" width="11.5703125" style="121" customWidth="1"/>
    <col min="4104" max="4104" width="0.5703125" style="121" customWidth="1"/>
    <col min="4105" max="4105" width="11.5703125" style="121" customWidth="1"/>
    <col min="4106" max="4106" width="0.5703125" style="121" customWidth="1"/>
    <col min="4107" max="4107" width="11.5703125" style="121" customWidth="1"/>
    <col min="4108" max="4108" width="0.5703125" style="121" customWidth="1"/>
    <col min="4109" max="4109" width="11.5703125" style="121" customWidth="1"/>
    <col min="4110" max="4352" width="8.5703125" style="121"/>
    <col min="4353" max="4355" width="1.5703125" style="121" customWidth="1"/>
    <col min="4356" max="4356" width="33.42578125" style="121" customWidth="1"/>
    <col min="4357" max="4357" width="3.5703125" style="121" customWidth="1"/>
    <col min="4358" max="4358" width="1.42578125" style="121" customWidth="1"/>
    <col min="4359" max="4359" width="11.5703125" style="121" customWidth="1"/>
    <col min="4360" max="4360" width="0.5703125" style="121" customWidth="1"/>
    <col min="4361" max="4361" width="11.5703125" style="121" customWidth="1"/>
    <col min="4362" max="4362" width="0.5703125" style="121" customWidth="1"/>
    <col min="4363" max="4363" width="11.5703125" style="121" customWidth="1"/>
    <col min="4364" max="4364" width="0.5703125" style="121" customWidth="1"/>
    <col min="4365" max="4365" width="11.5703125" style="121" customWidth="1"/>
    <col min="4366" max="4608" width="8.5703125" style="121"/>
    <col min="4609" max="4611" width="1.5703125" style="121" customWidth="1"/>
    <col min="4612" max="4612" width="33.42578125" style="121" customWidth="1"/>
    <col min="4613" max="4613" width="3.5703125" style="121" customWidth="1"/>
    <col min="4614" max="4614" width="1.42578125" style="121" customWidth="1"/>
    <col min="4615" max="4615" width="11.5703125" style="121" customWidth="1"/>
    <col min="4616" max="4616" width="0.5703125" style="121" customWidth="1"/>
    <col min="4617" max="4617" width="11.5703125" style="121" customWidth="1"/>
    <col min="4618" max="4618" width="0.5703125" style="121" customWidth="1"/>
    <col min="4619" max="4619" width="11.5703125" style="121" customWidth="1"/>
    <col min="4620" max="4620" width="0.5703125" style="121" customWidth="1"/>
    <col min="4621" max="4621" width="11.5703125" style="121" customWidth="1"/>
    <col min="4622" max="4864" width="8.5703125" style="121"/>
    <col min="4865" max="4867" width="1.5703125" style="121" customWidth="1"/>
    <col min="4868" max="4868" width="33.42578125" style="121" customWidth="1"/>
    <col min="4869" max="4869" width="3.5703125" style="121" customWidth="1"/>
    <col min="4870" max="4870" width="1.42578125" style="121" customWidth="1"/>
    <col min="4871" max="4871" width="11.5703125" style="121" customWidth="1"/>
    <col min="4872" max="4872" width="0.5703125" style="121" customWidth="1"/>
    <col min="4873" max="4873" width="11.5703125" style="121" customWidth="1"/>
    <col min="4874" max="4874" width="0.5703125" style="121" customWidth="1"/>
    <col min="4875" max="4875" width="11.5703125" style="121" customWidth="1"/>
    <col min="4876" max="4876" width="0.5703125" style="121" customWidth="1"/>
    <col min="4877" max="4877" width="11.5703125" style="121" customWidth="1"/>
    <col min="4878" max="5120" width="8.5703125" style="121"/>
    <col min="5121" max="5123" width="1.5703125" style="121" customWidth="1"/>
    <col min="5124" max="5124" width="33.42578125" style="121" customWidth="1"/>
    <col min="5125" max="5125" width="3.5703125" style="121" customWidth="1"/>
    <col min="5126" max="5126" width="1.42578125" style="121" customWidth="1"/>
    <col min="5127" max="5127" width="11.5703125" style="121" customWidth="1"/>
    <col min="5128" max="5128" width="0.5703125" style="121" customWidth="1"/>
    <col min="5129" max="5129" width="11.5703125" style="121" customWidth="1"/>
    <col min="5130" max="5130" width="0.5703125" style="121" customWidth="1"/>
    <col min="5131" max="5131" width="11.5703125" style="121" customWidth="1"/>
    <col min="5132" max="5132" width="0.5703125" style="121" customWidth="1"/>
    <col min="5133" max="5133" width="11.5703125" style="121" customWidth="1"/>
    <col min="5134" max="5376" width="8.5703125" style="121"/>
    <col min="5377" max="5379" width="1.5703125" style="121" customWidth="1"/>
    <col min="5380" max="5380" width="33.42578125" style="121" customWidth="1"/>
    <col min="5381" max="5381" width="3.5703125" style="121" customWidth="1"/>
    <col min="5382" max="5382" width="1.42578125" style="121" customWidth="1"/>
    <col min="5383" max="5383" width="11.5703125" style="121" customWidth="1"/>
    <col min="5384" max="5384" width="0.5703125" style="121" customWidth="1"/>
    <col min="5385" max="5385" width="11.5703125" style="121" customWidth="1"/>
    <col min="5386" max="5386" width="0.5703125" style="121" customWidth="1"/>
    <col min="5387" max="5387" width="11.5703125" style="121" customWidth="1"/>
    <col min="5388" max="5388" width="0.5703125" style="121" customWidth="1"/>
    <col min="5389" max="5389" width="11.5703125" style="121" customWidth="1"/>
    <col min="5390" max="5632" width="8.5703125" style="121"/>
    <col min="5633" max="5635" width="1.5703125" style="121" customWidth="1"/>
    <col min="5636" max="5636" width="33.42578125" style="121" customWidth="1"/>
    <col min="5637" max="5637" width="3.5703125" style="121" customWidth="1"/>
    <col min="5638" max="5638" width="1.42578125" style="121" customWidth="1"/>
    <col min="5639" max="5639" width="11.5703125" style="121" customWidth="1"/>
    <col min="5640" max="5640" width="0.5703125" style="121" customWidth="1"/>
    <col min="5641" max="5641" width="11.5703125" style="121" customWidth="1"/>
    <col min="5642" max="5642" width="0.5703125" style="121" customWidth="1"/>
    <col min="5643" max="5643" width="11.5703125" style="121" customWidth="1"/>
    <col min="5644" max="5644" width="0.5703125" style="121" customWidth="1"/>
    <col min="5645" max="5645" width="11.5703125" style="121" customWidth="1"/>
    <col min="5646" max="5888" width="8.5703125" style="121"/>
    <col min="5889" max="5891" width="1.5703125" style="121" customWidth="1"/>
    <col min="5892" max="5892" width="33.42578125" style="121" customWidth="1"/>
    <col min="5893" max="5893" width="3.5703125" style="121" customWidth="1"/>
    <col min="5894" max="5894" width="1.42578125" style="121" customWidth="1"/>
    <col min="5895" max="5895" width="11.5703125" style="121" customWidth="1"/>
    <col min="5896" max="5896" width="0.5703125" style="121" customWidth="1"/>
    <col min="5897" max="5897" width="11.5703125" style="121" customWidth="1"/>
    <col min="5898" max="5898" width="0.5703125" style="121" customWidth="1"/>
    <col min="5899" max="5899" width="11.5703125" style="121" customWidth="1"/>
    <col min="5900" max="5900" width="0.5703125" style="121" customWidth="1"/>
    <col min="5901" max="5901" width="11.5703125" style="121" customWidth="1"/>
    <col min="5902" max="6144" width="8.5703125" style="121"/>
    <col min="6145" max="6147" width="1.5703125" style="121" customWidth="1"/>
    <col min="6148" max="6148" width="33.42578125" style="121" customWidth="1"/>
    <col min="6149" max="6149" width="3.5703125" style="121" customWidth="1"/>
    <col min="6150" max="6150" width="1.42578125" style="121" customWidth="1"/>
    <col min="6151" max="6151" width="11.5703125" style="121" customWidth="1"/>
    <col min="6152" max="6152" width="0.5703125" style="121" customWidth="1"/>
    <col min="6153" max="6153" width="11.5703125" style="121" customWidth="1"/>
    <col min="6154" max="6154" width="0.5703125" style="121" customWidth="1"/>
    <col min="6155" max="6155" width="11.5703125" style="121" customWidth="1"/>
    <col min="6156" max="6156" width="0.5703125" style="121" customWidth="1"/>
    <col min="6157" max="6157" width="11.5703125" style="121" customWidth="1"/>
    <col min="6158" max="6400" width="8.5703125" style="121"/>
    <col min="6401" max="6403" width="1.5703125" style="121" customWidth="1"/>
    <col min="6404" max="6404" width="33.42578125" style="121" customWidth="1"/>
    <col min="6405" max="6405" width="3.5703125" style="121" customWidth="1"/>
    <col min="6406" max="6406" width="1.42578125" style="121" customWidth="1"/>
    <col min="6407" max="6407" width="11.5703125" style="121" customWidth="1"/>
    <col min="6408" max="6408" width="0.5703125" style="121" customWidth="1"/>
    <col min="6409" max="6409" width="11.5703125" style="121" customWidth="1"/>
    <col min="6410" max="6410" width="0.5703125" style="121" customWidth="1"/>
    <col min="6411" max="6411" width="11.5703125" style="121" customWidth="1"/>
    <col min="6412" max="6412" width="0.5703125" style="121" customWidth="1"/>
    <col min="6413" max="6413" width="11.5703125" style="121" customWidth="1"/>
    <col min="6414" max="6656" width="8.5703125" style="121"/>
    <col min="6657" max="6659" width="1.5703125" style="121" customWidth="1"/>
    <col min="6660" max="6660" width="33.42578125" style="121" customWidth="1"/>
    <col min="6661" max="6661" width="3.5703125" style="121" customWidth="1"/>
    <col min="6662" max="6662" width="1.42578125" style="121" customWidth="1"/>
    <col min="6663" max="6663" width="11.5703125" style="121" customWidth="1"/>
    <col min="6664" max="6664" width="0.5703125" style="121" customWidth="1"/>
    <col min="6665" max="6665" width="11.5703125" style="121" customWidth="1"/>
    <col min="6666" max="6666" width="0.5703125" style="121" customWidth="1"/>
    <col min="6667" max="6667" width="11.5703125" style="121" customWidth="1"/>
    <col min="6668" max="6668" width="0.5703125" style="121" customWidth="1"/>
    <col min="6669" max="6669" width="11.5703125" style="121" customWidth="1"/>
    <col min="6670" max="6912" width="8.5703125" style="121"/>
    <col min="6913" max="6915" width="1.5703125" style="121" customWidth="1"/>
    <col min="6916" max="6916" width="33.42578125" style="121" customWidth="1"/>
    <col min="6917" max="6917" width="3.5703125" style="121" customWidth="1"/>
    <col min="6918" max="6918" width="1.42578125" style="121" customWidth="1"/>
    <col min="6919" max="6919" width="11.5703125" style="121" customWidth="1"/>
    <col min="6920" max="6920" width="0.5703125" style="121" customWidth="1"/>
    <col min="6921" max="6921" width="11.5703125" style="121" customWidth="1"/>
    <col min="6922" max="6922" width="0.5703125" style="121" customWidth="1"/>
    <col min="6923" max="6923" width="11.5703125" style="121" customWidth="1"/>
    <col min="6924" max="6924" width="0.5703125" style="121" customWidth="1"/>
    <col min="6925" max="6925" width="11.5703125" style="121" customWidth="1"/>
    <col min="6926" max="7168" width="8.5703125" style="121"/>
    <col min="7169" max="7171" width="1.5703125" style="121" customWidth="1"/>
    <col min="7172" max="7172" width="33.42578125" style="121" customWidth="1"/>
    <col min="7173" max="7173" width="3.5703125" style="121" customWidth="1"/>
    <col min="7174" max="7174" width="1.42578125" style="121" customWidth="1"/>
    <col min="7175" max="7175" width="11.5703125" style="121" customWidth="1"/>
    <col min="7176" max="7176" width="0.5703125" style="121" customWidth="1"/>
    <col min="7177" max="7177" width="11.5703125" style="121" customWidth="1"/>
    <col min="7178" max="7178" width="0.5703125" style="121" customWidth="1"/>
    <col min="7179" max="7179" width="11.5703125" style="121" customWidth="1"/>
    <col min="7180" max="7180" width="0.5703125" style="121" customWidth="1"/>
    <col min="7181" max="7181" width="11.5703125" style="121" customWidth="1"/>
    <col min="7182" max="7424" width="8.5703125" style="121"/>
    <col min="7425" max="7427" width="1.5703125" style="121" customWidth="1"/>
    <col min="7428" max="7428" width="33.42578125" style="121" customWidth="1"/>
    <col min="7429" max="7429" width="3.5703125" style="121" customWidth="1"/>
    <col min="7430" max="7430" width="1.42578125" style="121" customWidth="1"/>
    <col min="7431" max="7431" width="11.5703125" style="121" customWidth="1"/>
    <col min="7432" max="7432" width="0.5703125" style="121" customWidth="1"/>
    <col min="7433" max="7433" width="11.5703125" style="121" customWidth="1"/>
    <col min="7434" max="7434" width="0.5703125" style="121" customWidth="1"/>
    <col min="7435" max="7435" width="11.5703125" style="121" customWidth="1"/>
    <col min="7436" max="7436" width="0.5703125" style="121" customWidth="1"/>
    <col min="7437" max="7437" width="11.5703125" style="121" customWidth="1"/>
    <col min="7438" max="7680" width="8.5703125" style="121"/>
    <col min="7681" max="7683" width="1.5703125" style="121" customWidth="1"/>
    <col min="7684" max="7684" width="33.42578125" style="121" customWidth="1"/>
    <col min="7685" max="7685" width="3.5703125" style="121" customWidth="1"/>
    <col min="7686" max="7686" width="1.42578125" style="121" customWidth="1"/>
    <col min="7687" max="7687" width="11.5703125" style="121" customWidth="1"/>
    <col min="7688" max="7688" width="0.5703125" style="121" customWidth="1"/>
    <col min="7689" max="7689" width="11.5703125" style="121" customWidth="1"/>
    <col min="7690" max="7690" width="0.5703125" style="121" customWidth="1"/>
    <col min="7691" max="7691" width="11.5703125" style="121" customWidth="1"/>
    <col min="7692" max="7692" width="0.5703125" style="121" customWidth="1"/>
    <col min="7693" max="7693" width="11.5703125" style="121" customWidth="1"/>
    <col min="7694" max="7936" width="8.5703125" style="121"/>
    <col min="7937" max="7939" width="1.5703125" style="121" customWidth="1"/>
    <col min="7940" max="7940" width="33.42578125" style="121" customWidth="1"/>
    <col min="7941" max="7941" width="3.5703125" style="121" customWidth="1"/>
    <col min="7942" max="7942" width="1.42578125" style="121" customWidth="1"/>
    <col min="7943" max="7943" width="11.5703125" style="121" customWidth="1"/>
    <col min="7944" max="7944" width="0.5703125" style="121" customWidth="1"/>
    <col min="7945" max="7945" width="11.5703125" style="121" customWidth="1"/>
    <col min="7946" max="7946" width="0.5703125" style="121" customWidth="1"/>
    <col min="7947" max="7947" width="11.5703125" style="121" customWidth="1"/>
    <col min="7948" max="7948" width="0.5703125" style="121" customWidth="1"/>
    <col min="7949" max="7949" width="11.5703125" style="121" customWidth="1"/>
    <col min="7950" max="8192" width="8.5703125" style="121"/>
    <col min="8193" max="8195" width="1.5703125" style="121" customWidth="1"/>
    <col min="8196" max="8196" width="33.42578125" style="121" customWidth="1"/>
    <col min="8197" max="8197" width="3.5703125" style="121" customWidth="1"/>
    <col min="8198" max="8198" width="1.42578125" style="121" customWidth="1"/>
    <col min="8199" max="8199" width="11.5703125" style="121" customWidth="1"/>
    <col min="8200" max="8200" width="0.5703125" style="121" customWidth="1"/>
    <col min="8201" max="8201" width="11.5703125" style="121" customWidth="1"/>
    <col min="8202" max="8202" width="0.5703125" style="121" customWidth="1"/>
    <col min="8203" max="8203" width="11.5703125" style="121" customWidth="1"/>
    <col min="8204" max="8204" width="0.5703125" style="121" customWidth="1"/>
    <col min="8205" max="8205" width="11.5703125" style="121" customWidth="1"/>
    <col min="8206" max="8448" width="8.5703125" style="121"/>
    <col min="8449" max="8451" width="1.5703125" style="121" customWidth="1"/>
    <col min="8452" max="8452" width="33.42578125" style="121" customWidth="1"/>
    <col min="8453" max="8453" width="3.5703125" style="121" customWidth="1"/>
    <col min="8454" max="8454" width="1.42578125" style="121" customWidth="1"/>
    <col min="8455" max="8455" width="11.5703125" style="121" customWidth="1"/>
    <col min="8456" max="8456" width="0.5703125" style="121" customWidth="1"/>
    <col min="8457" max="8457" width="11.5703125" style="121" customWidth="1"/>
    <col min="8458" max="8458" width="0.5703125" style="121" customWidth="1"/>
    <col min="8459" max="8459" width="11.5703125" style="121" customWidth="1"/>
    <col min="8460" max="8460" width="0.5703125" style="121" customWidth="1"/>
    <col min="8461" max="8461" width="11.5703125" style="121" customWidth="1"/>
    <col min="8462" max="8704" width="8.5703125" style="121"/>
    <col min="8705" max="8707" width="1.5703125" style="121" customWidth="1"/>
    <col min="8708" max="8708" width="33.42578125" style="121" customWidth="1"/>
    <col min="8709" max="8709" width="3.5703125" style="121" customWidth="1"/>
    <col min="8710" max="8710" width="1.42578125" style="121" customWidth="1"/>
    <col min="8711" max="8711" width="11.5703125" style="121" customWidth="1"/>
    <col min="8712" max="8712" width="0.5703125" style="121" customWidth="1"/>
    <col min="8713" max="8713" width="11.5703125" style="121" customWidth="1"/>
    <col min="8714" max="8714" width="0.5703125" style="121" customWidth="1"/>
    <col min="8715" max="8715" width="11.5703125" style="121" customWidth="1"/>
    <col min="8716" max="8716" width="0.5703125" style="121" customWidth="1"/>
    <col min="8717" max="8717" width="11.5703125" style="121" customWidth="1"/>
    <col min="8718" max="8960" width="8.5703125" style="121"/>
    <col min="8961" max="8963" width="1.5703125" style="121" customWidth="1"/>
    <col min="8964" max="8964" width="33.42578125" style="121" customWidth="1"/>
    <col min="8965" max="8965" width="3.5703125" style="121" customWidth="1"/>
    <col min="8966" max="8966" width="1.42578125" style="121" customWidth="1"/>
    <col min="8967" max="8967" width="11.5703125" style="121" customWidth="1"/>
    <col min="8968" max="8968" width="0.5703125" style="121" customWidth="1"/>
    <col min="8969" max="8969" width="11.5703125" style="121" customWidth="1"/>
    <col min="8970" max="8970" width="0.5703125" style="121" customWidth="1"/>
    <col min="8971" max="8971" width="11.5703125" style="121" customWidth="1"/>
    <col min="8972" max="8972" width="0.5703125" style="121" customWidth="1"/>
    <col min="8973" max="8973" width="11.5703125" style="121" customWidth="1"/>
    <col min="8974" max="9216" width="8.5703125" style="121"/>
    <col min="9217" max="9219" width="1.5703125" style="121" customWidth="1"/>
    <col min="9220" max="9220" width="33.42578125" style="121" customWidth="1"/>
    <col min="9221" max="9221" width="3.5703125" style="121" customWidth="1"/>
    <col min="9222" max="9222" width="1.42578125" style="121" customWidth="1"/>
    <col min="9223" max="9223" width="11.5703125" style="121" customWidth="1"/>
    <col min="9224" max="9224" width="0.5703125" style="121" customWidth="1"/>
    <col min="9225" max="9225" width="11.5703125" style="121" customWidth="1"/>
    <col min="9226" max="9226" width="0.5703125" style="121" customWidth="1"/>
    <col min="9227" max="9227" width="11.5703125" style="121" customWidth="1"/>
    <col min="9228" max="9228" width="0.5703125" style="121" customWidth="1"/>
    <col min="9229" max="9229" width="11.5703125" style="121" customWidth="1"/>
    <col min="9230" max="9472" width="8.5703125" style="121"/>
    <col min="9473" max="9475" width="1.5703125" style="121" customWidth="1"/>
    <col min="9476" max="9476" width="33.42578125" style="121" customWidth="1"/>
    <col min="9477" max="9477" width="3.5703125" style="121" customWidth="1"/>
    <col min="9478" max="9478" width="1.42578125" style="121" customWidth="1"/>
    <col min="9479" max="9479" width="11.5703125" style="121" customWidth="1"/>
    <col min="9480" max="9480" width="0.5703125" style="121" customWidth="1"/>
    <col min="9481" max="9481" width="11.5703125" style="121" customWidth="1"/>
    <col min="9482" max="9482" width="0.5703125" style="121" customWidth="1"/>
    <col min="9483" max="9483" width="11.5703125" style="121" customWidth="1"/>
    <col min="9484" max="9484" width="0.5703125" style="121" customWidth="1"/>
    <col min="9485" max="9485" width="11.5703125" style="121" customWidth="1"/>
    <col min="9486" max="9728" width="8.5703125" style="121"/>
    <col min="9729" max="9731" width="1.5703125" style="121" customWidth="1"/>
    <col min="9732" max="9732" width="33.42578125" style="121" customWidth="1"/>
    <col min="9733" max="9733" width="3.5703125" style="121" customWidth="1"/>
    <col min="9734" max="9734" width="1.42578125" style="121" customWidth="1"/>
    <col min="9735" max="9735" width="11.5703125" style="121" customWidth="1"/>
    <col min="9736" max="9736" width="0.5703125" style="121" customWidth="1"/>
    <col min="9737" max="9737" width="11.5703125" style="121" customWidth="1"/>
    <col min="9738" max="9738" width="0.5703125" style="121" customWidth="1"/>
    <col min="9739" max="9739" width="11.5703125" style="121" customWidth="1"/>
    <col min="9740" max="9740" width="0.5703125" style="121" customWidth="1"/>
    <col min="9741" max="9741" width="11.5703125" style="121" customWidth="1"/>
    <col min="9742" max="9984" width="8.5703125" style="121"/>
    <col min="9985" max="9987" width="1.5703125" style="121" customWidth="1"/>
    <col min="9988" max="9988" width="33.42578125" style="121" customWidth="1"/>
    <col min="9989" max="9989" width="3.5703125" style="121" customWidth="1"/>
    <col min="9990" max="9990" width="1.42578125" style="121" customWidth="1"/>
    <col min="9991" max="9991" width="11.5703125" style="121" customWidth="1"/>
    <col min="9992" max="9992" width="0.5703125" style="121" customWidth="1"/>
    <col min="9993" max="9993" width="11.5703125" style="121" customWidth="1"/>
    <col min="9994" max="9994" width="0.5703125" style="121" customWidth="1"/>
    <col min="9995" max="9995" width="11.5703125" style="121" customWidth="1"/>
    <col min="9996" max="9996" width="0.5703125" style="121" customWidth="1"/>
    <col min="9997" max="9997" width="11.5703125" style="121" customWidth="1"/>
    <col min="9998" max="10240" width="8.5703125" style="121"/>
    <col min="10241" max="10243" width="1.5703125" style="121" customWidth="1"/>
    <col min="10244" max="10244" width="33.42578125" style="121" customWidth="1"/>
    <col min="10245" max="10245" width="3.5703125" style="121" customWidth="1"/>
    <col min="10246" max="10246" width="1.42578125" style="121" customWidth="1"/>
    <col min="10247" max="10247" width="11.5703125" style="121" customWidth="1"/>
    <col min="10248" max="10248" width="0.5703125" style="121" customWidth="1"/>
    <col min="10249" max="10249" width="11.5703125" style="121" customWidth="1"/>
    <col min="10250" max="10250" width="0.5703125" style="121" customWidth="1"/>
    <col min="10251" max="10251" width="11.5703125" style="121" customWidth="1"/>
    <col min="10252" max="10252" width="0.5703125" style="121" customWidth="1"/>
    <col min="10253" max="10253" width="11.5703125" style="121" customWidth="1"/>
    <col min="10254" max="10496" width="8.5703125" style="121"/>
    <col min="10497" max="10499" width="1.5703125" style="121" customWidth="1"/>
    <col min="10500" max="10500" width="33.42578125" style="121" customWidth="1"/>
    <col min="10501" max="10501" width="3.5703125" style="121" customWidth="1"/>
    <col min="10502" max="10502" width="1.42578125" style="121" customWidth="1"/>
    <col min="10503" max="10503" width="11.5703125" style="121" customWidth="1"/>
    <col min="10504" max="10504" width="0.5703125" style="121" customWidth="1"/>
    <col min="10505" max="10505" width="11.5703125" style="121" customWidth="1"/>
    <col min="10506" max="10506" width="0.5703125" style="121" customWidth="1"/>
    <col min="10507" max="10507" width="11.5703125" style="121" customWidth="1"/>
    <col min="10508" max="10508" width="0.5703125" style="121" customWidth="1"/>
    <col min="10509" max="10509" width="11.5703125" style="121" customWidth="1"/>
    <col min="10510" max="10752" width="8.5703125" style="121"/>
    <col min="10753" max="10755" width="1.5703125" style="121" customWidth="1"/>
    <col min="10756" max="10756" width="33.42578125" style="121" customWidth="1"/>
    <col min="10757" max="10757" width="3.5703125" style="121" customWidth="1"/>
    <col min="10758" max="10758" width="1.42578125" style="121" customWidth="1"/>
    <col min="10759" max="10759" width="11.5703125" style="121" customWidth="1"/>
    <col min="10760" max="10760" width="0.5703125" style="121" customWidth="1"/>
    <col min="10761" max="10761" width="11.5703125" style="121" customWidth="1"/>
    <col min="10762" max="10762" width="0.5703125" style="121" customWidth="1"/>
    <col min="10763" max="10763" width="11.5703125" style="121" customWidth="1"/>
    <col min="10764" max="10764" width="0.5703125" style="121" customWidth="1"/>
    <col min="10765" max="10765" width="11.5703125" style="121" customWidth="1"/>
    <col min="10766" max="11008" width="8.5703125" style="121"/>
    <col min="11009" max="11011" width="1.5703125" style="121" customWidth="1"/>
    <col min="11012" max="11012" width="33.42578125" style="121" customWidth="1"/>
    <col min="11013" max="11013" width="3.5703125" style="121" customWidth="1"/>
    <col min="11014" max="11014" width="1.42578125" style="121" customWidth="1"/>
    <col min="11015" max="11015" width="11.5703125" style="121" customWidth="1"/>
    <col min="11016" max="11016" width="0.5703125" style="121" customWidth="1"/>
    <col min="11017" max="11017" width="11.5703125" style="121" customWidth="1"/>
    <col min="11018" max="11018" width="0.5703125" style="121" customWidth="1"/>
    <col min="11019" max="11019" width="11.5703125" style="121" customWidth="1"/>
    <col min="11020" max="11020" width="0.5703125" style="121" customWidth="1"/>
    <col min="11021" max="11021" width="11.5703125" style="121" customWidth="1"/>
    <col min="11022" max="11264" width="8.5703125" style="121"/>
    <col min="11265" max="11267" width="1.5703125" style="121" customWidth="1"/>
    <col min="11268" max="11268" width="33.42578125" style="121" customWidth="1"/>
    <col min="11269" max="11269" width="3.5703125" style="121" customWidth="1"/>
    <col min="11270" max="11270" width="1.42578125" style="121" customWidth="1"/>
    <col min="11271" max="11271" width="11.5703125" style="121" customWidth="1"/>
    <col min="11272" max="11272" width="0.5703125" style="121" customWidth="1"/>
    <col min="11273" max="11273" width="11.5703125" style="121" customWidth="1"/>
    <col min="11274" max="11274" width="0.5703125" style="121" customWidth="1"/>
    <col min="11275" max="11275" width="11.5703125" style="121" customWidth="1"/>
    <col min="11276" max="11276" width="0.5703125" style="121" customWidth="1"/>
    <col min="11277" max="11277" width="11.5703125" style="121" customWidth="1"/>
    <col min="11278" max="11520" width="8.5703125" style="121"/>
    <col min="11521" max="11523" width="1.5703125" style="121" customWidth="1"/>
    <col min="11524" max="11524" width="33.42578125" style="121" customWidth="1"/>
    <col min="11525" max="11525" width="3.5703125" style="121" customWidth="1"/>
    <col min="11526" max="11526" width="1.42578125" style="121" customWidth="1"/>
    <col min="11527" max="11527" width="11.5703125" style="121" customWidth="1"/>
    <col min="11528" max="11528" width="0.5703125" style="121" customWidth="1"/>
    <col min="11529" max="11529" width="11.5703125" style="121" customWidth="1"/>
    <col min="11530" max="11530" width="0.5703125" style="121" customWidth="1"/>
    <col min="11531" max="11531" width="11.5703125" style="121" customWidth="1"/>
    <col min="11532" max="11532" width="0.5703125" style="121" customWidth="1"/>
    <col min="11533" max="11533" width="11.5703125" style="121" customWidth="1"/>
    <col min="11534" max="11776" width="8.5703125" style="121"/>
    <col min="11777" max="11779" width="1.5703125" style="121" customWidth="1"/>
    <col min="11780" max="11780" width="33.42578125" style="121" customWidth="1"/>
    <col min="11781" max="11781" width="3.5703125" style="121" customWidth="1"/>
    <col min="11782" max="11782" width="1.42578125" style="121" customWidth="1"/>
    <col min="11783" max="11783" width="11.5703125" style="121" customWidth="1"/>
    <col min="11784" max="11784" width="0.5703125" style="121" customWidth="1"/>
    <col min="11785" max="11785" width="11.5703125" style="121" customWidth="1"/>
    <col min="11786" max="11786" width="0.5703125" style="121" customWidth="1"/>
    <col min="11787" max="11787" width="11.5703125" style="121" customWidth="1"/>
    <col min="11788" max="11788" width="0.5703125" style="121" customWidth="1"/>
    <col min="11789" max="11789" width="11.5703125" style="121" customWidth="1"/>
    <col min="11790" max="12032" width="8.5703125" style="121"/>
    <col min="12033" max="12035" width="1.5703125" style="121" customWidth="1"/>
    <col min="12036" max="12036" width="33.42578125" style="121" customWidth="1"/>
    <col min="12037" max="12037" width="3.5703125" style="121" customWidth="1"/>
    <col min="12038" max="12038" width="1.42578125" style="121" customWidth="1"/>
    <col min="12039" max="12039" width="11.5703125" style="121" customWidth="1"/>
    <col min="12040" max="12040" width="0.5703125" style="121" customWidth="1"/>
    <col min="12041" max="12041" width="11.5703125" style="121" customWidth="1"/>
    <col min="12042" max="12042" width="0.5703125" style="121" customWidth="1"/>
    <col min="12043" max="12043" width="11.5703125" style="121" customWidth="1"/>
    <col min="12044" max="12044" width="0.5703125" style="121" customWidth="1"/>
    <col min="12045" max="12045" width="11.5703125" style="121" customWidth="1"/>
    <col min="12046" max="12288" width="8.5703125" style="121"/>
    <col min="12289" max="12291" width="1.5703125" style="121" customWidth="1"/>
    <col min="12292" max="12292" width="33.42578125" style="121" customWidth="1"/>
    <col min="12293" max="12293" width="3.5703125" style="121" customWidth="1"/>
    <col min="12294" max="12294" width="1.42578125" style="121" customWidth="1"/>
    <col min="12295" max="12295" width="11.5703125" style="121" customWidth="1"/>
    <col min="12296" max="12296" width="0.5703125" style="121" customWidth="1"/>
    <col min="12297" max="12297" width="11.5703125" style="121" customWidth="1"/>
    <col min="12298" max="12298" width="0.5703125" style="121" customWidth="1"/>
    <col min="12299" max="12299" width="11.5703125" style="121" customWidth="1"/>
    <col min="12300" max="12300" width="0.5703125" style="121" customWidth="1"/>
    <col min="12301" max="12301" width="11.5703125" style="121" customWidth="1"/>
    <col min="12302" max="12544" width="8.5703125" style="121"/>
    <col min="12545" max="12547" width="1.5703125" style="121" customWidth="1"/>
    <col min="12548" max="12548" width="33.42578125" style="121" customWidth="1"/>
    <col min="12549" max="12549" width="3.5703125" style="121" customWidth="1"/>
    <col min="12550" max="12550" width="1.42578125" style="121" customWidth="1"/>
    <col min="12551" max="12551" width="11.5703125" style="121" customWidth="1"/>
    <col min="12552" max="12552" width="0.5703125" style="121" customWidth="1"/>
    <col min="12553" max="12553" width="11.5703125" style="121" customWidth="1"/>
    <col min="12554" max="12554" width="0.5703125" style="121" customWidth="1"/>
    <col min="12555" max="12555" width="11.5703125" style="121" customWidth="1"/>
    <col min="12556" max="12556" width="0.5703125" style="121" customWidth="1"/>
    <col min="12557" max="12557" width="11.5703125" style="121" customWidth="1"/>
    <col min="12558" max="12800" width="8.5703125" style="121"/>
    <col min="12801" max="12803" width="1.5703125" style="121" customWidth="1"/>
    <col min="12804" max="12804" width="33.42578125" style="121" customWidth="1"/>
    <col min="12805" max="12805" width="3.5703125" style="121" customWidth="1"/>
    <col min="12806" max="12806" width="1.42578125" style="121" customWidth="1"/>
    <col min="12807" max="12807" width="11.5703125" style="121" customWidth="1"/>
    <col min="12808" max="12808" width="0.5703125" style="121" customWidth="1"/>
    <col min="12809" max="12809" width="11.5703125" style="121" customWidth="1"/>
    <col min="12810" max="12810" width="0.5703125" style="121" customWidth="1"/>
    <col min="12811" max="12811" width="11.5703125" style="121" customWidth="1"/>
    <col min="12812" max="12812" width="0.5703125" style="121" customWidth="1"/>
    <col min="12813" max="12813" width="11.5703125" style="121" customWidth="1"/>
    <col min="12814" max="13056" width="8.5703125" style="121"/>
    <col min="13057" max="13059" width="1.5703125" style="121" customWidth="1"/>
    <col min="13060" max="13060" width="33.42578125" style="121" customWidth="1"/>
    <col min="13061" max="13061" width="3.5703125" style="121" customWidth="1"/>
    <col min="13062" max="13062" width="1.42578125" style="121" customWidth="1"/>
    <col min="13063" max="13063" width="11.5703125" style="121" customWidth="1"/>
    <col min="13064" max="13064" width="0.5703125" style="121" customWidth="1"/>
    <col min="13065" max="13065" width="11.5703125" style="121" customWidth="1"/>
    <col min="13066" max="13066" width="0.5703125" style="121" customWidth="1"/>
    <col min="13067" max="13067" width="11.5703125" style="121" customWidth="1"/>
    <col min="13068" max="13068" width="0.5703125" style="121" customWidth="1"/>
    <col min="13069" max="13069" width="11.5703125" style="121" customWidth="1"/>
    <col min="13070" max="13312" width="8.5703125" style="121"/>
    <col min="13313" max="13315" width="1.5703125" style="121" customWidth="1"/>
    <col min="13316" max="13316" width="33.42578125" style="121" customWidth="1"/>
    <col min="13317" max="13317" width="3.5703125" style="121" customWidth="1"/>
    <col min="13318" max="13318" width="1.42578125" style="121" customWidth="1"/>
    <col min="13319" max="13319" width="11.5703125" style="121" customWidth="1"/>
    <col min="13320" max="13320" width="0.5703125" style="121" customWidth="1"/>
    <col min="13321" max="13321" width="11.5703125" style="121" customWidth="1"/>
    <col min="13322" max="13322" width="0.5703125" style="121" customWidth="1"/>
    <col min="13323" max="13323" width="11.5703125" style="121" customWidth="1"/>
    <col min="13324" max="13324" width="0.5703125" style="121" customWidth="1"/>
    <col min="13325" max="13325" width="11.5703125" style="121" customWidth="1"/>
    <col min="13326" max="13568" width="8.5703125" style="121"/>
    <col min="13569" max="13571" width="1.5703125" style="121" customWidth="1"/>
    <col min="13572" max="13572" width="33.42578125" style="121" customWidth="1"/>
    <col min="13573" max="13573" width="3.5703125" style="121" customWidth="1"/>
    <col min="13574" max="13574" width="1.42578125" style="121" customWidth="1"/>
    <col min="13575" max="13575" width="11.5703125" style="121" customWidth="1"/>
    <col min="13576" max="13576" width="0.5703125" style="121" customWidth="1"/>
    <col min="13577" max="13577" width="11.5703125" style="121" customWidth="1"/>
    <col min="13578" max="13578" width="0.5703125" style="121" customWidth="1"/>
    <col min="13579" max="13579" width="11.5703125" style="121" customWidth="1"/>
    <col min="13580" max="13580" width="0.5703125" style="121" customWidth="1"/>
    <col min="13581" max="13581" width="11.5703125" style="121" customWidth="1"/>
    <col min="13582" max="13824" width="8.5703125" style="121"/>
    <col min="13825" max="13827" width="1.5703125" style="121" customWidth="1"/>
    <col min="13828" max="13828" width="33.42578125" style="121" customWidth="1"/>
    <col min="13829" max="13829" width="3.5703125" style="121" customWidth="1"/>
    <col min="13830" max="13830" width="1.42578125" style="121" customWidth="1"/>
    <col min="13831" max="13831" width="11.5703125" style="121" customWidth="1"/>
    <col min="13832" max="13832" width="0.5703125" style="121" customWidth="1"/>
    <col min="13833" max="13833" width="11.5703125" style="121" customWidth="1"/>
    <col min="13834" max="13834" width="0.5703125" style="121" customWidth="1"/>
    <col min="13835" max="13835" width="11.5703125" style="121" customWidth="1"/>
    <col min="13836" max="13836" width="0.5703125" style="121" customWidth="1"/>
    <col min="13837" max="13837" width="11.5703125" style="121" customWidth="1"/>
    <col min="13838" max="14080" width="8.5703125" style="121"/>
    <col min="14081" max="14083" width="1.5703125" style="121" customWidth="1"/>
    <col min="14084" max="14084" width="33.42578125" style="121" customWidth="1"/>
    <col min="14085" max="14085" width="3.5703125" style="121" customWidth="1"/>
    <col min="14086" max="14086" width="1.42578125" style="121" customWidth="1"/>
    <col min="14087" max="14087" width="11.5703125" style="121" customWidth="1"/>
    <col min="14088" max="14088" width="0.5703125" style="121" customWidth="1"/>
    <col min="14089" max="14089" width="11.5703125" style="121" customWidth="1"/>
    <col min="14090" max="14090" width="0.5703125" style="121" customWidth="1"/>
    <col min="14091" max="14091" width="11.5703125" style="121" customWidth="1"/>
    <col min="14092" max="14092" width="0.5703125" style="121" customWidth="1"/>
    <col min="14093" max="14093" width="11.5703125" style="121" customWidth="1"/>
    <col min="14094" max="14336" width="8.5703125" style="121"/>
    <col min="14337" max="14339" width="1.5703125" style="121" customWidth="1"/>
    <col min="14340" max="14340" width="33.42578125" style="121" customWidth="1"/>
    <col min="14341" max="14341" width="3.5703125" style="121" customWidth="1"/>
    <col min="14342" max="14342" width="1.42578125" style="121" customWidth="1"/>
    <col min="14343" max="14343" width="11.5703125" style="121" customWidth="1"/>
    <col min="14344" max="14344" width="0.5703125" style="121" customWidth="1"/>
    <col min="14345" max="14345" width="11.5703125" style="121" customWidth="1"/>
    <col min="14346" max="14346" width="0.5703125" style="121" customWidth="1"/>
    <col min="14347" max="14347" width="11.5703125" style="121" customWidth="1"/>
    <col min="14348" max="14348" width="0.5703125" style="121" customWidth="1"/>
    <col min="14349" max="14349" width="11.5703125" style="121" customWidth="1"/>
    <col min="14350" max="14592" width="8.5703125" style="121"/>
    <col min="14593" max="14595" width="1.5703125" style="121" customWidth="1"/>
    <col min="14596" max="14596" width="33.42578125" style="121" customWidth="1"/>
    <col min="14597" max="14597" width="3.5703125" style="121" customWidth="1"/>
    <col min="14598" max="14598" width="1.42578125" style="121" customWidth="1"/>
    <col min="14599" max="14599" width="11.5703125" style="121" customWidth="1"/>
    <col min="14600" max="14600" width="0.5703125" style="121" customWidth="1"/>
    <col min="14601" max="14601" width="11.5703125" style="121" customWidth="1"/>
    <col min="14602" max="14602" width="0.5703125" style="121" customWidth="1"/>
    <col min="14603" max="14603" width="11.5703125" style="121" customWidth="1"/>
    <col min="14604" max="14604" width="0.5703125" style="121" customWidth="1"/>
    <col min="14605" max="14605" width="11.5703125" style="121" customWidth="1"/>
    <col min="14606" max="14848" width="8.5703125" style="121"/>
    <col min="14849" max="14851" width="1.5703125" style="121" customWidth="1"/>
    <col min="14852" max="14852" width="33.42578125" style="121" customWidth="1"/>
    <col min="14853" max="14853" width="3.5703125" style="121" customWidth="1"/>
    <col min="14854" max="14854" width="1.42578125" style="121" customWidth="1"/>
    <col min="14855" max="14855" width="11.5703125" style="121" customWidth="1"/>
    <col min="14856" max="14856" width="0.5703125" style="121" customWidth="1"/>
    <col min="14857" max="14857" width="11.5703125" style="121" customWidth="1"/>
    <col min="14858" max="14858" width="0.5703125" style="121" customWidth="1"/>
    <col min="14859" max="14859" width="11.5703125" style="121" customWidth="1"/>
    <col min="14860" max="14860" width="0.5703125" style="121" customWidth="1"/>
    <col min="14861" max="14861" width="11.5703125" style="121" customWidth="1"/>
    <col min="14862" max="15104" width="8.5703125" style="121"/>
    <col min="15105" max="15107" width="1.5703125" style="121" customWidth="1"/>
    <col min="15108" max="15108" width="33.42578125" style="121" customWidth="1"/>
    <col min="15109" max="15109" width="3.5703125" style="121" customWidth="1"/>
    <col min="15110" max="15110" width="1.42578125" style="121" customWidth="1"/>
    <col min="15111" max="15111" width="11.5703125" style="121" customWidth="1"/>
    <col min="15112" max="15112" width="0.5703125" style="121" customWidth="1"/>
    <col min="15113" max="15113" width="11.5703125" style="121" customWidth="1"/>
    <col min="15114" max="15114" width="0.5703125" style="121" customWidth="1"/>
    <col min="15115" max="15115" width="11.5703125" style="121" customWidth="1"/>
    <col min="15116" max="15116" width="0.5703125" style="121" customWidth="1"/>
    <col min="15117" max="15117" width="11.5703125" style="121" customWidth="1"/>
    <col min="15118" max="15360" width="8.5703125" style="121"/>
    <col min="15361" max="15363" width="1.5703125" style="121" customWidth="1"/>
    <col min="15364" max="15364" width="33.42578125" style="121" customWidth="1"/>
    <col min="15365" max="15365" width="3.5703125" style="121" customWidth="1"/>
    <col min="15366" max="15366" width="1.42578125" style="121" customWidth="1"/>
    <col min="15367" max="15367" width="11.5703125" style="121" customWidth="1"/>
    <col min="15368" max="15368" width="0.5703125" style="121" customWidth="1"/>
    <col min="15369" max="15369" width="11.5703125" style="121" customWidth="1"/>
    <col min="15370" max="15370" width="0.5703125" style="121" customWidth="1"/>
    <col min="15371" max="15371" width="11.5703125" style="121" customWidth="1"/>
    <col min="15372" max="15372" width="0.5703125" style="121" customWidth="1"/>
    <col min="15373" max="15373" width="11.5703125" style="121" customWidth="1"/>
    <col min="15374" max="15616" width="8.5703125" style="121"/>
    <col min="15617" max="15619" width="1.5703125" style="121" customWidth="1"/>
    <col min="15620" max="15620" width="33.42578125" style="121" customWidth="1"/>
    <col min="15621" max="15621" width="3.5703125" style="121" customWidth="1"/>
    <col min="15622" max="15622" width="1.42578125" style="121" customWidth="1"/>
    <col min="15623" max="15623" width="11.5703125" style="121" customWidth="1"/>
    <col min="15624" max="15624" width="0.5703125" style="121" customWidth="1"/>
    <col min="15625" max="15625" width="11.5703125" style="121" customWidth="1"/>
    <col min="15626" max="15626" width="0.5703125" style="121" customWidth="1"/>
    <col min="15627" max="15627" width="11.5703125" style="121" customWidth="1"/>
    <col min="15628" max="15628" width="0.5703125" style="121" customWidth="1"/>
    <col min="15629" max="15629" width="11.5703125" style="121" customWidth="1"/>
    <col min="15630" max="15872" width="8.5703125" style="121"/>
    <col min="15873" max="15875" width="1.5703125" style="121" customWidth="1"/>
    <col min="15876" max="15876" width="33.42578125" style="121" customWidth="1"/>
    <col min="15877" max="15877" width="3.5703125" style="121" customWidth="1"/>
    <col min="15878" max="15878" width="1.42578125" style="121" customWidth="1"/>
    <col min="15879" max="15879" width="11.5703125" style="121" customWidth="1"/>
    <col min="15880" max="15880" width="0.5703125" style="121" customWidth="1"/>
    <col min="15881" max="15881" width="11.5703125" style="121" customWidth="1"/>
    <col min="15882" max="15882" width="0.5703125" style="121" customWidth="1"/>
    <col min="15883" max="15883" width="11.5703125" style="121" customWidth="1"/>
    <col min="15884" max="15884" width="0.5703125" style="121" customWidth="1"/>
    <col min="15885" max="15885" width="11.5703125" style="121" customWidth="1"/>
    <col min="15886" max="16128" width="8.5703125" style="121"/>
    <col min="16129" max="16131" width="1.5703125" style="121" customWidth="1"/>
    <col min="16132" max="16132" width="33.42578125" style="121" customWidth="1"/>
    <col min="16133" max="16133" width="3.5703125" style="121" customWidth="1"/>
    <col min="16134" max="16134" width="1.42578125" style="121" customWidth="1"/>
    <col min="16135" max="16135" width="11.5703125" style="121" customWidth="1"/>
    <col min="16136" max="16136" width="0.5703125" style="121" customWidth="1"/>
    <col min="16137" max="16137" width="11.5703125" style="121" customWidth="1"/>
    <col min="16138" max="16138" width="0.5703125" style="121" customWidth="1"/>
    <col min="16139" max="16139" width="11.5703125" style="121" customWidth="1"/>
    <col min="16140" max="16140" width="0.5703125" style="121" customWidth="1"/>
    <col min="16141" max="16141" width="11.5703125" style="121" customWidth="1"/>
    <col min="16142" max="16384" width="8.5703125" style="121"/>
  </cols>
  <sheetData>
    <row r="1" spans="1:13" ht="22.35" customHeight="1">
      <c r="M1" s="43" t="s">
        <v>60</v>
      </c>
    </row>
    <row r="2" spans="1:13" ht="22.35" customHeight="1">
      <c r="M2" s="43" t="s">
        <v>61</v>
      </c>
    </row>
    <row r="3" spans="1:13" ht="22.35" customHeight="1">
      <c r="A3" s="295" t="s">
        <v>59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13" ht="22.35" customHeight="1">
      <c r="A4" s="296" t="s">
        <v>64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</row>
    <row r="5" spans="1:13" ht="22.35" customHeight="1">
      <c r="A5" s="296" t="s">
        <v>158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</row>
    <row r="6" spans="1:13" ht="22.35" customHeight="1">
      <c r="A6" s="297" t="s">
        <v>200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</row>
    <row r="7" spans="1:13" ht="3.75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</row>
    <row r="8" spans="1:13" s="114" customFormat="1" ht="15.6" customHeight="1">
      <c r="A8" s="123"/>
      <c r="B8" s="123"/>
      <c r="C8" s="124"/>
      <c r="D8" s="124"/>
      <c r="E8" s="123"/>
      <c r="F8" s="123"/>
      <c r="G8" s="298" t="s">
        <v>65</v>
      </c>
      <c r="H8" s="298"/>
      <c r="I8" s="298"/>
      <c r="J8" s="298"/>
      <c r="K8" s="298"/>
      <c r="L8" s="298"/>
      <c r="M8" s="298"/>
    </row>
    <row r="9" spans="1:13" s="114" customFormat="1" ht="15.6" customHeight="1">
      <c r="A9" s="125"/>
      <c r="B9" s="125"/>
      <c r="C9" s="126"/>
      <c r="D9" s="126"/>
      <c r="E9" s="125"/>
      <c r="F9" s="125"/>
      <c r="G9" s="293" t="s">
        <v>51</v>
      </c>
      <c r="H9" s="293"/>
      <c r="I9" s="293"/>
      <c r="J9" s="3"/>
      <c r="K9" s="294" t="s">
        <v>40</v>
      </c>
      <c r="L9" s="294"/>
      <c r="M9" s="294"/>
    </row>
    <row r="10" spans="1:13" s="114" customFormat="1" ht="15.6" customHeight="1">
      <c r="A10" s="123"/>
      <c r="B10" s="123"/>
      <c r="C10" s="124"/>
      <c r="D10" s="124"/>
      <c r="E10" s="127" t="s">
        <v>3</v>
      </c>
      <c r="F10" s="127"/>
      <c r="G10" s="240">
        <v>2026</v>
      </c>
      <c r="H10" s="123"/>
      <c r="I10" s="240">
        <v>2025</v>
      </c>
      <c r="J10" s="123"/>
      <c r="K10" s="240">
        <v>2026</v>
      </c>
      <c r="L10" s="123"/>
      <c r="M10" s="240">
        <v>2025</v>
      </c>
    </row>
    <row r="11" spans="1:13" s="114" customFormat="1" ht="15.95" customHeight="1">
      <c r="A11" s="123"/>
      <c r="B11" s="123"/>
      <c r="C11" s="124"/>
      <c r="D11" s="124"/>
      <c r="E11" s="127"/>
      <c r="F11" s="127"/>
      <c r="G11" s="241"/>
      <c r="H11" s="123"/>
      <c r="I11" s="241" t="s">
        <v>185</v>
      </c>
      <c r="J11" s="123"/>
      <c r="K11" s="241"/>
      <c r="L11" s="123"/>
      <c r="M11" s="241" t="s">
        <v>185</v>
      </c>
    </row>
    <row r="12" spans="1:13" s="114" customFormat="1" ht="15.6" customHeight="1">
      <c r="A12" s="123" t="s">
        <v>14</v>
      </c>
      <c r="B12" s="123"/>
      <c r="C12" s="123"/>
      <c r="D12" s="124"/>
      <c r="E12" s="128"/>
      <c r="F12" s="123"/>
      <c r="G12" s="129"/>
      <c r="H12" s="123"/>
      <c r="I12" s="129"/>
      <c r="J12" s="123"/>
      <c r="K12" s="129"/>
      <c r="L12" s="123"/>
      <c r="M12" s="129"/>
    </row>
    <row r="13" spans="1:13" s="114" customFormat="1" ht="15.6" customHeight="1">
      <c r="A13" s="123"/>
      <c r="B13" s="123" t="s">
        <v>126</v>
      </c>
      <c r="C13" s="123"/>
      <c r="D13" s="124"/>
      <c r="E13" s="130"/>
      <c r="F13" s="123"/>
      <c r="G13" s="131">
        <v>385646926</v>
      </c>
      <c r="H13" s="131"/>
      <c r="I13" s="139">
        <v>515574216</v>
      </c>
      <c r="J13" s="131"/>
      <c r="K13" s="131">
        <v>267620091</v>
      </c>
      <c r="L13" s="131"/>
      <c r="M13" s="139">
        <v>275862371</v>
      </c>
    </row>
    <row r="14" spans="1:13" s="114" customFormat="1" ht="15.6" customHeight="1">
      <c r="A14" s="123"/>
      <c r="B14" s="123" t="s">
        <v>127</v>
      </c>
      <c r="C14" s="123"/>
      <c r="D14" s="124"/>
      <c r="E14" s="130"/>
      <c r="F14" s="123"/>
      <c r="G14" s="131">
        <v>2992561</v>
      </c>
      <c r="H14" s="131"/>
      <c r="I14" s="139">
        <v>4506731</v>
      </c>
      <c r="J14" s="131"/>
      <c r="K14" s="78">
        <v>0</v>
      </c>
      <c r="L14" s="131"/>
      <c r="M14" s="169">
        <v>0</v>
      </c>
    </row>
    <row r="15" spans="1:13" s="114" customFormat="1" ht="15.6" customHeight="1">
      <c r="A15" s="123"/>
      <c r="B15" s="123" t="s">
        <v>153</v>
      </c>
      <c r="C15" s="123"/>
      <c r="D15" s="124"/>
      <c r="E15" s="130"/>
      <c r="F15" s="123"/>
      <c r="G15" s="131">
        <v>3722187</v>
      </c>
      <c r="H15" s="131"/>
      <c r="I15" s="169">
        <v>0</v>
      </c>
      <c r="J15" s="131"/>
      <c r="K15" s="78">
        <v>0</v>
      </c>
      <c r="L15" s="131"/>
      <c r="M15" s="169">
        <v>0</v>
      </c>
    </row>
    <row r="16" spans="1:13" s="114" customFormat="1" ht="15.6" customHeight="1">
      <c r="A16" s="123"/>
      <c r="B16" s="123" t="s">
        <v>83</v>
      </c>
      <c r="C16" s="123"/>
      <c r="D16" s="124"/>
      <c r="E16" s="130"/>
      <c r="F16" s="123"/>
      <c r="G16" s="78">
        <v>4322281</v>
      </c>
      <c r="H16" s="131"/>
      <c r="I16" s="139">
        <v>2348834</v>
      </c>
      <c r="J16" s="131"/>
      <c r="K16" s="78">
        <v>864032</v>
      </c>
      <c r="L16" s="131"/>
      <c r="M16" s="169">
        <v>0</v>
      </c>
    </row>
    <row r="17" spans="1:13" s="114" customFormat="1" ht="15.6" customHeight="1">
      <c r="A17" s="123"/>
      <c r="B17" s="123" t="s">
        <v>131</v>
      </c>
      <c r="C17" s="123"/>
      <c r="D17" s="124"/>
      <c r="E17" s="130"/>
      <c r="F17" s="123"/>
      <c r="G17" s="169">
        <v>0</v>
      </c>
      <c r="H17" s="131"/>
      <c r="I17" s="139">
        <v>3585192</v>
      </c>
      <c r="J17" s="131"/>
      <c r="K17" s="78">
        <v>0</v>
      </c>
      <c r="L17" s="131"/>
      <c r="M17" s="170">
        <v>3521420</v>
      </c>
    </row>
    <row r="18" spans="1:13" s="114" customFormat="1" ht="15.6" customHeight="1">
      <c r="A18" s="123"/>
      <c r="B18" s="123" t="s">
        <v>15</v>
      </c>
      <c r="C18" s="123"/>
      <c r="D18" s="123"/>
      <c r="E18" s="214">
        <v>20</v>
      </c>
      <c r="F18" s="123"/>
      <c r="G18" s="131">
        <v>5855383</v>
      </c>
      <c r="H18" s="131"/>
      <c r="I18" s="168">
        <v>7527392</v>
      </c>
      <c r="J18" s="131"/>
      <c r="K18" s="131">
        <v>12487721</v>
      </c>
      <c r="L18" s="131"/>
      <c r="M18" s="250">
        <v>12397350</v>
      </c>
    </row>
    <row r="19" spans="1:13" s="114" customFormat="1" ht="15.6" customHeight="1">
      <c r="A19" s="123"/>
      <c r="B19" s="123"/>
      <c r="C19" s="123"/>
      <c r="D19" s="123" t="s">
        <v>16</v>
      </c>
      <c r="E19" s="132"/>
      <c r="F19" s="123"/>
      <c r="G19" s="133">
        <f>SUM(G13:G18)</f>
        <v>402539338</v>
      </c>
      <c r="H19" s="123"/>
      <c r="I19" s="133">
        <f>SUM(I13:I18)</f>
        <v>533542365</v>
      </c>
      <c r="J19" s="123"/>
      <c r="K19" s="44">
        <f>SUM(K13:K18)</f>
        <v>280971844</v>
      </c>
      <c r="L19" s="134"/>
      <c r="M19" s="133">
        <f>SUM(M13:M18)</f>
        <v>291781141</v>
      </c>
    </row>
    <row r="20" spans="1:13" s="114" customFormat="1" ht="15.6" customHeight="1">
      <c r="A20" s="123" t="s">
        <v>17</v>
      </c>
      <c r="B20" s="123"/>
      <c r="C20" s="123"/>
      <c r="D20" s="124"/>
      <c r="E20" s="128"/>
      <c r="F20" s="123"/>
      <c r="G20" s="135"/>
      <c r="H20" s="123"/>
      <c r="I20" s="134"/>
      <c r="J20" s="123"/>
      <c r="K20" s="135"/>
      <c r="L20" s="123"/>
      <c r="M20" s="134"/>
    </row>
    <row r="21" spans="1:13" s="114" customFormat="1" ht="15.6" customHeight="1">
      <c r="A21" s="123"/>
      <c r="B21" s="123" t="s">
        <v>84</v>
      </c>
      <c r="C21" s="123"/>
      <c r="D21" s="124"/>
      <c r="E21" s="242">
        <v>3.5</v>
      </c>
      <c r="F21" s="123"/>
      <c r="G21" s="78">
        <v>367896107</v>
      </c>
      <c r="H21" s="131"/>
      <c r="I21" s="139">
        <v>455464645</v>
      </c>
      <c r="J21" s="131"/>
      <c r="K21" s="131">
        <v>250591114</v>
      </c>
      <c r="L21" s="131"/>
      <c r="M21" s="139">
        <v>257149480.86000001</v>
      </c>
    </row>
    <row r="22" spans="1:13" s="114" customFormat="1" ht="15.6" customHeight="1">
      <c r="A22" s="123"/>
      <c r="B22" s="123" t="s">
        <v>85</v>
      </c>
      <c r="C22" s="123"/>
      <c r="D22" s="124"/>
      <c r="E22" s="130"/>
      <c r="F22" s="123"/>
      <c r="G22" s="78">
        <v>1912678</v>
      </c>
      <c r="H22" s="131"/>
      <c r="I22" s="139">
        <v>3258513</v>
      </c>
      <c r="J22" s="131"/>
      <c r="K22" s="78">
        <v>0</v>
      </c>
      <c r="L22" s="131"/>
      <c r="M22" s="169">
        <v>0</v>
      </c>
    </row>
    <row r="23" spans="1:13" s="114" customFormat="1" ht="15.6" customHeight="1">
      <c r="A23" s="123"/>
      <c r="B23" s="123" t="s">
        <v>154</v>
      </c>
      <c r="C23" s="123"/>
      <c r="D23" s="124"/>
      <c r="E23" s="130"/>
      <c r="F23" s="123"/>
      <c r="G23" s="78">
        <v>7416212</v>
      </c>
      <c r="H23" s="131"/>
      <c r="I23" s="139">
        <v>0</v>
      </c>
      <c r="J23" s="131"/>
      <c r="K23" s="78">
        <v>0</v>
      </c>
      <c r="L23" s="131"/>
      <c r="M23" s="245">
        <v>0</v>
      </c>
    </row>
    <row r="24" spans="1:13" s="114" customFormat="1" ht="15.6" customHeight="1">
      <c r="A24" s="123"/>
      <c r="B24" s="123" t="s">
        <v>124</v>
      </c>
      <c r="C24" s="123"/>
      <c r="D24" s="124"/>
      <c r="E24" s="130"/>
      <c r="F24" s="123"/>
      <c r="G24" s="78">
        <v>19241932</v>
      </c>
      <c r="H24" s="131"/>
      <c r="I24" s="139">
        <v>49697327</v>
      </c>
      <c r="J24" s="131"/>
      <c r="K24" s="131">
        <v>16079634</v>
      </c>
      <c r="L24" s="131"/>
      <c r="M24" s="170">
        <v>25155861</v>
      </c>
    </row>
    <row r="25" spans="1:13" s="114" customFormat="1" ht="15.6" customHeight="1">
      <c r="A25" s="123"/>
      <c r="B25" s="123" t="s">
        <v>27</v>
      </c>
      <c r="C25" s="123"/>
      <c r="D25" s="124"/>
      <c r="E25" s="130"/>
      <c r="F25" s="123"/>
      <c r="G25" s="78">
        <v>32692310</v>
      </c>
      <c r="H25" s="131"/>
      <c r="I25" s="139">
        <v>41844311</v>
      </c>
      <c r="J25" s="131"/>
      <c r="K25" s="131">
        <v>25371634</v>
      </c>
      <c r="L25" s="131"/>
      <c r="M25" s="139">
        <v>33091431</v>
      </c>
    </row>
    <row r="26" spans="1:13" s="114" customFormat="1" ht="15.6" customHeight="1">
      <c r="A26" s="123"/>
      <c r="B26" s="123" t="s">
        <v>86</v>
      </c>
      <c r="C26" s="123"/>
      <c r="D26" s="124"/>
      <c r="E26" s="130"/>
      <c r="F26" s="123"/>
      <c r="G26" s="78">
        <v>0</v>
      </c>
      <c r="H26" s="131"/>
      <c r="I26" s="139">
        <v>0</v>
      </c>
      <c r="J26" s="131"/>
      <c r="K26" s="78">
        <v>0</v>
      </c>
      <c r="L26" s="131"/>
      <c r="M26" s="139">
        <v>306204</v>
      </c>
    </row>
    <row r="27" spans="1:13" s="114" customFormat="1" ht="15.6" customHeight="1">
      <c r="A27" s="123"/>
      <c r="B27" s="123" t="s">
        <v>205</v>
      </c>
      <c r="C27" s="123"/>
      <c r="D27" s="124"/>
      <c r="E27" s="130"/>
      <c r="F27" s="123"/>
      <c r="G27" s="78">
        <v>5290359</v>
      </c>
      <c r="H27" s="131"/>
      <c r="I27" s="139">
        <v>0</v>
      </c>
      <c r="J27" s="131"/>
      <c r="K27" s="131">
        <v>1653248</v>
      </c>
      <c r="L27" s="131"/>
      <c r="M27" s="250">
        <v>0</v>
      </c>
    </row>
    <row r="28" spans="1:13" s="114" customFormat="1" ht="15.6" customHeight="1">
      <c r="A28" s="123"/>
      <c r="B28" s="123"/>
      <c r="C28" s="123"/>
      <c r="D28" s="123" t="s">
        <v>18</v>
      </c>
      <c r="E28" s="123"/>
      <c r="F28" s="123"/>
      <c r="G28" s="44">
        <f>SUM(G21:G27)</f>
        <v>434449598</v>
      </c>
      <c r="H28" s="134">
        <f>SUM(H21:H26)</f>
        <v>0</v>
      </c>
      <c r="I28" s="133">
        <f>SUM(I21:J27)</f>
        <v>550264796</v>
      </c>
      <c r="J28" s="134">
        <f>SUM(J21:J26)</f>
        <v>0</v>
      </c>
      <c r="K28" s="44">
        <f>SUM(K21:K27)</f>
        <v>293695630</v>
      </c>
      <c r="L28" s="134"/>
      <c r="M28" s="133">
        <f>SUM(M21:M27)</f>
        <v>315702976.86000001</v>
      </c>
    </row>
    <row r="29" spans="1:13" s="114" customFormat="1" ht="15.6" customHeight="1">
      <c r="A29" s="123" t="s">
        <v>142</v>
      </c>
      <c r="B29" s="123"/>
      <c r="C29" s="123"/>
      <c r="D29" s="123"/>
      <c r="E29" s="123"/>
      <c r="F29" s="123"/>
      <c r="G29" s="136">
        <v>-31910260</v>
      </c>
      <c r="H29" s="136"/>
      <c r="I29" s="136">
        <f>I19-I28</f>
        <v>-16722431</v>
      </c>
      <c r="J29" s="136"/>
      <c r="K29" s="136">
        <v>-12723786</v>
      </c>
      <c r="L29" s="136"/>
      <c r="M29" s="136">
        <f>M19-M28</f>
        <v>-23921835.860000014</v>
      </c>
    </row>
    <row r="30" spans="1:13" s="114" customFormat="1" ht="15.6" customHeight="1">
      <c r="A30" s="123" t="s">
        <v>28</v>
      </c>
      <c r="C30" s="123"/>
      <c r="D30" s="124"/>
      <c r="E30" s="123"/>
      <c r="F30" s="123"/>
      <c r="G30" s="139">
        <v>-5912526</v>
      </c>
      <c r="H30" s="138"/>
      <c r="I30" s="139">
        <v>-6581171</v>
      </c>
      <c r="J30" s="139"/>
      <c r="K30" s="136">
        <v>-3880342</v>
      </c>
      <c r="L30" s="139"/>
      <c r="M30" s="139">
        <v>-3831744</v>
      </c>
    </row>
    <row r="31" spans="1:13" s="114" customFormat="1" ht="15.6" customHeight="1">
      <c r="A31" s="123" t="s">
        <v>207</v>
      </c>
      <c r="B31" s="123"/>
      <c r="C31" s="123"/>
      <c r="D31" s="124"/>
      <c r="E31" s="171" t="s">
        <v>225</v>
      </c>
      <c r="F31" s="123"/>
      <c r="G31" s="79">
        <v>0</v>
      </c>
      <c r="H31" s="131"/>
      <c r="I31" s="151">
        <v>0</v>
      </c>
      <c r="J31" s="139"/>
      <c r="K31" s="251">
        <v>-20640302</v>
      </c>
      <c r="L31" s="139"/>
      <c r="M31" s="77">
        <f>4102457+318364</f>
        <v>4420821</v>
      </c>
    </row>
    <row r="32" spans="1:13" s="114" customFormat="1" ht="15.6" customHeight="1">
      <c r="A32" s="123" t="s">
        <v>151</v>
      </c>
      <c r="B32" s="123"/>
      <c r="C32" s="123"/>
      <c r="D32" s="124"/>
      <c r="E32" s="123"/>
      <c r="F32" s="123"/>
      <c r="G32" s="136">
        <f>SUM(G29:G31)</f>
        <v>-37822786</v>
      </c>
      <c r="H32" s="4"/>
      <c r="I32" s="139">
        <f>SUM(I29:I31)</f>
        <v>-23303602</v>
      </c>
      <c r="J32" s="4"/>
      <c r="K32" s="136">
        <f>SUM(K29:K31)</f>
        <v>-37244430</v>
      </c>
      <c r="L32" s="4"/>
      <c r="M32" s="139">
        <f>SUM(M29:M31)</f>
        <v>-23332758.860000014</v>
      </c>
    </row>
    <row r="33" spans="1:13" s="114" customFormat="1" ht="15.6" customHeight="1">
      <c r="A33" s="123" t="s">
        <v>224</v>
      </c>
      <c r="B33" s="123"/>
      <c r="C33" s="123"/>
      <c r="D33" s="124"/>
      <c r="E33" s="124">
        <v>13.3</v>
      </c>
      <c r="F33" s="123"/>
      <c r="G33" s="140">
        <v>668689</v>
      </c>
      <c r="H33" s="137"/>
      <c r="I33" s="140">
        <v>3062496</v>
      </c>
      <c r="J33" s="139"/>
      <c r="K33" s="140">
        <v>92607</v>
      </c>
      <c r="L33" s="139"/>
      <c r="M33" s="140">
        <v>3091653</v>
      </c>
    </row>
    <row r="34" spans="1:13" s="114" customFormat="1" ht="15.6" customHeight="1">
      <c r="A34" s="123" t="s">
        <v>144</v>
      </c>
      <c r="B34" s="123"/>
      <c r="C34" s="123"/>
      <c r="D34" s="124"/>
      <c r="E34" s="242">
        <v>3.5</v>
      </c>
      <c r="F34" s="123"/>
      <c r="G34" s="149">
        <f>SUM(G32:G33)</f>
        <v>-37154097</v>
      </c>
      <c r="H34" s="134"/>
      <c r="I34" s="150">
        <f>SUM(I32:I33)</f>
        <v>-20241106</v>
      </c>
      <c r="J34" s="134"/>
      <c r="K34" s="149">
        <f>SUM(K32:K33)</f>
        <v>-37151823</v>
      </c>
      <c r="L34" s="134"/>
      <c r="M34" s="150">
        <f>SUM(M32:M33)</f>
        <v>-20241105.860000014</v>
      </c>
    </row>
    <row r="35" spans="1:13" s="114" customFormat="1" ht="15.6" customHeight="1">
      <c r="A35" s="123" t="s">
        <v>88</v>
      </c>
      <c r="B35" s="123"/>
      <c r="C35" s="123"/>
      <c r="D35" s="124"/>
      <c r="E35" s="124"/>
      <c r="F35" s="123"/>
      <c r="G35" s="136"/>
      <c r="H35" s="134"/>
      <c r="I35" s="134"/>
      <c r="J35" s="134"/>
      <c r="K35" s="136"/>
      <c r="L35" s="134"/>
      <c r="M35" s="134"/>
    </row>
    <row r="36" spans="1:13" s="114" customFormat="1" ht="15.6" customHeight="1">
      <c r="A36" s="123" t="s">
        <v>136</v>
      </c>
      <c r="B36" s="123"/>
      <c r="C36" s="123"/>
      <c r="D36" s="124"/>
      <c r="E36" s="124"/>
      <c r="F36" s="123"/>
      <c r="G36" s="136"/>
      <c r="H36" s="134"/>
      <c r="I36" s="134"/>
      <c r="J36" s="134"/>
      <c r="K36" s="136"/>
      <c r="L36" s="134"/>
      <c r="M36" s="134"/>
    </row>
    <row r="37" spans="1:13" s="114" customFormat="1" ht="15.6" customHeight="1">
      <c r="A37" s="123"/>
      <c r="B37" s="123" t="s">
        <v>89</v>
      </c>
      <c r="C37" s="123"/>
      <c r="D37" s="124"/>
      <c r="E37" s="124"/>
      <c r="F37" s="123"/>
      <c r="G37" s="139">
        <v>2444469</v>
      </c>
      <c r="H37" s="139"/>
      <c r="I37" s="139">
        <v>197159</v>
      </c>
      <c r="J37" s="139"/>
      <c r="K37" s="139">
        <v>1819945</v>
      </c>
      <c r="L37" s="139"/>
      <c r="M37" s="139">
        <v>-183246</v>
      </c>
    </row>
    <row r="38" spans="1:13" s="114" customFormat="1" ht="15.6" customHeight="1">
      <c r="A38" s="123"/>
      <c r="B38" s="123" t="s">
        <v>90</v>
      </c>
      <c r="C38" s="123"/>
      <c r="D38" s="124"/>
      <c r="E38" s="124">
        <v>9</v>
      </c>
      <c r="F38" s="123"/>
      <c r="G38" s="77">
        <v>0</v>
      </c>
      <c r="H38" s="153"/>
      <c r="I38" s="152">
        <v>0</v>
      </c>
      <c r="J38" s="139"/>
      <c r="K38" s="77">
        <v>624524</v>
      </c>
      <c r="L38" s="139"/>
      <c r="M38" s="77">
        <v>380405</v>
      </c>
    </row>
    <row r="39" spans="1:13" s="114" customFormat="1" ht="15.6" customHeight="1">
      <c r="A39" s="141" t="s">
        <v>134</v>
      </c>
      <c r="B39" s="123"/>
      <c r="C39" s="141"/>
      <c r="D39" s="123"/>
      <c r="E39" s="142"/>
      <c r="F39" s="123"/>
      <c r="G39" s="156">
        <f>SUM(G37:G38)</f>
        <v>2444469</v>
      </c>
      <c r="H39" s="139"/>
      <c r="I39" s="156">
        <f>SUM(I37:I38)</f>
        <v>197159</v>
      </c>
      <c r="J39" s="139"/>
      <c r="K39" s="156">
        <f>SUM(K37:K38)</f>
        <v>2444469</v>
      </c>
      <c r="L39" s="139"/>
      <c r="M39" s="156">
        <f>SUM(M37:M38)</f>
        <v>197159</v>
      </c>
    </row>
    <row r="40" spans="1:13" s="114" customFormat="1" ht="15.6" customHeight="1" thickBot="1">
      <c r="A40" s="123" t="s">
        <v>135</v>
      </c>
      <c r="B40" s="123"/>
      <c r="C40" s="123"/>
      <c r="D40" s="123"/>
      <c r="E40" s="242">
        <v>3.5</v>
      </c>
      <c r="F40" s="123"/>
      <c r="G40" s="143">
        <f>G34+G39</f>
        <v>-34709628</v>
      </c>
      <c r="H40" s="136">
        <f t="shared" ref="H40:M40" si="0">H34+H39</f>
        <v>0</v>
      </c>
      <c r="I40" s="143">
        <f t="shared" si="0"/>
        <v>-20043947</v>
      </c>
      <c r="J40" s="136">
        <f t="shared" si="0"/>
        <v>0</v>
      </c>
      <c r="K40" s="143">
        <f t="shared" si="0"/>
        <v>-34707354</v>
      </c>
      <c r="L40" s="136"/>
      <c r="M40" s="143">
        <f t="shared" si="0"/>
        <v>-20043946.860000014</v>
      </c>
    </row>
    <row r="41" spans="1:13" s="114" customFormat="1" ht="15.6" customHeight="1" thickTop="1">
      <c r="A41" s="123"/>
      <c r="B41" s="123"/>
      <c r="C41" s="123"/>
      <c r="D41" s="123"/>
      <c r="E41" s="123"/>
      <c r="F41" s="123"/>
      <c r="G41" s="144"/>
      <c r="H41" s="123"/>
      <c r="I41" s="145"/>
      <c r="J41" s="123"/>
      <c r="K41" s="135"/>
      <c r="L41" s="123"/>
      <c r="M41" s="134"/>
    </row>
    <row r="42" spans="1:13" s="114" customFormat="1" ht="15.6" customHeight="1">
      <c r="A42" s="123"/>
      <c r="B42" s="123"/>
      <c r="C42" s="123"/>
      <c r="D42" s="123"/>
      <c r="E42" s="123"/>
      <c r="F42" s="123"/>
      <c r="G42" s="144"/>
      <c r="H42" s="123"/>
      <c r="I42" s="145"/>
      <c r="J42" s="123"/>
      <c r="K42" s="135"/>
      <c r="L42" s="123"/>
      <c r="M42" s="134"/>
    </row>
    <row r="43" spans="1:13" ht="22.35" customHeight="1">
      <c r="M43" s="43" t="s">
        <v>60</v>
      </c>
    </row>
    <row r="44" spans="1:13" ht="22.35" customHeight="1">
      <c r="M44" s="43" t="s">
        <v>61</v>
      </c>
    </row>
    <row r="45" spans="1:13" ht="22.35" customHeight="1">
      <c r="A45" s="295" t="s">
        <v>190</v>
      </c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</row>
    <row r="46" spans="1:13" ht="22.35" customHeight="1">
      <c r="A46" s="296" t="s">
        <v>64</v>
      </c>
      <c r="B46" s="296"/>
      <c r="C46" s="296"/>
      <c r="D46" s="296"/>
      <c r="E46" s="296"/>
      <c r="F46" s="296"/>
      <c r="G46" s="296"/>
      <c r="H46" s="296"/>
      <c r="I46" s="296"/>
      <c r="J46" s="296"/>
      <c r="K46" s="296"/>
      <c r="L46" s="296"/>
      <c r="M46" s="296"/>
    </row>
    <row r="47" spans="1:13" ht="22.35" customHeight="1">
      <c r="A47" s="296" t="s">
        <v>159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</row>
    <row r="48" spans="1:13" ht="22.35" customHeight="1">
      <c r="A48" s="297" t="s">
        <v>200</v>
      </c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</row>
    <row r="49" spans="1:13" ht="3.75" customHeight="1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</row>
    <row r="50" spans="1:13" s="114" customFormat="1" ht="15.95" customHeight="1">
      <c r="A50" s="123"/>
      <c r="B50" s="123"/>
      <c r="C50" s="124"/>
      <c r="D50" s="124"/>
      <c r="E50" s="123"/>
      <c r="F50" s="123"/>
      <c r="G50" s="298" t="s">
        <v>65</v>
      </c>
      <c r="H50" s="298"/>
      <c r="I50" s="298"/>
      <c r="J50" s="298"/>
      <c r="K50" s="298"/>
      <c r="L50" s="298"/>
      <c r="M50" s="298"/>
    </row>
    <row r="51" spans="1:13" s="114" customFormat="1" ht="15.95" customHeight="1">
      <c r="A51" s="125"/>
      <c r="B51" s="125"/>
      <c r="C51" s="126"/>
      <c r="D51" s="126"/>
      <c r="E51" s="125"/>
      <c r="F51" s="125"/>
      <c r="G51" s="293" t="s">
        <v>51</v>
      </c>
      <c r="H51" s="293"/>
      <c r="I51" s="293"/>
      <c r="J51" s="3"/>
      <c r="K51" s="294" t="s">
        <v>40</v>
      </c>
      <c r="L51" s="294"/>
      <c r="M51" s="294"/>
    </row>
    <row r="52" spans="1:13" s="114" customFormat="1" ht="15.95" customHeight="1">
      <c r="A52" s="123"/>
      <c r="B52" s="123"/>
      <c r="C52" s="124"/>
      <c r="D52" s="124"/>
      <c r="E52" s="127" t="s">
        <v>3</v>
      </c>
      <c r="F52" s="127"/>
      <c r="G52" s="240">
        <v>2026</v>
      </c>
      <c r="H52" s="123"/>
      <c r="I52" s="240">
        <v>2025</v>
      </c>
      <c r="J52" s="123"/>
      <c r="K52" s="240">
        <v>2026</v>
      </c>
      <c r="L52" s="123"/>
      <c r="M52" s="240">
        <v>2025</v>
      </c>
    </row>
    <row r="53" spans="1:13" s="114" customFormat="1" ht="15.95" customHeight="1">
      <c r="A53" s="123"/>
      <c r="B53" s="123"/>
      <c r="C53" s="124"/>
      <c r="D53" s="124"/>
      <c r="E53" s="127"/>
      <c r="F53" s="127"/>
      <c r="G53" s="241"/>
      <c r="H53" s="123"/>
      <c r="I53" s="241" t="s">
        <v>185</v>
      </c>
      <c r="J53" s="123"/>
      <c r="K53" s="241"/>
      <c r="L53" s="123"/>
      <c r="M53" s="241" t="s">
        <v>185</v>
      </c>
    </row>
    <row r="54" spans="1:13" s="114" customFormat="1" ht="15.95" customHeight="1">
      <c r="A54" s="123" t="s">
        <v>147</v>
      </c>
      <c r="B54" s="123"/>
      <c r="C54" s="123"/>
      <c r="D54" s="123"/>
      <c r="E54" s="123"/>
      <c r="F54" s="123"/>
      <c r="G54" s="144"/>
      <c r="H54" s="123"/>
      <c r="I54" s="145"/>
      <c r="J54" s="123"/>
      <c r="K54" s="135"/>
      <c r="L54" s="123"/>
      <c r="M54" s="134"/>
    </row>
    <row r="55" spans="1:13" s="114" customFormat="1" ht="15.95" customHeight="1">
      <c r="A55" s="123"/>
      <c r="B55" s="123" t="s">
        <v>148</v>
      </c>
      <c r="C55" s="123"/>
      <c r="D55" s="123"/>
      <c r="E55" s="123"/>
      <c r="F55" s="123"/>
      <c r="G55" s="139">
        <v>-37151823</v>
      </c>
      <c r="H55" s="139"/>
      <c r="I55" s="139">
        <v>-20241106</v>
      </c>
      <c r="J55" s="139"/>
      <c r="K55" s="139">
        <v>-37151823</v>
      </c>
      <c r="L55" s="139"/>
      <c r="M55" s="139">
        <v>-20241106</v>
      </c>
    </row>
    <row r="56" spans="1:13" s="114" customFormat="1" ht="15.95" customHeight="1">
      <c r="A56" s="123"/>
      <c r="B56" s="123" t="s">
        <v>146</v>
      </c>
      <c r="C56" s="123"/>
      <c r="D56" s="123"/>
      <c r="E56" s="123"/>
      <c r="F56" s="123"/>
      <c r="G56" s="139">
        <v>-2274</v>
      </c>
      <c r="H56" s="139"/>
      <c r="I56" s="152">
        <v>0</v>
      </c>
      <c r="J56" s="139"/>
      <c r="K56" s="139">
        <v>0</v>
      </c>
      <c r="L56" s="139"/>
      <c r="M56" s="152">
        <v>0</v>
      </c>
    </row>
    <row r="57" spans="1:13" s="114" customFormat="1" ht="15.95" customHeight="1" thickBot="1">
      <c r="A57" s="123"/>
      <c r="B57" s="123"/>
      <c r="C57" s="123"/>
      <c r="D57" s="123"/>
      <c r="E57" s="123"/>
      <c r="F57" s="123"/>
      <c r="G57" s="159">
        <f>SUM(G55:G56)</f>
        <v>-37154097</v>
      </c>
      <c r="H57" s="139"/>
      <c r="I57" s="159">
        <f>SUM(I55:I56)</f>
        <v>-20241106</v>
      </c>
      <c r="J57" s="139"/>
      <c r="K57" s="159">
        <f>SUM(K55:K56)</f>
        <v>-37151823</v>
      </c>
      <c r="L57" s="139"/>
      <c r="M57" s="159">
        <f>SUM(M55:M56)</f>
        <v>-20241106</v>
      </c>
    </row>
    <row r="58" spans="1:13" s="114" customFormat="1" ht="15.95" customHeight="1" thickTop="1">
      <c r="A58" s="123"/>
      <c r="B58" s="123"/>
      <c r="C58" s="123"/>
      <c r="D58" s="123"/>
      <c r="E58" s="123"/>
      <c r="F58" s="123"/>
      <c r="G58" s="144"/>
      <c r="H58" s="123"/>
      <c r="I58" s="145"/>
      <c r="J58" s="123"/>
      <c r="K58" s="135"/>
      <c r="L58" s="123"/>
      <c r="M58" s="134"/>
    </row>
    <row r="59" spans="1:13" s="114" customFormat="1" ht="15.95" customHeight="1">
      <c r="A59" s="123" t="s">
        <v>149</v>
      </c>
      <c r="B59" s="123"/>
      <c r="C59" s="123"/>
      <c r="D59" s="123"/>
      <c r="E59" s="123"/>
      <c r="F59" s="123"/>
      <c r="G59" s="144"/>
      <c r="H59" s="123"/>
      <c r="I59" s="145"/>
      <c r="J59" s="123"/>
      <c r="K59" s="135"/>
      <c r="L59" s="123"/>
      <c r="M59" s="134"/>
    </row>
    <row r="60" spans="1:13" s="114" customFormat="1" ht="15.95" customHeight="1">
      <c r="A60" s="123"/>
      <c r="B60" s="123" t="s">
        <v>148</v>
      </c>
      <c r="C60" s="123"/>
      <c r="D60" s="123"/>
      <c r="E60" s="123"/>
      <c r="F60" s="123"/>
      <c r="G60" s="139">
        <v>-34707354</v>
      </c>
      <c r="H60" s="139"/>
      <c r="I60" s="139">
        <v>-20043947</v>
      </c>
      <c r="J60" s="139"/>
      <c r="K60" s="139">
        <v>-34707354</v>
      </c>
      <c r="L60" s="139"/>
      <c r="M60" s="139">
        <v>-20043947</v>
      </c>
    </row>
    <row r="61" spans="1:13" s="114" customFormat="1" ht="15.95" customHeight="1">
      <c r="A61" s="123"/>
      <c r="B61" s="123" t="s">
        <v>146</v>
      </c>
      <c r="C61" s="123"/>
      <c r="D61" s="123"/>
      <c r="E61" s="123"/>
      <c r="F61" s="123"/>
      <c r="G61" s="139">
        <v>-2274</v>
      </c>
      <c r="H61" s="139"/>
      <c r="I61" s="152">
        <v>0</v>
      </c>
      <c r="J61" s="139"/>
      <c r="K61" s="139">
        <v>0</v>
      </c>
      <c r="L61" s="139"/>
      <c r="M61" s="152">
        <v>0</v>
      </c>
    </row>
    <row r="62" spans="1:13" s="114" customFormat="1" ht="15.95" customHeight="1" thickBot="1">
      <c r="A62" s="123"/>
      <c r="B62" s="123"/>
      <c r="C62" s="123"/>
      <c r="D62" s="123"/>
      <c r="E62" s="123"/>
      <c r="F62" s="123"/>
      <c r="G62" s="159">
        <f>SUM(G60:G61)</f>
        <v>-34709628</v>
      </c>
      <c r="H62" s="139"/>
      <c r="I62" s="159">
        <f>SUM(I60:I61)</f>
        <v>-20043947</v>
      </c>
      <c r="J62" s="139"/>
      <c r="K62" s="159">
        <f>SUM(K60:K61)</f>
        <v>-34707354</v>
      </c>
      <c r="L62" s="139"/>
      <c r="M62" s="159">
        <f>SUM(M60:M61)</f>
        <v>-20043947</v>
      </c>
    </row>
    <row r="63" spans="1:13" s="114" customFormat="1" ht="15.95" customHeight="1" thickTop="1">
      <c r="A63" s="123"/>
      <c r="B63" s="123"/>
      <c r="C63" s="123"/>
      <c r="D63" s="123"/>
      <c r="E63" s="123"/>
      <c r="F63" s="123"/>
      <c r="G63" s="144"/>
      <c r="H63" s="123"/>
      <c r="I63" s="145"/>
      <c r="J63" s="123"/>
      <c r="K63" s="135"/>
      <c r="L63" s="123"/>
      <c r="M63" s="134"/>
    </row>
    <row r="64" spans="1:13" s="114" customFormat="1" ht="15.95" customHeight="1">
      <c r="A64" s="123" t="s">
        <v>187</v>
      </c>
      <c r="B64" s="123"/>
      <c r="C64" s="123"/>
      <c r="D64" s="123"/>
      <c r="E64" s="123"/>
      <c r="F64" s="123"/>
      <c r="G64" s="146"/>
      <c r="H64" s="147"/>
      <c r="I64" s="129"/>
      <c r="J64" s="147"/>
      <c r="K64" s="146"/>
      <c r="L64" s="147"/>
      <c r="M64" s="129"/>
    </row>
    <row r="65" spans="1:14" s="114" customFormat="1" ht="15.95" customHeight="1" thickBot="1">
      <c r="A65" s="123"/>
      <c r="B65" s="123" t="s">
        <v>188</v>
      </c>
      <c r="C65" s="123"/>
      <c r="D65" s="123"/>
      <c r="F65" s="123"/>
      <c r="G65" s="284">
        <v>-5.5E-2</v>
      </c>
      <c r="H65" s="285"/>
      <c r="I65" s="284">
        <v>-0.03</v>
      </c>
      <c r="J65" s="285"/>
      <c r="K65" s="284">
        <v>-5.5E-2</v>
      </c>
      <c r="L65" s="285"/>
      <c r="M65" s="284">
        <v>-0.03</v>
      </c>
      <c r="N65" s="29"/>
    </row>
    <row r="66" spans="1:14" s="114" customFormat="1" ht="15.95" customHeight="1" thickTop="1" thickBot="1">
      <c r="A66" s="123"/>
      <c r="B66" s="123" t="s">
        <v>91</v>
      </c>
      <c r="C66" s="123"/>
      <c r="D66" s="123"/>
      <c r="F66" s="123"/>
      <c r="G66" s="157">
        <v>670000000</v>
      </c>
      <c r="H66" s="158"/>
      <c r="I66" s="157">
        <v>670000000</v>
      </c>
      <c r="J66" s="158"/>
      <c r="K66" s="157">
        <v>670000000</v>
      </c>
      <c r="L66" s="158"/>
      <c r="M66" s="157">
        <v>670000000</v>
      </c>
      <c r="N66" s="29"/>
    </row>
    <row r="67" spans="1:14" s="114" customFormat="1" ht="15.95" customHeight="1" thickTop="1"/>
    <row r="68" spans="1:14" s="148" customFormat="1" ht="15.95" customHeight="1"/>
  </sheetData>
  <mergeCells count="14">
    <mergeCell ref="G9:I9"/>
    <mergeCell ref="K9:M9"/>
    <mergeCell ref="A3:M3"/>
    <mergeCell ref="A4:M4"/>
    <mergeCell ref="A5:M5"/>
    <mergeCell ref="A6:M6"/>
    <mergeCell ref="G8:M8"/>
    <mergeCell ref="G51:I51"/>
    <mergeCell ref="K51:M51"/>
    <mergeCell ref="A45:M45"/>
    <mergeCell ref="A46:M46"/>
    <mergeCell ref="A47:M47"/>
    <mergeCell ref="A48:M48"/>
    <mergeCell ref="G50:M50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2" max="12" man="1"/>
  </rowBreaks>
  <ignoredErrors>
    <ignoredError sqref="I2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3C01D-4A55-4079-939E-1E67047850AE}">
  <dimension ref="A1:N65"/>
  <sheetViews>
    <sheetView view="pageBreakPreview" zoomScale="120" zoomScaleNormal="100" zoomScaleSheetLayoutView="120" workbookViewId="0">
      <selection activeCell="N1" sqref="N1"/>
    </sheetView>
  </sheetViews>
  <sheetFormatPr defaultRowHeight="23.1" customHeight="1"/>
  <cols>
    <col min="1" max="3" width="1.5703125" style="121" customWidth="1"/>
    <col min="4" max="4" width="32.42578125" style="121" customWidth="1"/>
    <col min="5" max="5" width="4.5703125" style="121" customWidth="1"/>
    <col min="6" max="6" width="1.42578125" style="121" customWidth="1"/>
    <col min="7" max="7" width="12" style="121" customWidth="1"/>
    <col min="8" max="8" width="0.5703125" style="121" customWidth="1"/>
    <col min="9" max="9" width="12" style="121" customWidth="1"/>
    <col min="10" max="10" width="0.5703125" style="121" customWidth="1"/>
    <col min="11" max="11" width="12" style="121" customWidth="1"/>
    <col min="12" max="12" width="0.5703125" style="121" customWidth="1"/>
    <col min="13" max="13" width="12" style="121" customWidth="1"/>
    <col min="14" max="256" width="8.85546875" style="121"/>
    <col min="257" max="259" width="1.5703125" style="121" customWidth="1"/>
    <col min="260" max="260" width="33.42578125" style="121" customWidth="1"/>
    <col min="261" max="261" width="3.5703125" style="121" customWidth="1"/>
    <col min="262" max="262" width="1.42578125" style="121" customWidth="1"/>
    <col min="263" max="263" width="11.5703125" style="121" customWidth="1"/>
    <col min="264" max="264" width="0.5703125" style="121" customWidth="1"/>
    <col min="265" max="265" width="11.5703125" style="121" customWidth="1"/>
    <col min="266" max="266" width="0.5703125" style="121" customWidth="1"/>
    <col min="267" max="267" width="11.5703125" style="121" customWidth="1"/>
    <col min="268" max="268" width="0.5703125" style="121" customWidth="1"/>
    <col min="269" max="269" width="11.5703125" style="121" customWidth="1"/>
    <col min="270" max="512" width="8.85546875" style="121"/>
    <col min="513" max="515" width="1.5703125" style="121" customWidth="1"/>
    <col min="516" max="516" width="33.42578125" style="121" customWidth="1"/>
    <col min="517" max="517" width="3.5703125" style="121" customWidth="1"/>
    <col min="518" max="518" width="1.42578125" style="121" customWidth="1"/>
    <col min="519" max="519" width="11.5703125" style="121" customWidth="1"/>
    <col min="520" max="520" width="0.5703125" style="121" customWidth="1"/>
    <col min="521" max="521" width="11.5703125" style="121" customWidth="1"/>
    <col min="522" max="522" width="0.5703125" style="121" customWidth="1"/>
    <col min="523" max="523" width="11.5703125" style="121" customWidth="1"/>
    <col min="524" max="524" width="0.5703125" style="121" customWidth="1"/>
    <col min="525" max="525" width="11.5703125" style="121" customWidth="1"/>
    <col min="526" max="768" width="8.85546875" style="121"/>
    <col min="769" max="771" width="1.5703125" style="121" customWidth="1"/>
    <col min="772" max="772" width="33.42578125" style="121" customWidth="1"/>
    <col min="773" max="773" width="3.5703125" style="121" customWidth="1"/>
    <col min="774" max="774" width="1.42578125" style="121" customWidth="1"/>
    <col min="775" max="775" width="11.5703125" style="121" customWidth="1"/>
    <col min="776" max="776" width="0.5703125" style="121" customWidth="1"/>
    <col min="777" max="777" width="11.5703125" style="121" customWidth="1"/>
    <col min="778" max="778" width="0.5703125" style="121" customWidth="1"/>
    <col min="779" max="779" width="11.5703125" style="121" customWidth="1"/>
    <col min="780" max="780" width="0.5703125" style="121" customWidth="1"/>
    <col min="781" max="781" width="11.5703125" style="121" customWidth="1"/>
    <col min="782" max="1024" width="8.85546875" style="121"/>
    <col min="1025" max="1027" width="1.5703125" style="121" customWidth="1"/>
    <col min="1028" max="1028" width="33.42578125" style="121" customWidth="1"/>
    <col min="1029" max="1029" width="3.5703125" style="121" customWidth="1"/>
    <col min="1030" max="1030" width="1.42578125" style="121" customWidth="1"/>
    <col min="1031" max="1031" width="11.5703125" style="121" customWidth="1"/>
    <col min="1032" max="1032" width="0.5703125" style="121" customWidth="1"/>
    <col min="1033" max="1033" width="11.5703125" style="121" customWidth="1"/>
    <col min="1034" max="1034" width="0.5703125" style="121" customWidth="1"/>
    <col min="1035" max="1035" width="11.5703125" style="121" customWidth="1"/>
    <col min="1036" max="1036" width="0.5703125" style="121" customWidth="1"/>
    <col min="1037" max="1037" width="11.5703125" style="121" customWidth="1"/>
    <col min="1038" max="1280" width="8.85546875" style="121"/>
    <col min="1281" max="1283" width="1.5703125" style="121" customWidth="1"/>
    <col min="1284" max="1284" width="33.42578125" style="121" customWidth="1"/>
    <col min="1285" max="1285" width="3.5703125" style="121" customWidth="1"/>
    <col min="1286" max="1286" width="1.42578125" style="121" customWidth="1"/>
    <col min="1287" max="1287" width="11.5703125" style="121" customWidth="1"/>
    <col min="1288" max="1288" width="0.5703125" style="121" customWidth="1"/>
    <col min="1289" max="1289" width="11.5703125" style="121" customWidth="1"/>
    <col min="1290" max="1290" width="0.5703125" style="121" customWidth="1"/>
    <col min="1291" max="1291" width="11.5703125" style="121" customWidth="1"/>
    <col min="1292" max="1292" width="0.5703125" style="121" customWidth="1"/>
    <col min="1293" max="1293" width="11.5703125" style="121" customWidth="1"/>
    <col min="1294" max="1536" width="8.85546875" style="121"/>
    <col min="1537" max="1539" width="1.5703125" style="121" customWidth="1"/>
    <col min="1540" max="1540" width="33.42578125" style="121" customWidth="1"/>
    <col min="1541" max="1541" width="3.5703125" style="121" customWidth="1"/>
    <col min="1542" max="1542" width="1.42578125" style="121" customWidth="1"/>
    <col min="1543" max="1543" width="11.5703125" style="121" customWidth="1"/>
    <col min="1544" max="1544" width="0.5703125" style="121" customWidth="1"/>
    <col min="1545" max="1545" width="11.5703125" style="121" customWidth="1"/>
    <col min="1546" max="1546" width="0.5703125" style="121" customWidth="1"/>
    <col min="1547" max="1547" width="11.5703125" style="121" customWidth="1"/>
    <col min="1548" max="1548" width="0.5703125" style="121" customWidth="1"/>
    <col min="1549" max="1549" width="11.5703125" style="121" customWidth="1"/>
    <col min="1550" max="1792" width="8.85546875" style="121"/>
    <col min="1793" max="1795" width="1.5703125" style="121" customWidth="1"/>
    <col min="1796" max="1796" width="33.42578125" style="121" customWidth="1"/>
    <col min="1797" max="1797" width="3.5703125" style="121" customWidth="1"/>
    <col min="1798" max="1798" width="1.42578125" style="121" customWidth="1"/>
    <col min="1799" max="1799" width="11.5703125" style="121" customWidth="1"/>
    <col min="1800" max="1800" width="0.5703125" style="121" customWidth="1"/>
    <col min="1801" max="1801" width="11.5703125" style="121" customWidth="1"/>
    <col min="1802" max="1802" width="0.5703125" style="121" customWidth="1"/>
    <col min="1803" max="1803" width="11.5703125" style="121" customWidth="1"/>
    <col min="1804" max="1804" width="0.5703125" style="121" customWidth="1"/>
    <col min="1805" max="1805" width="11.5703125" style="121" customWidth="1"/>
    <col min="1806" max="2048" width="8.85546875" style="121"/>
    <col min="2049" max="2051" width="1.5703125" style="121" customWidth="1"/>
    <col min="2052" max="2052" width="33.42578125" style="121" customWidth="1"/>
    <col min="2053" max="2053" width="3.5703125" style="121" customWidth="1"/>
    <col min="2054" max="2054" width="1.42578125" style="121" customWidth="1"/>
    <col min="2055" max="2055" width="11.5703125" style="121" customWidth="1"/>
    <col min="2056" max="2056" width="0.5703125" style="121" customWidth="1"/>
    <col min="2057" max="2057" width="11.5703125" style="121" customWidth="1"/>
    <col min="2058" max="2058" width="0.5703125" style="121" customWidth="1"/>
    <col min="2059" max="2059" width="11.5703125" style="121" customWidth="1"/>
    <col min="2060" max="2060" width="0.5703125" style="121" customWidth="1"/>
    <col min="2061" max="2061" width="11.5703125" style="121" customWidth="1"/>
    <col min="2062" max="2304" width="8.85546875" style="121"/>
    <col min="2305" max="2307" width="1.5703125" style="121" customWidth="1"/>
    <col min="2308" max="2308" width="33.42578125" style="121" customWidth="1"/>
    <col min="2309" max="2309" width="3.5703125" style="121" customWidth="1"/>
    <col min="2310" max="2310" width="1.42578125" style="121" customWidth="1"/>
    <col min="2311" max="2311" width="11.5703125" style="121" customWidth="1"/>
    <col min="2312" max="2312" width="0.5703125" style="121" customWidth="1"/>
    <col min="2313" max="2313" width="11.5703125" style="121" customWidth="1"/>
    <col min="2314" max="2314" width="0.5703125" style="121" customWidth="1"/>
    <col min="2315" max="2315" width="11.5703125" style="121" customWidth="1"/>
    <col min="2316" max="2316" width="0.5703125" style="121" customWidth="1"/>
    <col min="2317" max="2317" width="11.5703125" style="121" customWidth="1"/>
    <col min="2318" max="2560" width="8.85546875" style="121"/>
    <col min="2561" max="2563" width="1.5703125" style="121" customWidth="1"/>
    <col min="2564" max="2564" width="33.42578125" style="121" customWidth="1"/>
    <col min="2565" max="2565" width="3.5703125" style="121" customWidth="1"/>
    <col min="2566" max="2566" width="1.42578125" style="121" customWidth="1"/>
    <col min="2567" max="2567" width="11.5703125" style="121" customWidth="1"/>
    <col min="2568" max="2568" width="0.5703125" style="121" customWidth="1"/>
    <col min="2569" max="2569" width="11.5703125" style="121" customWidth="1"/>
    <col min="2570" max="2570" width="0.5703125" style="121" customWidth="1"/>
    <col min="2571" max="2571" width="11.5703125" style="121" customWidth="1"/>
    <col min="2572" max="2572" width="0.5703125" style="121" customWidth="1"/>
    <col min="2573" max="2573" width="11.5703125" style="121" customWidth="1"/>
    <col min="2574" max="2816" width="8.85546875" style="121"/>
    <col min="2817" max="2819" width="1.5703125" style="121" customWidth="1"/>
    <col min="2820" max="2820" width="33.42578125" style="121" customWidth="1"/>
    <col min="2821" max="2821" width="3.5703125" style="121" customWidth="1"/>
    <col min="2822" max="2822" width="1.42578125" style="121" customWidth="1"/>
    <col min="2823" max="2823" width="11.5703125" style="121" customWidth="1"/>
    <col min="2824" max="2824" width="0.5703125" style="121" customWidth="1"/>
    <col min="2825" max="2825" width="11.5703125" style="121" customWidth="1"/>
    <col min="2826" max="2826" width="0.5703125" style="121" customWidth="1"/>
    <col min="2827" max="2827" width="11.5703125" style="121" customWidth="1"/>
    <col min="2828" max="2828" width="0.5703125" style="121" customWidth="1"/>
    <col min="2829" max="2829" width="11.5703125" style="121" customWidth="1"/>
    <col min="2830" max="3072" width="8.85546875" style="121"/>
    <col min="3073" max="3075" width="1.5703125" style="121" customWidth="1"/>
    <col min="3076" max="3076" width="33.42578125" style="121" customWidth="1"/>
    <col min="3077" max="3077" width="3.5703125" style="121" customWidth="1"/>
    <col min="3078" max="3078" width="1.42578125" style="121" customWidth="1"/>
    <col min="3079" max="3079" width="11.5703125" style="121" customWidth="1"/>
    <col min="3080" max="3080" width="0.5703125" style="121" customWidth="1"/>
    <col min="3081" max="3081" width="11.5703125" style="121" customWidth="1"/>
    <col min="3082" max="3082" width="0.5703125" style="121" customWidth="1"/>
    <col min="3083" max="3083" width="11.5703125" style="121" customWidth="1"/>
    <col min="3084" max="3084" width="0.5703125" style="121" customWidth="1"/>
    <col min="3085" max="3085" width="11.5703125" style="121" customWidth="1"/>
    <col min="3086" max="3328" width="8.85546875" style="121"/>
    <col min="3329" max="3331" width="1.5703125" style="121" customWidth="1"/>
    <col min="3332" max="3332" width="33.42578125" style="121" customWidth="1"/>
    <col min="3333" max="3333" width="3.5703125" style="121" customWidth="1"/>
    <col min="3334" max="3334" width="1.42578125" style="121" customWidth="1"/>
    <col min="3335" max="3335" width="11.5703125" style="121" customWidth="1"/>
    <col min="3336" max="3336" width="0.5703125" style="121" customWidth="1"/>
    <col min="3337" max="3337" width="11.5703125" style="121" customWidth="1"/>
    <col min="3338" max="3338" width="0.5703125" style="121" customWidth="1"/>
    <col min="3339" max="3339" width="11.5703125" style="121" customWidth="1"/>
    <col min="3340" max="3340" width="0.5703125" style="121" customWidth="1"/>
    <col min="3341" max="3341" width="11.5703125" style="121" customWidth="1"/>
    <col min="3342" max="3584" width="8.85546875" style="121"/>
    <col min="3585" max="3587" width="1.5703125" style="121" customWidth="1"/>
    <col min="3588" max="3588" width="33.42578125" style="121" customWidth="1"/>
    <col min="3589" max="3589" width="3.5703125" style="121" customWidth="1"/>
    <col min="3590" max="3590" width="1.42578125" style="121" customWidth="1"/>
    <col min="3591" max="3591" width="11.5703125" style="121" customWidth="1"/>
    <col min="3592" max="3592" width="0.5703125" style="121" customWidth="1"/>
    <col min="3593" max="3593" width="11.5703125" style="121" customWidth="1"/>
    <col min="3594" max="3594" width="0.5703125" style="121" customWidth="1"/>
    <col min="3595" max="3595" width="11.5703125" style="121" customWidth="1"/>
    <col min="3596" max="3596" width="0.5703125" style="121" customWidth="1"/>
    <col min="3597" max="3597" width="11.5703125" style="121" customWidth="1"/>
    <col min="3598" max="3840" width="8.85546875" style="121"/>
    <col min="3841" max="3843" width="1.5703125" style="121" customWidth="1"/>
    <col min="3844" max="3844" width="33.42578125" style="121" customWidth="1"/>
    <col min="3845" max="3845" width="3.5703125" style="121" customWidth="1"/>
    <col min="3846" max="3846" width="1.42578125" style="121" customWidth="1"/>
    <col min="3847" max="3847" width="11.5703125" style="121" customWidth="1"/>
    <col min="3848" max="3848" width="0.5703125" style="121" customWidth="1"/>
    <col min="3849" max="3849" width="11.5703125" style="121" customWidth="1"/>
    <col min="3850" max="3850" width="0.5703125" style="121" customWidth="1"/>
    <col min="3851" max="3851" width="11.5703125" style="121" customWidth="1"/>
    <col min="3852" max="3852" width="0.5703125" style="121" customWidth="1"/>
    <col min="3853" max="3853" width="11.5703125" style="121" customWidth="1"/>
    <col min="3854" max="4096" width="8.85546875" style="121"/>
    <col min="4097" max="4099" width="1.5703125" style="121" customWidth="1"/>
    <col min="4100" max="4100" width="33.42578125" style="121" customWidth="1"/>
    <col min="4101" max="4101" width="3.5703125" style="121" customWidth="1"/>
    <col min="4102" max="4102" width="1.42578125" style="121" customWidth="1"/>
    <col min="4103" max="4103" width="11.5703125" style="121" customWidth="1"/>
    <col min="4104" max="4104" width="0.5703125" style="121" customWidth="1"/>
    <col min="4105" max="4105" width="11.5703125" style="121" customWidth="1"/>
    <col min="4106" max="4106" width="0.5703125" style="121" customWidth="1"/>
    <col min="4107" max="4107" width="11.5703125" style="121" customWidth="1"/>
    <col min="4108" max="4108" width="0.5703125" style="121" customWidth="1"/>
    <col min="4109" max="4109" width="11.5703125" style="121" customWidth="1"/>
    <col min="4110" max="4352" width="8.85546875" style="121"/>
    <col min="4353" max="4355" width="1.5703125" style="121" customWidth="1"/>
    <col min="4356" max="4356" width="33.42578125" style="121" customWidth="1"/>
    <col min="4357" max="4357" width="3.5703125" style="121" customWidth="1"/>
    <col min="4358" max="4358" width="1.42578125" style="121" customWidth="1"/>
    <col min="4359" max="4359" width="11.5703125" style="121" customWidth="1"/>
    <col min="4360" max="4360" width="0.5703125" style="121" customWidth="1"/>
    <col min="4361" max="4361" width="11.5703125" style="121" customWidth="1"/>
    <col min="4362" max="4362" width="0.5703125" style="121" customWidth="1"/>
    <col min="4363" max="4363" width="11.5703125" style="121" customWidth="1"/>
    <col min="4364" max="4364" width="0.5703125" style="121" customWidth="1"/>
    <col min="4365" max="4365" width="11.5703125" style="121" customWidth="1"/>
    <col min="4366" max="4608" width="8.85546875" style="121"/>
    <col min="4609" max="4611" width="1.5703125" style="121" customWidth="1"/>
    <col min="4612" max="4612" width="33.42578125" style="121" customWidth="1"/>
    <col min="4613" max="4613" width="3.5703125" style="121" customWidth="1"/>
    <col min="4614" max="4614" width="1.42578125" style="121" customWidth="1"/>
    <col min="4615" max="4615" width="11.5703125" style="121" customWidth="1"/>
    <col min="4616" max="4616" width="0.5703125" style="121" customWidth="1"/>
    <col min="4617" max="4617" width="11.5703125" style="121" customWidth="1"/>
    <col min="4618" max="4618" width="0.5703125" style="121" customWidth="1"/>
    <col min="4619" max="4619" width="11.5703125" style="121" customWidth="1"/>
    <col min="4620" max="4620" width="0.5703125" style="121" customWidth="1"/>
    <col min="4621" max="4621" width="11.5703125" style="121" customWidth="1"/>
    <col min="4622" max="4864" width="8.85546875" style="121"/>
    <col min="4865" max="4867" width="1.5703125" style="121" customWidth="1"/>
    <col min="4868" max="4868" width="33.42578125" style="121" customWidth="1"/>
    <col min="4869" max="4869" width="3.5703125" style="121" customWidth="1"/>
    <col min="4870" max="4870" width="1.42578125" style="121" customWidth="1"/>
    <col min="4871" max="4871" width="11.5703125" style="121" customWidth="1"/>
    <col min="4872" max="4872" width="0.5703125" style="121" customWidth="1"/>
    <col min="4873" max="4873" width="11.5703125" style="121" customWidth="1"/>
    <col min="4874" max="4874" width="0.5703125" style="121" customWidth="1"/>
    <col min="4875" max="4875" width="11.5703125" style="121" customWidth="1"/>
    <col min="4876" max="4876" width="0.5703125" style="121" customWidth="1"/>
    <col min="4877" max="4877" width="11.5703125" style="121" customWidth="1"/>
    <col min="4878" max="5120" width="8.85546875" style="121"/>
    <col min="5121" max="5123" width="1.5703125" style="121" customWidth="1"/>
    <col min="5124" max="5124" width="33.42578125" style="121" customWidth="1"/>
    <col min="5125" max="5125" width="3.5703125" style="121" customWidth="1"/>
    <col min="5126" max="5126" width="1.42578125" style="121" customWidth="1"/>
    <col min="5127" max="5127" width="11.5703125" style="121" customWidth="1"/>
    <col min="5128" max="5128" width="0.5703125" style="121" customWidth="1"/>
    <col min="5129" max="5129" width="11.5703125" style="121" customWidth="1"/>
    <col min="5130" max="5130" width="0.5703125" style="121" customWidth="1"/>
    <col min="5131" max="5131" width="11.5703125" style="121" customWidth="1"/>
    <col min="5132" max="5132" width="0.5703125" style="121" customWidth="1"/>
    <col min="5133" max="5133" width="11.5703125" style="121" customWidth="1"/>
    <col min="5134" max="5376" width="8.85546875" style="121"/>
    <col min="5377" max="5379" width="1.5703125" style="121" customWidth="1"/>
    <col min="5380" max="5380" width="33.42578125" style="121" customWidth="1"/>
    <col min="5381" max="5381" width="3.5703125" style="121" customWidth="1"/>
    <col min="5382" max="5382" width="1.42578125" style="121" customWidth="1"/>
    <col min="5383" max="5383" width="11.5703125" style="121" customWidth="1"/>
    <col min="5384" max="5384" width="0.5703125" style="121" customWidth="1"/>
    <col min="5385" max="5385" width="11.5703125" style="121" customWidth="1"/>
    <col min="5386" max="5386" width="0.5703125" style="121" customWidth="1"/>
    <col min="5387" max="5387" width="11.5703125" style="121" customWidth="1"/>
    <col min="5388" max="5388" width="0.5703125" style="121" customWidth="1"/>
    <col min="5389" max="5389" width="11.5703125" style="121" customWidth="1"/>
    <col min="5390" max="5632" width="8.85546875" style="121"/>
    <col min="5633" max="5635" width="1.5703125" style="121" customWidth="1"/>
    <col min="5636" max="5636" width="33.42578125" style="121" customWidth="1"/>
    <col min="5637" max="5637" width="3.5703125" style="121" customWidth="1"/>
    <col min="5638" max="5638" width="1.42578125" style="121" customWidth="1"/>
    <col min="5639" max="5639" width="11.5703125" style="121" customWidth="1"/>
    <col min="5640" max="5640" width="0.5703125" style="121" customWidth="1"/>
    <col min="5641" max="5641" width="11.5703125" style="121" customWidth="1"/>
    <col min="5642" max="5642" width="0.5703125" style="121" customWidth="1"/>
    <col min="5643" max="5643" width="11.5703125" style="121" customWidth="1"/>
    <col min="5644" max="5644" width="0.5703125" style="121" customWidth="1"/>
    <col min="5645" max="5645" width="11.5703125" style="121" customWidth="1"/>
    <col min="5646" max="5888" width="8.85546875" style="121"/>
    <col min="5889" max="5891" width="1.5703125" style="121" customWidth="1"/>
    <col min="5892" max="5892" width="33.42578125" style="121" customWidth="1"/>
    <col min="5893" max="5893" width="3.5703125" style="121" customWidth="1"/>
    <col min="5894" max="5894" width="1.42578125" style="121" customWidth="1"/>
    <col min="5895" max="5895" width="11.5703125" style="121" customWidth="1"/>
    <col min="5896" max="5896" width="0.5703125" style="121" customWidth="1"/>
    <col min="5897" max="5897" width="11.5703125" style="121" customWidth="1"/>
    <col min="5898" max="5898" width="0.5703125" style="121" customWidth="1"/>
    <col min="5899" max="5899" width="11.5703125" style="121" customWidth="1"/>
    <col min="5900" max="5900" width="0.5703125" style="121" customWidth="1"/>
    <col min="5901" max="5901" width="11.5703125" style="121" customWidth="1"/>
    <col min="5902" max="6144" width="8.85546875" style="121"/>
    <col min="6145" max="6147" width="1.5703125" style="121" customWidth="1"/>
    <col min="6148" max="6148" width="33.42578125" style="121" customWidth="1"/>
    <col min="6149" max="6149" width="3.5703125" style="121" customWidth="1"/>
    <col min="6150" max="6150" width="1.42578125" style="121" customWidth="1"/>
    <col min="6151" max="6151" width="11.5703125" style="121" customWidth="1"/>
    <col min="6152" max="6152" width="0.5703125" style="121" customWidth="1"/>
    <col min="6153" max="6153" width="11.5703125" style="121" customWidth="1"/>
    <col min="6154" max="6154" width="0.5703125" style="121" customWidth="1"/>
    <col min="6155" max="6155" width="11.5703125" style="121" customWidth="1"/>
    <col min="6156" max="6156" width="0.5703125" style="121" customWidth="1"/>
    <col min="6157" max="6157" width="11.5703125" style="121" customWidth="1"/>
    <col min="6158" max="6400" width="8.85546875" style="121"/>
    <col min="6401" max="6403" width="1.5703125" style="121" customWidth="1"/>
    <col min="6404" max="6404" width="33.42578125" style="121" customWidth="1"/>
    <col min="6405" max="6405" width="3.5703125" style="121" customWidth="1"/>
    <col min="6406" max="6406" width="1.42578125" style="121" customWidth="1"/>
    <col min="6407" max="6407" width="11.5703125" style="121" customWidth="1"/>
    <col min="6408" max="6408" width="0.5703125" style="121" customWidth="1"/>
    <col min="6409" max="6409" width="11.5703125" style="121" customWidth="1"/>
    <col min="6410" max="6410" width="0.5703125" style="121" customWidth="1"/>
    <col min="6411" max="6411" width="11.5703125" style="121" customWidth="1"/>
    <col min="6412" max="6412" width="0.5703125" style="121" customWidth="1"/>
    <col min="6413" max="6413" width="11.5703125" style="121" customWidth="1"/>
    <col min="6414" max="6656" width="8.85546875" style="121"/>
    <col min="6657" max="6659" width="1.5703125" style="121" customWidth="1"/>
    <col min="6660" max="6660" width="33.42578125" style="121" customWidth="1"/>
    <col min="6661" max="6661" width="3.5703125" style="121" customWidth="1"/>
    <col min="6662" max="6662" width="1.42578125" style="121" customWidth="1"/>
    <col min="6663" max="6663" width="11.5703125" style="121" customWidth="1"/>
    <col min="6664" max="6664" width="0.5703125" style="121" customWidth="1"/>
    <col min="6665" max="6665" width="11.5703125" style="121" customWidth="1"/>
    <col min="6666" max="6666" width="0.5703125" style="121" customWidth="1"/>
    <col min="6667" max="6667" width="11.5703125" style="121" customWidth="1"/>
    <col min="6668" max="6668" width="0.5703125" style="121" customWidth="1"/>
    <col min="6669" max="6669" width="11.5703125" style="121" customWidth="1"/>
    <col min="6670" max="6912" width="8.85546875" style="121"/>
    <col min="6913" max="6915" width="1.5703125" style="121" customWidth="1"/>
    <col min="6916" max="6916" width="33.42578125" style="121" customWidth="1"/>
    <col min="6917" max="6917" width="3.5703125" style="121" customWidth="1"/>
    <col min="6918" max="6918" width="1.42578125" style="121" customWidth="1"/>
    <col min="6919" max="6919" width="11.5703125" style="121" customWidth="1"/>
    <col min="6920" max="6920" width="0.5703125" style="121" customWidth="1"/>
    <col min="6921" max="6921" width="11.5703125" style="121" customWidth="1"/>
    <col min="6922" max="6922" width="0.5703125" style="121" customWidth="1"/>
    <col min="6923" max="6923" width="11.5703125" style="121" customWidth="1"/>
    <col min="6924" max="6924" width="0.5703125" style="121" customWidth="1"/>
    <col min="6925" max="6925" width="11.5703125" style="121" customWidth="1"/>
    <col min="6926" max="7168" width="8.85546875" style="121"/>
    <col min="7169" max="7171" width="1.5703125" style="121" customWidth="1"/>
    <col min="7172" max="7172" width="33.42578125" style="121" customWidth="1"/>
    <col min="7173" max="7173" width="3.5703125" style="121" customWidth="1"/>
    <col min="7174" max="7174" width="1.42578125" style="121" customWidth="1"/>
    <col min="7175" max="7175" width="11.5703125" style="121" customWidth="1"/>
    <col min="7176" max="7176" width="0.5703125" style="121" customWidth="1"/>
    <col min="7177" max="7177" width="11.5703125" style="121" customWidth="1"/>
    <col min="7178" max="7178" width="0.5703125" style="121" customWidth="1"/>
    <col min="7179" max="7179" width="11.5703125" style="121" customWidth="1"/>
    <col min="7180" max="7180" width="0.5703125" style="121" customWidth="1"/>
    <col min="7181" max="7181" width="11.5703125" style="121" customWidth="1"/>
    <col min="7182" max="7424" width="8.85546875" style="121"/>
    <col min="7425" max="7427" width="1.5703125" style="121" customWidth="1"/>
    <col min="7428" max="7428" width="33.42578125" style="121" customWidth="1"/>
    <col min="7429" max="7429" width="3.5703125" style="121" customWidth="1"/>
    <col min="7430" max="7430" width="1.42578125" style="121" customWidth="1"/>
    <col min="7431" max="7431" width="11.5703125" style="121" customWidth="1"/>
    <col min="7432" max="7432" width="0.5703125" style="121" customWidth="1"/>
    <col min="7433" max="7433" width="11.5703125" style="121" customWidth="1"/>
    <col min="7434" max="7434" width="0.5703125" style="121" customWidth="1"/>
    <col min="7435" max="7435" width="11.5703125" style="121" customWidth="1"/>
    <col min="7436" max="7436" width="0.5703125" style="121" customWidth="1"/>
    <col min="7437" max="7437" width="11.5703125" style="121" customWidth="1"/>
    <col min="7438" max="7680" width="8.85546875" style="121"/>
    <col min="7681" max="7683" width="1.5703125" style="121" customWidth="1"/>
    <col min="7684" max="7684" width="33.42578125" style="121" customWidth="1"/>
    <col min="7685" max="7685" width="3.5703125" style="121" customWidth="1"/>
    <col min="7686" max="7686" width="1.42578125" style="121" customWidth="1"/>
    <col min="7687" max="7687" width="11.5703125" style="121" customWidth="1"/>
    <col min="7688" max="7688" width="0.5703125" style="121" customWidth="1"/>
    <col min="7689" max="7689" width="11.5703125" style="121" customWidth="1"/>
    <col min="7690" max="7690" width="0.5703125" style="121" customWidth="1"/>
    <col min="7691" max="7691" width="11.5703125" style="121" customWidth="1"/>
    <col min="7692" max="7692" width="0.5703125" style="121" customWidth="1"/>
    <col min="7693" max="7693" width="11.5703125" style="121" customWidth="1"/>
    <col min="7694" max="7936" width="8.85546875" style="121"/>
    <col min="7937" max="7939" width="1.5703125" style="121" customWidth="1"/>
    <col min="7940" max="7940" width="33.42578125" style="121" customWidth="1"/>
    <col min="7941" max="7941" width="3.5703125" style="121" customWidth="1"/>
    <col min="7942" max="7942" width="1.42578125" style="121" customWidth="1"/>
    <col min="7943" max="7943" width="11.5703125" style="121" customWidth="1"/>
    <col min="7944" max="7944" width="0.5703125" style="121" customWidth="1"/>
    <col min="7945" max="7945" width="11.5703125" style="121" customWidth="1"/>
    <col min="7946" max="7946" width="0.5703125" style="121" customWidth="1"/>
    <col min="7947" max="7947" width="11.5703125" style="121" customWidth="1"/>
    <col min="7948" max="7948" width="0.5703125" style="121" customWidth="1"/>
    <col min="7949" max="7949" width="11.5703125" style="121" customWidth="1"/>
    <col min="7950" max="8192" width="8.85546875" style="121"/>
    <col min="8193" max="8195" width="1.5703125" style="121" customWidth="1"/>
    <col min="8196" max="8196" width="33.42578125" style="121" customWidth="1"/>
    <col min="8197" max="8197" width="3.5703125" style="121" customWidth="1"/>
    <col min="8198" max="8198" width="1.42578125" style="121" customWidth="1"/>
    <col min="8199" max="8199" width="11.5703125" style="121" customWidth="1"/>
    <col min="8200" max="8200" width="0.5703125" style="121" customWidth="1"/>
    <col min="8201" max="8201" width="11.5703125" style="121" customWidth="1"/>
    <col min="8202" max="8202" width="0.5703125" style="121" customWidth="1"/>
    <col min="8203" max="8203" width="11.5703125" style="121" customWidth="1"/>
    <col min="8204" max="8204" width="0.5703125" style="121" customWidth="1"/>
    <col min="8205" max="8205" width="11.5703125" style="121" customWidth="1"/>
    <col min="8206" max="8448" width="8.85546875" style="121"/>
    <col min="8449" max="8451" width="1.5703125" style="121" customWidth="1"/>
    <col min="8452" max="8452" width="33.42578125" style="121" customWidth="1"/>
    <col min="8453" max="8453" width="3.5703125" style="121" customWidth="1"/>
    <col min="8454" max="8454" width="1.42578125" style="121" customWidth="1"/>
    <col min="8455" max="8455" width="11.5703125" style="121" customWidth="1"/>
    <col min="8456" max="8456" width="0.5703125" style="121" customWidth="1"/>
    <col min="8457" max="8457" width="11.5703125" style="121" customWidth="1"/>
    <col min="8458" max="8458" width="0.5703125" style="121" customWidth="1"/>
    <col min="8459" max="8459" width="11.5703125" style="121" customWidth="1"/>
    <col min="8460" max="8460" width="0.5703125" style="121" customWidth="1"/>
    <col min="8461" max="8461" width="11.5703125" style="121" customWidth="1"/>
    <col min="8462" max="8704" width="8.85546875" style="121"/>
    <col min="8705" max="8707" width="1.5703125" style="121" customWidth="1"/>
    <col min="8708" max="8708" width="33.42578125" style="121" customWidth="1"/>
    <col min="8709" max="8709" width="3.5703125" style="121" customWidth="1"/>
    <col min="8710" max="8710" width="1.42578125" style="121" customWidth="1"/>
    <col min="8711" max="8711" width="11.5703125" style="121" customWidth="1"/>
    <col min="8712" max="8712" width="0.5703125" style="121" customWidth="1"/>
    <col min="8713" max="8713" width="11.5703125" style="121" customWidth="1"/>
    <col min="8714" max="8714" width="0.5703125" style="121" customWidth="1"/>
    <col min="8715" max="8715" width="11.5703125" style="121" customWidth="1"/>
    <col min="8716" max="8716" width="0.5703125" style="121" customWidth="1"/>
    <col min="8717" max="8717" width="11.5703125" style="121" customWidth="1"/>
    <col min="8718" max="8960" width="8.85546875" style="121"/>
    <col min="8961" max="8963" width="1.5703125" style="121" customWidth="1"/>
    <col min="8964" max="8964" width="33.42578125" style="121" customWidth="1"/>
    <col min="8965" max="8965" width="3.5703125" style="121" customWidth="1"/>
    <col min="8966" max="8966" width="1.42578125" style="121" customWidth="1"/>
    <col min="8967" max="8967" width="11.5703125" style="121" customWidth="1"/>
    <col min="8968" max="8968" width="0.5703125" style="121" customWidth="1"/>
    <col min="8969" max="8969" width="11.5703125" style="121" customWidth="1"/>
    <col min="8970" max="8970" width="0.5703125" style="121" customWidth="1"/>
    <col min="8971" max="8971" width="11.5703125" style="121" customWidth="1"/>
    <col min="8972" max="8972" width="0.5703125" style="121" customWidth="1"/>
    <col min="8973" max="8973" width="11.5703125" style="121" customWidth="1"/>
    <col min="8974" max="9216" width="8.85546875" style="121"/>
    <col min="9217" max="9219" width="1.5703125" style="121" customWidth="1"/>
    <col min="9220" max="9220" width="33.42578125" style="121" customWidth="1"/>
    <col min="9221" max="9221" width="3.5703125" style="121" customWidth="1"/>
    <col min="9222" max="9222" width="1.42578125" style="121" customWidth="1"/>
    <col min="9223" max="9223" width="11.5703125" style="121" customWidth="1"/>
    <col min="9224" max="9224" width="0.5703125" style="121" customWidth="1"/>
    <col min="9225" max="9225" width="11.5703125" style="121" customWidth="1"/>
    <col min="9226" max="9226" width="0.5703125" style="121" customWidth="1"/>
    <col min="9227" max="9227" width="11.5703125" style="121" customWidth="1"/>
    <col min="9228" max="9228" width="0.5703125" style="121" customWidth="1"/>
    <col min="9229" max="9229" width="11.5703125" style="121" customWidth="1"/>
    <col min="9230" max="9472" width="8.85546875" style="121"/>
    <col min="9473" max="9475" width="1.5703125" style="121" customWidth="1"/>
    <col min="9476" max="9476" width="33.42578125" style="121" customWidth="1"/>
    <col min="9477" max="9477" width="3.5703125" style="121" customWidth="1"/>
    <col min="9478" max="9478" width="1.42578125" style="121" customWidth="1"/>
    <col min="9479" max="9479" width="11.5703125" style="121" customWidth="1"/>
    <col min="9480" max="9480" width="0.5703125" style="121" customWidth="1"/>
    <col min="9481" max="9481" width="11.5703125" style="121" customWidth="1"/>
    <col min="9482" max="9482" width="0.5703125" style="121" customWidth="1"/>
    <col min="9483" max="9483" width="11.5703125" style="121" customWidth="1"/>
    <col min="9484" max="9484" width="0.5703125" style="121" customWidth="1"/>
    <col min="9485" max="9485" width="11.5703125" style="121" customWidth="1"/>
    <col min="9486" max="9728" width="8.85546875" style="121"/>
    <col min="9729" max="9731" width="1.5703125" style="121" customWidth="1"/>
    <col min="9732" max="9732" width="33.42578125" style="121" customWidth="1"/>
    <col min="9733" max="9733" width="3.5703125" style="121" customWidth="1"/>
    <col min="9734" max="9734" width="1.42578125" style="121" customWidth="1"/>
    <col min="9735" max="9735" width="11.5703125" style="121" customWidth="1"/>
    <col min="9736" max="9736" width="0.5703125" style="121" customWidth="1"/>
    <col min="9737" max="9737" width="11.5703125" style="121" customWidth="1"/>
    <col min="9738" max="9738" width="0.5703125" style="121" customWidth="1"/>
    <col min="9739" max="9739" width="11.5703125" style="121" customWidth="1"/>
    <col min="9740" max="9740" width="0.5703125" style="121" customWidth="1"/>
    <col min="9741" max="9741" width="11.5703125" style="121" customWidth="1"/>
    <col min="9742" max="9984" width="8.85546875" style="121"/>
    <col min="9985" max="9987" width="1.5703125" style="121" customWidth="1"/>
    <col min="9988" max="9988" width="33.42578125" style="121" customWidth="1"/>
    <col min="9989" max="9989" width="3.5703125" style="121" customWidth="1"/>
    <col min="9990" max="9990" width="1.42578125" style="121" customWidth="1"/>
    <col min="9991" max="9991" width="11.5703125" style="121" customWidth="1"/>
    <col min="9992" max="9992" width="0.5703125" style="121" customWidth="1"/>
    <col min="9993" max="9993" width="11.5703125" style="121" customWidth="1"/>
    <col min="9994" max="9994" width="0.5703125" style="121" customWidth="1"/>
    <col min="9995" max="9995" width="11.5703125" style="121" customWidth="1"/>
    <col min="9996" max="9996" width="0.5703125" style="121" customWidth="1"/>
    <col min="9997" max="9997" width="11.5703125" style="121" customWidth="1"/>
    <col min="9998" max="10240" width="8.85546875" style="121"/>
    <col min="10241" max="10243" width="1.5703125" style="121" customWidth="1"/>
    <col min="10244" max="10244" width="33.42578125" style="121" customWidth="1"/>
    <col min="10245" max="10245" width="3.5703125" style="121" customWidth="1"/>
    <col min="10246" max="10246" width="1.42578125" style="121" customWidth="1"/>
    <col min="10247" max="10247" width="11.5703125" style="121" customWidth="1"/>
    <col min="10248" max="10248" width="0.5703125" style="121" customWidth="1"/>
    <col min="10249" max="10249" width="11.5703125" style="121" customWidth="1"/>
    <col min="10250" max="10250" width="0.5703125" style="121" customWidth="1"/>
    <col min="10251" max="10251" width="11.5703125" style="121" customWidth="1"/>
    <col min="10252" max="10252" width="0.5703125" style="121" customWidth="1"/>
    <col min="10253" max="10253" width="11.5703125" style="121" customWidth="1"/>
    <col min="10254" max="10496" width="8.85546875" style="121"/>
    <col min="10497" max="10499" width="1.5703125" style="121" customWidth="1"/>
    <col min="10500" max="10500" width="33.42578125" style="121" customWidth="1"/>
    <col min="10501" max="10501" width="3.5703125" style="121" customWidth="1"/>
    <col min="10502" max="10502" width="1.42578125" style="121" customWidth="1"/>
    <col min="10503" max="10503" width="11.5703125" style="121" customWidth="1"/>
    <col min="10504" max="10504" width="0.5703125" style="121" customWidth="1"/>
    <col min="10505" max="10505" width="11.5703125" style="121" customWidth="1"/>
    <col min="10506" max="10506" width="0.5703125" style="121" customWidth="1"/>
    <col min="10507" max="10507" width="11.5703125" style="121" customWidth="1"/>
    <col min="10508" max="10508" width="0.5703125" style="121" customWidth="1"/>
    <col min="10509" max="10509" width="11.5703125" style="121" customWidth="1"/>
    <col min="10510" max="10752" width="8.85546875" style="121"/>
    <col min="10753" max="10755" width="1.5703125" style="121" customWidth="1"/>
    <col min="10756" max="10756" width="33.42578125" style="121" customWidth="1"/>
    <col min="10757" max="10757" width="3.5703125" style="121" customWidth="1"/>
    <col min="10758" max="10758" width="1.42578125" style="121" customWidth="1"/>
    <col min="10759" max="10759" width="11.5703125" style="121" customWidth="1"/>
    <col min="10760" max="10760" width="0.5703125" style="121" customWidth="1"/>
    <col min="10761" max="10761" width="11.5703125" style="121" customWidth="1"/>
    <col min="10762" max="10762" width="0.5703125" style="121" customWidth="1"/>
    <col min="10763" max="10763" width="11.5703125" style="121" customWidth="1"/>
    <col min="10764" max="10764" width="0.5703125" style="121" customWidth="1"/>
    <col min="10765" max="10765" width="11.5703125" style="121" customWidth="1"/>
    <col min="10766" max="11008" width="8.85546875" style="121"/>
    <col min="11009" max="11011" width="1.5703125" style="121" customWidth="1"/>
    <col min="11012" max="11012" width="33.42578125" style="121" customWidth="1"/>
    <col min="11013" max="11013" width="3.5703125" style="121" customWidth="1"/>
    <col min="11014" max="11014" width="1.42578125" style="121" customWidth="1"/>
    <col min="11015" max="11015" width="11.5703125" style="121" customWidth="1"/>
    <col min="11016" max="11016" width="0.5703125" style="121" customWidth="1"/>
    <col min="11017" max="11017" width="11.5703125" style="121" customWidth="1"/>
    <col min="11018" max="11018" width="0.5703125" style="121" customWidth="1"/>
    <col min="11019" max="11019" width="11.5703125" style="121" customWidth="1"/>
    <col min="11020" max="11020" width="0.5703125" style="121" customWidth="1"/>
    <col min="11021" max="11021" width="11.5703125" style="121" customWidth="1"/>
    <col min="11022" max="11264" width="8.85546875" style="121"/>
    <col min="11265" max="11267" width="1.5703125" style="121" customWidth="1"/>
    <col min="11268" max="11268" width="33.42578125" style="121" customWidth="1"/>
    <col min="11269" max="11269" width="3.5703125" style="121" customWidth="1"/>
    <col min="11270" max="11270" width="1.42578125" style="121" customWidth="1"/>
    <col min="11271" max="11271" width="11.5703125" style="121" customWidth="1"/>
    <col min="11272" max="11272" width="0.5703125" style="121" customWidth="1"/>
    <col min="11273" max="11273" width="11.5703125" style="121" customWidth="1"/>
    <col min="11274" max="11274" width="0.5703125" style="121" customWidth="1"/>
    <col min="11275" max="11275" width="11.5703125" style="121" customWidth="1"/>
    <col min="11276" max="11276" width="0.5703125" style="121" customWidth="1"/>
    <col min="11277" max="11277" width="11.5703125" style="121" customWidth="1"/>
    <col min="11278" max="11520" width="8.85546875" style="121"/>
    <col min="11521" max="11523" width="1.5703125" style="121" customWidth="1"/>
    <col min="11524" max="11524" width="33.42578125" style="121" customWidth="1"/>
    <col min="11525" max="11525" width="3.5703125" style="121" customWidth="1"/>
    <col min="11526" max="11526" width="1.42578125" style="121" customWidth="1"/>
    <col min="11527" max="11527" width="11.5703125" style="121" customWidth="1"/>
    <col min="11528" max="11528" width="0.5703125" style="121" customWidth="1"/>
    <col min="11529" max="11529" width="11.5703125" style="121" customWidth="1"/>
    <col min="11530" max="11530" width="0.5703125" style="121" customWidth="1"/>
    <col min="11531" max="11531" width="11.5703125" style="121" customWidth="1"/>
    <col min="11532" max="11532" width="0.5703125" style="121" customWidth="1"/>
    <col min="11533" max="11533" width="11.5703125" style="121" customWidth="1"/>
    <col min="11534" max="11776" width="8.85546875" style="121"/>
    <col min="11777" max="11779" width="1.5703125" style="121" customWidth="1"/>
    <col min="11780" max="11780" width="33.42578125" style="121" customWidth="1"/>
    <col min="11781" max="11781" width="3.5703125" style="121" customWidth="1"/>
    <col min="11782" max="11782" width="1.42578125" style="121" customWidth="1"/>
    <col min="11783" max="11783" width="11.5703125" style="121" customWidth="1"/>
    <col min="11784" max="11784" width="0.5703125" style="121" customWidth="1"/>
    <col min="11785" max="11785" width="11.5703125" style="121" customWidth="1"/>
    <col min="11786" max="11786" width="0.5703125" style="121" customWidth="1"/>
    <col min="11787" max="11787" width="11.5703125" style="121" customWidth="1"/>
    <col min="11788" max="11788" width="0.5703125" style="121" customWidth="1"/>
    <col min="11789" max="11789" width="11.5703125" style="121" customWidth="1"/>
    <col min="11790" max="12032" width="8.85546875" style="121"/>
    <col min="12033" max="12035" width="1.5703125" style="121" customWidth="1"/>
    <col min="12036" max="12036" width="33.42578125" style="121" customWidth="1"/>
    <col min="12037" max="12037" width="3.5703125" style="121" customWidth="1"/>
    <col min="12038" max="12038" width="1.42578125" style="121" customWidth="1"/>
    <col min="12039" max="12039" width="11.5703125" style="121" customWidth="1"/>
    <col min="12040" max="12040" width="0.5703125" style="121" customWidth="1"/>
    <col min="12041" max="12041" width="11.5703125" style="121" customWidth="1"/>
    <col min="12042" max="12042" width="0.5703125" style="121" customWidth="1"/>
    <col min="12043" max="12043" width="11.5703125" style="121" customWidth="1"/>
    <col min="12044" max="12044" width="0.5703125" style="121" customWidth="1"/>
    <col min="12045" max="12045" width="11.5703125" style="121" customWidth="1"/>
    <col min="12046" max="12288" width="8.85546875" style="121"/>
    <col min="12289" max="12291" width="1.5703125" style="121" customWidth="1"/>
    <col min="12292" max="12292" width="33.42578125" style="121" customWidth="1"/>
    <col min="12293" max="12293" width="3.5703125" style="121" customWidth="1"/>
    <col min="12294" max="12294" width="1.42578125" style="121" customWidth="1"/>
    <col min="12295" max="12295" width="11.5703125" style="121" customWidth="1"/>
    <col min="12296" max="12296" width="0.5703125" style="121" customWidth="1"/>
    <col min="12297" max="12297" width="11.5703125" style="121" customWidth="1"/>
    <col min="12298" max="12298" width="0.5703125" style="121" customWidth="1"/>
    <col min="12299" max="12299" width="11.5703125" style="121" customWidth="1"/>
    <col min="12300" max="12300" width="0.5703125" style="121" customWidth="1"/>
    <col min="12301" max="12301" width="11.5703125" style="121" customWidth="1"/>
    <col min="12302" max="12544" width="8.85546875" style="121"/>
    <col min="12545" max="12547" width="1.5703125" style="121" customWidth="1"/>
    <col min="12548" max="12548" width="33.42578125" style="121" customWidth="1"/>
    <col min="12549" max="12549" width="3.5703125" style="121" customWidth="1"/>
    <col min="12550" max="12550" width="1.42578125" style="121" customWidth="1"/>
    <col min="12551" max="12551" width="11.5703125" style="121" customWidth="1"/>
    <col min="12552" max="12552" width="0.5703125" style="121" customWidth="1"/>
    <col min="12553" max="12553" width="11.5703125" style="121" customWidth="1"/>
    <col min="12554" max="12554" width="0.5703125" style="121" customWidth="1"/>
    <col min="12555" max="12555" width="11.5703125" style="121" customWidth="1"/>
    <col min="12556" max="12556" width="0.5703125" style="121" customWidth="1"/>
    <col min="12557" max="12557" width="11.5703125" style="121" customWidth="1"/>
    <col min="12558" max="12800" width="8.85546875" style="121"/>
    <col min="12801" max="12803" width="1.5703125" style="121" customWidth="1"/>
    <col min="12804" max="12804" width="33.42578125" style="121" customWidth="1"/>
    <col min="12805" max="12805" width="3.5703125" style="121" customWidth="1"/>
    <col min="12806" max="12806" width="1.42578125" style="121" customWidth="1"/>
    <col min="12807" max="12807" width="11.5703125" style="121" customWidth="1"/>
    <col min="12808" max="12808" width="0.5703125" style="121" customWidth="1"/>
    <col min="12809" max="12809" width="11.5703125" style="121" customWidth="1"/>
    <col min="12810" max="12810" width="0.5703125" style="121" customWidth="1"/>
    <col min="12811" max="12811" width="11.5703125" style="121" customWidth="1"/>
    <col min="12812" max="12812" width="0.5703125" style="121" customWidth="1"/>
    <col min="12813" max="12813" width="11.5703125" style="121" customWidth="1"/>
    <col min="12814" max="13056" width="8.85546875" style="121"/>
    <col min="13057" max="13059" width="1.5703125" style="121" customWidth="1"/>
    <col min="13060" max="13060" width="33.42578125" style="121" customWidth="1"/>
    <col min="13061" max="13061" width="3.5703125" style="121" customWidth="1"/>
    <col min="13062" max="13062" width="1.42578125" style="121" customWidth="1"/>
    <col min="13063" max="13063" width="11.5703125" style="121" customWidth="1"/>
    <col min="13064" max="13064" width="0.5703125" style="121" customWidth="1"/>
    <col min="13065" max="13065" width="11.5703125" style="121" customWidth="1"/>
    <col min="13066" max="13066" width="0.5703125" style="121" customWidth="1"/>
    <col min="13067" max="13067" width="11.5703125" style="121" customWidth="1"/>
    <col min="13068" max="13068" width="0.5703125" style="121" customWidth="1"/>
    <col min="13069" max="13069" width="11.5703125" style="121" customWidth="1"/>
    <col min="13070" max="13312" width="8.85546875" style="121"/>
    <col min="13313" max="13315" width="1.5703125" style="121" customWidth="1"/>
    <col min="13316" max="13316" width="33.42578125" style="121" customWidth="1"/>
    <col min="13317" max="13317" width="3.5703125" style="121" customWidth="1"/>
    <col min="13318" max="13318" width="1.42578125" style="121" customWidth="1"/>
    <col min="13319" max="13319" width="11.5703125" style="121" customWidth="1"/>
    <col min="13320" max="13320" width="0.5703125" style="121" customWidth="1"/>
    <col min="13321" max="13321" width="11.5703125" style="121" customWidth="1"/>
    <col min="13322" max="13322" width="0.5703125" style="121" customWidth="1"/>
    <col min="13323" max="13323" width="11.5703125" style="121" customWidth="1"/>
    <col min="13324" max="13324" width="0.5703125" style="121" customWidth="1"/>
    <col min="13325" max="13325" width="11.5703125" style="121" customWidth="1"/>
    <col min="13326" max="13568" width="8.85546875" style="121"/>
    <col min="13569" max="13571" width="1.5703125" style="121" customWidth="1"/>
    <col min="13572" max="13572" width="33.42578125" style="121" customWidth="1"/>
    <col min="13573" max="13573" width="3.5703125" style="121" customWidth="1"/>
    <col min="13574" max="13574" width="1.42578125" style="121" customWidth="1"/>
    <col min="13575" max="13575" width="11.5703125" style="121" customWidth="1"/>
    <col min="13576" max="13576" width="0.5703125" style="121" customWidth="1"/>
    <col min="13577" max="13577" width="11.5703125" style="121" customWidth="1"/>
    <col min="13578" max="13578" width="0.5703125" style="121" customWidth="1"/>
    <col min="13579" max="13579" width="11.5703125" style="121" customWidth="1"/>
    <col min="13580" max="13580" width="0.5703125" style="121" customWidth="1"/>
    <col min="13581" max="13581" width="11.5703125" style="121" customWidth="1"/>
    <col min="13582" max="13824" width="8.85546875" style="121"/>
    <col min="13825" max="13827" width="1.5703125" style="121" customWidth="1"/>
    <col min="13828" max="13828" width="33.42578125" style="121" customWidth="1"/>
    <col min="13829" max="13829" width="3.5703125" style="121" customWidth="1"/>
    <col min="13830" max="13830" width="1.42578125" style="121" customWidth="1"/>
    <col min="13831" max="13831" width="11.5703125" style="121" customWidth="1"/>
    <col min="13832" max="13832" width="0.5703125" style="121" customWidth="1"/>
    <col min="13833" max="13833" width="11.5703125" style="121" customWidth="1"/>
    <col min="13834" max="13834" width="0.5703125" style="121" customWidth="1"/>
    <col min="13835" max="13835" width="11.5703125" style="121" customWidth="1"/>
    <col min="13836" max="13836" width="0.5703125" style="121" customWidth="1"/>
    <col min="13837" max="13837" width="11.5703125" style="121" customWidth="1"/>
    <col min="13838" max="14080" width="8.85546875" style="121"/>
    <col min="14081" max="14083" width="1.5703125" style="121" customWidth="1"/>
    <col min="14084" max="14084" width="33.42578125" style="121" customWidth="1"/>
    <col min="14085" max="14085" width="3.5703125" style="121" customWidth="1"/>
    <col min="14086" max="14086" width="1.42578125" style="121" customWidth="1"/>
    <col min="14087" max="14087" width="11.5703125" style="121" customWidth="1"/>
    <col min="14088" max="14088" width="0.5703125" style="121" customWidth="1"/>
    <col min="14089" max="14089" width="11.5703125" style="121" customWidth="1"/>
    <col min="14090" max="14090" width="0.5703125" style="121" customWidth="1"/>
    <col min="14091" max="14091" width="11.5703125" style="121" customWidth="1"/>
    <col min="14092" max="14092" width="0.5703125" style="121" customWidth="1"/>
    <col min="14093" max="14093" width="11.5703125" style="121" customWidth="1"/>
    <col min="14094" max="14336" width="8.85546875" style="121"/>
    <col min="14337" max="14339" width="1.5703125" style="121" customWidth="1"/>
    <col min="14340" max="14340" width="33.42578125" style="121" customWidth="1"/>
    <col min="14341" max="14341" width="3.5703125" style="121" customWidth="1"/>
    <col min="14342" max="14342" width="1.42578125" style="121" customWidth="1"/>
    <col min="14343" max="14343" width="11.5703125" style="121" customWidth="1"/>
    <col min="14344" max="14344" width="0.5703125" style="121" customWidth="1"/>
    <col min="14345" max="14345" width="11.5703125" style="121" customWidth="1"/>
    <col min="14346" max="14346" width="0.5703125" style="121" customWidth="1"/>
    <col min="14347" max="14347" width="11.5703125" style="121" customWidth="1"/>
    <col min="14348" max="14348" width="0.5703125" style="121" customWidth="1"/>
    <col min="14349" max="14349" width="11.5703125" style="121" customWidth="1"/>
    <col min="14350" max="14592" width="8.85546875" style="121"/>
    <col min="14593" max="14595" width="1.5703125" style="121" customWidth="1"/>
    <col min="14596" max="14596" width="33.42578125" style="121" customWidth="1"/>
    <col min="14597" max="14597" width="3.5703125" style="121" customWidth="1"/>
    <col min="14598" max="14598" width="1.42578125" style="121" customWidth="1"/>
    <col min="14599" max="14599" width="11.5703125" style="121" customWidth="1"/>
    <col min="14600" max="14600" width="0.5703125" style="121" customWidth="1"/>
    <col min="14601" max="14601" width="11.5703125" style="121" customWidth="1"/>
    <col min="14602" max="14602" width="0.5703125" style="121" customWidth="1"/>
    <col min="14603" max="14603" width="11.5703125" style="121" customWidth="1"/>
    <col min="14604" max="14604" width="0.5703125" style="121" customWidth="1"/>
    <col min="14605" max="14605" width="11.5703125" style="121" customWidth="1"/>
    <col min="14606" max="14848" width="8.85546875" style="121"/>
    <col min="14849" max="14851" width="1.5703125" style="121" customWidth="1"/>
    <col min="14852" max="14852" width="33.42578125" style="121" customWidth="1"/>
    <col min="14853" max="14853" width="3.5703125" style="121" customWidth="1"/>
    <col min="14854" max="14854" width="1.42578125" style="121" customWidth="1"/>
    <col min="14855" max="14855" width="11.5703125" style="121" customWidth="1"/>
    <col min="14856" max="14856" width="0.5703125" style="121" customWidth="1"/>
    <col min="14857" max="14857" width="11.5703125" style="121" customWidth="1"/>
    <col min="14858" max="14858" width="0.5703125" style="121" customWidth="1"/>
    <col min="14859" max="14859" width="11.5703125" style="121" customWidth="1"/>
    <col min="14860" max="14860" width="0.5703125" style="121" customWidth="1"/>
    <col min="14861" max="14861" width="11.5703125" style="121" customWidth="1"/>
    <col min="14862" max="15104" width="8.85546875" style="121"/>
    <col min="15105" max="15107" width="1.5703125" style="121" customWidth="1"/>
    <col min="15108" max="15108" width="33.42578125" style="121" customWidth="1"/>
    <col min="15109" max="15109" width="3.5703125" style="121" customWidth="1"/>
    <col min="15110" max="15110" width="1.42578125" style="121" customWidth="1"/>
    <col min="15111" max="15111" width="11.5703125" style="121" customWidth="1"/>
    <col min="15112" max="15112" width="0.5703125" style="121" customWidth="1"/>
    <col min="15113" max="15113" width="11.5703125" style="121" customWidth="1"/>
    <col min="15114" max="15114" width="0.5703125" style="121" customWidth="1"/>
    <col min="15115" max="15115" width="11.5703125" style="121" customWidth="1"/>
    <col min="15116" max="15116" width="0.5703125" style="121" customWidth="1"/>
    <col min="15117" max="15117" width="11.5703125" style="121" customWidth="1"/>
    <col min="15118" max="15360" width="8.85546875" style="121"/>
    <col min="15361" max="15363" width="1.5703125" style="121" customWidth="1"/>
    <col min="15364" max="15364" width="33.42578125" style="121" customWidth="1"/>
    <col min="15365" max="15365" width="3.5703125" style="121" customWidth="1"/>
    <col min="15366" max="15366" width="1.42578125" style="121" customWidth="1"/>
    <col min="15367" max="15367" width="11.5703125" style="121" customWidth="1"/>
    <col min="15368" max="15368" width="0.5703125" style="121" customWidth="1"/>
    <col min="15369" max="15369" width="11.5703125" style="121" customWidth="1"/>
    <col min="15370" max="15370" width="0.5703125" style="121" customWidth="1"/>
    <col min="15371" max="15371" width="11.5703125" style="121" customWidth="1"/>
    <col min="15372" max="15372" width="0.5703125" style="121" customWidth="1"/>
    <col min="15373" max="15373" width="11.5703125" style="121" customWidth="1"/>
    <col min="15374" max="15616" width="8.85546875" style="121"/>
    <col min="15617" max="15619" width="1.5703125" style="121" customWidth="1"/>
    <col min="15620" max="15620" width="33.42578125" style="121" customWidth="1"/>
    <col min="15621" max="15621" width="3.5703125" style="121" customWidth="1"/>
    <col min="15622" max="15622" width="1.42578125" style="121" customWidth="1"/>
    <col min="15623" max="15623" width="11.5703125" style="121" customWidth="1"/>
    <col min="15624" max="15624" width="0.5703125" style="121" customWidth="1"/>
    <col min="15625" max="15625" width="11.5703125" style="121" customWidth="1"/>
    <col min="15626" max="15626" width="0.5703125" style="121" customWidth="1"/>
    <col min="15627" max="15627" width="11.5703125" style="121" customWidth="1"/>
    <col min="15628" max="15628" width="0.5703125" style="121" customWidth="1"/>
    <col min="15629" max="15629" width="11.5703125" style="121" customWidth="1"/>
    <col min="15630" max="15872" width="8.85546875" style="121"/>
    <col min="15873" max="15875" width="1.5703125" style="121" customWidth="1"/>
    <col min="15876" max="15876" width="33.42578125" style="121" customWidth="1"/>
    <col min="15877" max="15877" width="3.5703125" style="121" customWidth="1"/>
    <col min="15878" max="15878" width="1.42578125" style="121" customWidth="1"/>
    <col min="15879" max="15879" width="11.5703125" style="121" customWidth="1"/>
    <col min="15880" max="15880" width="0.5703125" style="121" customWidth="1"/>
    <col min="15881" max="15881" width="11.5703125" style="121" customWidth="1"/>
    <col min="15882" max="15882" width="0.5703125" style="121" customWidth="1"/>
    <col min="15883" max="15883" width="11.5703125" style="121" customWidth="1"/>
    <col min="15884" max="15884" width="0.5703125" style="121" customWidth="1"/>
    <col min="15885" max="15885" width="11.5703125" style="121" customWidth="1"/>
    <col min="15886" max="16128" width="8.85546875" style="121"/>
    <col min="16129" max="16131" width="1.5703125" style="121" customWidth="1"/>
    <col min="16132" max="16132" width="33.42578125" style="121" customWidth="1"/>
    <col min="16133" max="16133" width="3.5703125" style="121" customWidth="1"/>
    <col min="16134" max="16134" width="1.42578125" style="121" customWidth="1"/>
    <col min="16135" max="16135" width="11.5703125" style="121" customWidth="1"/>
    <col min="16136" max="16136" width="0.5703125" style="121" customWidth="1"/>
    <col min="16137" max="16137" width="11.5703125" style="121" customWidth="1"/>
    <col min="16138" max="16138" width="0.5703125" style="121" customWidth="1"/>
    <col min="16139" max="16139" width="11.5703125" style="121" customWidth="1"/>
    <col min="16140" max="16140" width="0.5703125" style="121" customWidth="1"/>
    <col min="16141" max="16141" width="11.5703125" style="121" customWidth="1"/>
    <col min="16142" max="16384" width="8.85546875" style="121"/>
  </cols>
  <sheetData>
    <row r="1" spans="1:13" ht="22.35" customHeight="1">
      <c r="M1" s="43" t="s">
        <v>60</v>
      </c>
    </row>
    <row r="2" spans="1:13" ht="22.35" customHeight="1">
      <c r="M2" s="43" t="s">
        <v>61</v>
      </c>
    </row>
    <row r="3" spans="1:13" ht="22.35" customHeight="1">
      <c r="A3" s="295" t="s">
        <v>215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13" ht="22.35" customHeight="1">
      <c r="A4" s="296" t="s">
        <v>64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</row>
    <row r="5" spans="1:13" ht="22.35" customHeight="1">
      <c r="A5" s="296" t="s">
        <v>158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</row>
    <row r="6" spans="1:13" ht="22.35" customHeight="1">
      <c r="A6" s="297" t="s">
        <v>193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</row>
    <row r="7" spans="1:13" ht="3.75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</row>
    <row r="8" spans="1:13" s="114" customFormat="1" ht="15.6" customHeight="1">
      <c r="A8" s="123"/>
      <c r="B8" s="123"/>
      <c r="C8" s="124"/>
      <c r="D8" s="124"/>
      <c r="E8" s="123"/>
      <c r="F8" s="123"/>
      <c r="G8" s="298" t="s">
        <v>65</v>
      </c>
      <c r="H8" s="298"/>
      <c r="I8" s="298"/>
      <c r="J8" s="298"/>
      <c r="K8" s="298"/>
      <c r="L8" s="298"/>
      <c r="M8" s="298"/>
    </row>
    <row r="9" spans="1:13" s="114" customFormat="1" ht="15.6" customHeight="1">
      <c r="A9" s="125"/>
      <c r="B9" s="125"/>
      <c r="C9" s="126"/>
      <c r="D9" s="126"/>
      <c r="E9" s="125"/>
      <c r="F9" s="125"/>
      <c r="G9" s="293" t="s">
        <v>51</v>
      </c>
      <c r="H9" s="293"/>
      <c r="I9" s="293"/>
      <c r="J9" s="3"/>
      <c r="K9" s="294" t="s">
        <v>40</v>
      </c>
      <c r="L9" s="294"/>
      <c r="M9" s="294"/>
    </row>
    <row r="10" spans="1:13" s="114" customFormat="1" ht="15.6" customHeight="1">
      <c r="A10" s="123"/>
      <c r="B10" s="123"/>
      <c r="C10" s="124"/>
      <c r="D10" s="124"/>
      <c r="E10" s="127" t="s">
        <v>3</v>
      </c>
      <c r="F10" s="127"/>
      <c r="G10" s="248">
        <v>2026</v>
      </c>
      <c r="H10" s="123"/>
      <c r="I10" s="248">
        <v>2025</v>
      </c>
      <c r="J10" s="123"/>
      <c r="K10" s="248">
        <v>2026</v>
      </c>
      <c r="L10" s="123"/>
      <c r="M10" s="248">
        <v>2025</v>
      </c>
    </row>
    <row r="11" spans="1:13" s="114" customFormat="1" ht="15.6" customHeight="1">
      <c r="A11" s="123" t="s">
        <v>14</v>
      </c>
      <c r="B11" s="123"/>
      <c r="C11" s="123"/>
      <c r="D11" s="124"/>
      <c r="E11" s="128"/>
      <c r="F11" s="123"/>
      <c r="G11" s="129"/>
      <c r="H11" s="123"/>
      <c r="I11" s="129"/>
      <c r="J11" s="123"/>
      <c r="K11" s="129"/>
      <c r="L11" s="123"/>
      <c r="M11" s="129"/>
    </row>
    <row r="12" spans="1:13" s="114" customFormat="1" ht="15.6" customHeight="1">
      <c r="A12" s="123"/>
      <c r="B12" s="123" t="s">
        <v>126</v>
      </c>
      <c r="C12" s="123"/>
      <c r="D12" s="124"/>
      <c r="E12" s="130"/>
      <c r="F12" s="123"/>
      <c r="G12" s="131">
        <v>1007639552</v>
      </c>
      <c r="H12" s="131"/>
      <c r="I12" s="139">
        <v>966037007</v>
      </c>
      <c r="J12" s="139"/>
      <c r="K12" s="139">
        <v>634825747</v>
      </c>
      <c r="L12" s="139"/>
      <c r="M12" s="139">
        <v>542510785</v>
      </c>
    </row>
    <row r="13" spans="1:13" s="114" customFormat="1" ht="15.6" customHeight="1">
      <c r="A13" s="123"/>
      <c r="B13" s="123" t="s">
        <v>127</v>
      </c>
      <c r="C13" s="123"/>
      <c r="D13" s="124"/>
      <c r="E13" s="130"/>
      <c r="F13" s="123"/>
      <c r="G13" s="131">
        <v>9471181</v>
      </c>
      <c r="H13" s="131"/>
      <c r="I13" s="139">
        <v>12976351</v>
      </c>
      <c r="J13" s="139"/>
      <c r="K13" s="169">
        <v>0</v>
      </c>
      <c r="L13" s="153"/>
      <c r="M13" s="169">
        <v>0</v>
      </c>
    </row>
    <row r="14" spans="1:13" s="114" customFormat="1" ht="15.6" customHeight="1">
      <c r="A14" s="123"/>
      <c r="B14" s="123" t="s">
        <v>153</v>
      </c>
      <c r="C14" s="123"/>
      <c r="D14" s="124"/>
      <c r="E14" s="130"/>
      <c r="F14" s="123"/>
      <c r="G14" s="131">
        <v>5685583</v>
      </c>
      <c r="H14" s="131"/>
      <c r="I14" s="169">
        <v>0</v>
      </c>
      <c r="J14" s="139"/>
      <c r="K14" s="169">
        <v>0</v>
      </c>
      <c r="L14" s="153"/>
      <c r="M14" s="169">
        <v>0</v>
      </c>
    </row>
    <row r="15" spans="1:13" s="114" customFormat="1" ht="15.6" customHeight="1">
      <c r="A15" s="123"/>
      <c r="B15" s="123" t="s">
        <v>83</v>
      </c>
      <c r="C15" s="123"/>
      <c r="D15" s="124"/>
      <c r="E15" s="130"/>
      <c r="F15" s="123"/>
      <c r="G15" s="78">
        <v>0</v>
      </c>
      <c r="H15" s="131"/>
      <c r="I15" s="139">
        <v>2364785</v>
      </c>
      <c r="J15" s="139"/>
      <c r="K15" s="169">
        <v>0</v>
      </c>
      <c r="L15" s="139"/>
      <c r="M15" s="169">
        <v>0</v>
      </c>
    </row>
    <row r="16" spans="1:13" s="114" customFormat="1" ht="15.6" customHeight="1">
      <c r="A16" s="123"/>
      <c r="B16" s="123" t="s">
        <v>131</v>
      </c>
      <c r="C16" s="123"/>
      <c r="D16" s="124"/>
      <c r="E16" s="130"/>
      <c r="F16" s="123"/>
      <c r="G16" s="131">
        <v>4505544</v>
      </c>
      <c r="H16" s="131"/>
      <c r="I16" s="139">
        <v>9820494</v>
      </c>
      <c r="J16" s="139"/>
      <c r="K16" s="139">
        <v>1929301</v>
      </c>
      <c r="L16" s="153"/>
      <c r="M16" s="139">
        <v>8005329</v>
      </c>
    </row>
    <row r="17" spans="1:13" s="114" customFormat="1" ht="15.6" customHeight="1">
      <c r="A17" s="123"/>
      <c r="B17" s="123" t="s">
        <v>15</v>
      </c>
      <c r="C17" s="123"/>
      <c r="D17" s="123"/>
      <c r="E17" s="214">
        <v>20</v>
      </c>
      <c r="F17" s="123"/>
      <c r="G17" s="131">
        <v>33594278</v>
      </c>
      <c r="H17" s="131"/>
      <c r="I17" s="168">
        <v>20325714</v>
      </c>
      <c r="J17" s="139"/>
      <c r="K17" s="139">
        <v>36432383</v>
      </c>
      <c r="L17" s="139"/>
      <c r="M17" s="139">
        <v>28473384</v>
      </c>
    </row>
    <row r="18" spans="1:13" s="114" customFormat="1" ht="15.6" customHeight="1">
      <c r="A18" s="123"/>
      <c r="B18" s="123"/>
      <c r="C18" s="123"/>
      <c r="D18" s="123" t="s">
        <v>16</v>
      </c>
      <c r="E18" s="132"/>
      <c r="F18" s="123"/>
      <c r="G18" s="133">
        <f>SUM(G12:G17)</f>
        <v>1060896138</v>
      </c>
      <c r="H18" s="123"/>
      <c r="I18" s="133">
        <f>SUM(I12:I17)</f>
        <v>1011524351</v>
      </c>
      <c r="J18" s="123"/>
      <c r="K18" s="44">
        <f>SUM(K12:K17)</f>
        <v>673187431</v>
      </c>
      <c r="L18" s="134"/>
      <c r="M18" s="133">
        <f>SUM(M12:M17)</f>
        <v>578989498</v>
      </c>
    </row>
    <row r="19" spans="1:13" s="114" customFormat="1" ht="15.6" customHeight="1">
      <c r="A19" s="123" t="s">
        <v>17</v>
      </c>
      <c r="B19" s="123"/>
      <c r="C19" s="123"/>
      <c r="D19" s="124"/>
      <c r="E19" s="128"/>
      <c r="F19" s="123"/>
      <c r="G19" s="135"/>
      <c r="H19" s="123"/>
      <c r="I19" s="134"/>
      <c r="J19" s="123"/>
      <c r="K19" s="135"/>
      <c r="L19" s="123"/>
      <c r="M19" s="134"/>
    </row>
    <row r="20" spans="1:13" s="114" customFormat="1" ht="15.6" customHeight="1">
      <c r="A20" s="123"/>
      <c r="B20" s="123" t="s">
        <v>84</v>
      </c>
      <c r="C20" s="123"/>
      <c r="D20" s="124"/>
      <c r="E20" s="242"/>
      <c r="F20" s="123"/>
      <c r="G20" s="131">
        <v>908929098</v>
      </c>
      <c r="H20" s="131"/>
      <c r="I20" s="139">
        <v>785314378</v>
      </c>
      <c r="J20" s="139"/>
      <c r="K20" s="139">
        <v>584903787</v>
      </c>
      <c r="L20" s="139"/>
      <c r="M20" s="139">
        <v>459394014</v>
      </c>
    </row>
    <row r="21" spans="1:13" s="114" customFormat="1" ht="15.6" customHeight="1">
      <c r="A21" s="123"/>
      <c r="B21" s="123" t="s">
        <v>85</v>
      </c>
      <c r="C21" s="123"/>
      <c r="D21" s="124"/>
      <c r="E21" s="130"/>
      <c r="F21" s="123"/>
      <c r="G21" s="131">
        <v>3867700</v>
      </c>
      <c r="H21" s="131"/>
      <c r="I21" s="139">
        <v>5267311</v>
      </c>
      <c r="J21" s="139"/>
      <c r="K21" s="169">
        <v>0</v>
      </c>
      <c r="L21" s="153"/>
      <c r="M21" s="169">
        <v>0</v>
      </c>
    </row>
    <row r="22" spans="1:13" s="114" customFormat="1" ht="15.6" customHeight="1">
      <c r="A22" s="123"/>
      <c r="B22" s="123" t="s">
        <v>154</v>
      </c>
      <c r="C22" s="123"/>
      <c r="D22" s="124"/>
      <c r="E22" s="130"/>
      <c r="F22" s="123"/>
      <c r="G22" s="131">
        <v>11599324</v>
      </c>
      <c r="H22" s="131"/>
      <c r="I22" s="139">
        <v>0</v>
      </c>
      <c r="J22" s="139"/>
      <c r="K22" s="139">
        <v>0</v>
      </c>
      <c r="L22" s="153"/>
      <c r="M22" s="139">
        <v>0</v>
      </c>
    </row>
    <row r="23" spans="1:13" s="114" customFormat="1" ht="15.6" customHeight="1">
      <c r="A23" s="123"/>
      <c r="B23" s="123" t="s">
        <v>124</v>
      </c>
      <c r="C23" s="123"/>
      <c r="D23" s="124"/>
      <c r="E23" s="130"/>
      <c r="F23" s="123"/>
      <c r="G23" s="131">
        <v>69143919</v>
      </c>
      <c r="H23" s="131"/>
      <c r="I23" s="139">
        <v>94815106</v>
      </c>
      <c r="J23" s="139"/>
      <c r="K23" s="139">
        <v>45771041</v>
      </c>
      <c r="L23" s="139"/>
      <c r="M23" s="170">
        <v>48152489</v>
      </c>
    </row>
    <row r="24" spans="1:13" s="114" customFormat="1" ht="15.6" customHeight="1">
      <c r="A24" s="123"/>
      <c r="B24" s="123" t="s">
        <v>27</v>
      </c>
      <c r="C24" s="123"/>
      <c r="D24" s="124"/>
      <c r="E24" s="130"/>
      <c r="F24" s="123"/>
      <c r="G24" s="131">
        <v>67405606</v>
      </c>
      <c r="H24" s="131"/>
      <c r="I24" s="139">
        <v>80573771</v>
      </c>
      <c r="J24" s="139"/>
      <c r="K24" s="139">
        <v>52044507</v>
      </c>
      <c r="L24" s="139"/>
      <c r="M24" s="139">
        <v>63845460</v>
      </c>
    </row>
    <row r="25" spans="1:13" s="114" customFormat="1" ht="15.6" customHeight="1">
      <c r="A25" s="123"/>
      <c r="B25" s="123" t="s">
        <v>86</v>
      </c>
      <c r="C25" s="123"/>
      <c r="D25" s="124"/>
      <c r="E25" s="130"/>
      <c r="F25" s="123"/>
      <c r="G25" s="78">
        <v>4958885</v>
      </c>
      <c r="H25" s="131"/>
      <c r="I25" s="139">
        <v>0</v>
      </c>
      <c r="J25" s="139"/>
      <c r="K25" s="139">
        <v>3190079</v>
      </c>
      <c r="L25" s="139"/>
      <c r="M25" s="139">
        <v>468822</v>
      </c>
    </row>
    <row r="26" spans="1:13" s="114" customFormat="1" ht="15.6" customHeight="1">
      <c r="A26" s="123"/>
      <c r="B26" s="123"/>
      <c r="C26" s="123"/>
      <c r="D26" s="123" t="s">
        <v>18</v>
      </c>
      <c r="E26" s="123"/>
      <c r="F26" s="123"/>
      <c r="G26" s="44">
        <f>SUM(G20:G25)</f>
        <v>1065904532</v>
      </c>
      <c r="H26" s="134">
        <f>SUM(H20:H25)</f>
        <v>0</v>
      </c>
      <c r="I26" s="133">
        <f>SUM(I20:I25)</f>
        <v>965970566</v>
      </c>
      <c r="J26" s="134">
        <f>SUM(J20:J25)</f>
        <v>0</v>
      </c>
      <c r="K26" s="44">
        <f>SUM(K20:K25)</f>
        <v>685909414</v>
      </c>
      <c r="L26" s="134"/>
      <c r="M26" s="133">
        <f>SUM(M20:M25)</f>
        <v>571860785</v>
      </c>
    </row>
    <row r="27" spans="1:13" s="114" customFormat="1" ht="15.6" customHeight="1">
      <c r="A27" s="123" t="s">
        <v>142</v>
      </c>
      <c r="B27" s="123"/>
      <c r="C27" s="123"/>
      <c r="D27" s="123"/>
      <c r="E27" s="123"/>
      <c r="F27" s="123"/>
      <c r="G27" s="136">
        <v>-5008394</v>
      </c>
      <c r="H27" s="136"/>
      <c r="I27" s="136">
        <v>45553785</v>
      </c>
      <c r="J27" s="136"/>
      <c r="K27" s="136">
        <v>-12721983</v>
      </c>
      <c r="L27" s="136"/>
      <c r="M27" s="136">
        <v>7128713</v>
      </c>
    </row>
    <row r="28" spans="1:13" s="114" customFormat="1" ht="15.6" customHeight="1">
      <c r="A28" s="123" t="s">
        <v>28</v>
      </c>
      <c r="C28" s="123"/>
      <c r="D28" s="124"/>
      <c r="E28" s="123"/>
      <c r="F28" s="123"/>
      <c r="G28" s="139">
        <v>-12286897</v>
      </c>
      <c r="H28" s="138"/>
      <c r="I28" s="139">
        <v>-12775124</v>
      </c>
      <c r="J28" s="139"/>
      <c r="K28" s="139">
        <v>-7668884</v>
      </c>
      <c r="L28" s="139"/>
      <c r="M28" s="139">
        <v>-6647634</v>
      </c>
    </row>
    <row r="29" spans="1:13" s="114" customFormat="1" ht="15.6" customHeight="1">
      <c r="A29" s="123" t="s">
        <v>207</v>
      </c>
      <c r="B29" s="123"/>
      <c r="C29" s="123"/>
      <c r="D29" s="124"/>
      <c r="E29" s="171">
        <v>9</v>
      </c>
      <c r="F29" s="123"/>
      <c r="G29" s="151">
        <v>0</v>
      </c>
      <c r="H29" s="131"/>
      <c r="I29" s="151">
        <v>0</v>
      </c>
      <c r="J29" s="139"/>
      <c r="K29" s="255">
        <v>2900182</v>
      </c>
      <c r="L29" s="139"/>
      <c r="M29" s="77">
        <v>30861520</v>
      </c>
    </row>
    <row r="30" spans="1:13" s="114" customFormat="1" ht="15.6" customHeight="1">
      <c r="A30" s="123" t="s">
        <v>151</v>
      </c>
      <c r="B30" s="123"/>
      <c r="C30" s="123"/>
      <c r="D30" s="124"/>
      <c r="E30" s="123"/>
      <c r="F30" s="123"/>
      <c r="G30" s="136">
        <f>SUM(G27:G29)</f>
        <v>-17295291</v>
      </c>
      <c r="H30" s="4"/>
      <c r="I30" s="139">
        <f>SUM(I27:I29)</f>
        <v>32778661</v>
      </c>
      <c r="J30" s="4"/>
      <c r="K30" s="136">
        <f>SUM(K27:K29)</f>
        <v>-17490685</v>
      </c>
      <c r="L30" s="4"/>
      <c r="M30" s="139">
        <f>SUM(M27:M29)</f>
        <v>31342599</v>
      </c>
    </row>
    <row r="31" spans="1:13" s="114" customFormat="1" ht="15.6" customHeight="1">
      <c r="A31" s="123" t="s">
        <v>224</v>
      </c>
      <c r="B31" s="123"/>
      <c r="C31" s="123"/>
      <c r="D31" s="124"/>
      <c r="E31" s="124">
        <v>13.3</v>
      </c>
      <c r="F31" s="123"/>
      <c r="G31" s="140">
        <v>32782</v>
      </c>
      <c r="H31" s="137"/>
      <c r="I31" s="140">
        <v>-1406624</v>
      </c>
      <c r="J31" s="139"/>
      <c r="K31" s="140">
        <v>185213</v>
      </c>
      <c r="L31" s="139"/>
      <c r="M31" s="140">
        <v>29438</v>
      </c>
    </row>
    <row r="32" spans="1:13" s="114" customFormat="1" ht="15.6" customHeight="1">
      <c r="A32" s="123" t="s">
        <v>144</v>
      </c>
      <c r="B32" s="123"/>
      <c r="C32" s="123"/>
      <c r="D32" s="124"/>
      <c r="E32" s="242"/>
      <c r="F32" s="123"/>
      <c r="G32" s="149">
        <f>SUM(G30:G31)</f>
        <v>-17262509</v>
      </c>
      <c r="H32" s="134"/>
      <c r="I32" s="150">
        <f>SUM(I30:I31)</f>
        <v>31372037</v>
      </c>
      <c r="J32" s="134"/>
      <c r="K32" s="149">
        <f>SUM(K30:K31)</f>
        <v>-17305472</v>
      </c>
      <c r="L32" s="134"/>
      <c r="M32" s="150">
        <f>SUM(M30:M31)</f>
        <v>31372037</v>
      </c>
    </row>
    <row r="33" spans="1:13" s="114" customFormat="1" ht="15.6" customHeight="1">
      <c r="A33" s="123" t="s">
        <v>88</v>
      </c>
      <c r="B33" s="123"/>
      <c r="C33" s="123"/>
      <c r="D33" s="124"/>
      <c r="E33" s="124"/>
      <c r="F33" s="123"/>
      <c r="G33" s="136"/>
      <c r="H33" s="134"/>
      <c r="I33" s="134"/>
      <c r="J33" s="134"/>
      <c r="K33" s="136"/>
      <c r="L33" s="134"/>
      <c r="M33" s="134"/>
    </row>
    <row r="34" spans="1:13" s="114" customFormat="1" ht="15.6" customHeight="1">
      <c r="A34" s="123" t="s">
        <v>136</v>
      </c>
      <c r="B34" s="123"/>
      <c r="C34" s="123"/>
      <c r="D34" s="124"/>
      <c r="E34" s="124"/>
      <c r="F34" s="123"/>
      <c r="G34" s="136"/>
      <c r="H34" s="134"/>
      <c r="I34" s="134"/>
      <c r="J34" s="134"/>
      <c r="K34" s="136"/>
      <c r="L34" s="134"/>
      <c r="M34" s="134"/>
    </row>
    <row r="35" spans="1:13" s="114" customFormat="1" ht="15.6" customHeight="1">
      <c r="A35" s="123"/>
      <c r="B35" s="123" t="s">
        <v>89</v>
      </c>
      <c r="C35" s="123"/>
      <c r="D35" s="124"/>
      <c r="E35" s="124"/>
      <c r="F35" s="123"/>
      <c r="G35" s="139">
        <v>-1324924</v>
      </c>
      <c r="H35" s="139"/>
      <c r="I35" s="139">
        <v>286706</v>
      </c>
      <c r="J35" s="139"/>
      <c r="K35" s="139">
        <v>-723784</v>
      </c>
      <c r="L35" s="139"/>
      <c r="M35" s="139">
        <v>-10567</v>
      </c>
    </row>
    <row r="36" spans="1:13" s="114" customFormat="1" ht="15.6" customHeight="1">
      <c r="A36" s="123"/>
      <c r="B36" s="123" t="s">
        <v>90</v>
      </c>
      <c r="C36" s="123"/>
      <c r="D36" s="124"/>
      <c r="E36" s="124">
        <v>9</v>
      </c>
      <c r="F36" s="123"/>
      <c r="G36" s="77">
        <v>0</v>
      </c>
      <c r="H36" s="153"/>
      <c r="I36" s="152">
        <v>0</v>
      </c>
      <c r="J36" s="139"/>
      <c r="K36" s="77">
        <v>-601140</v>
      </c>
      <c r="L36" s="139"/>
      <c r="M36" s="77">
        <v>297273</v>
      </c>
    </row>
    <row r="37" spans="1:13" s="114" customFormat="1" ht="15.6" customHeight="1">
      <c r="A37" s="141" t="s">
        <v>134</v>
      </c>
      <c r="B37" s="123"/>
      <c r="C37" s="141"/>
      <c r="D37" s="123"/>
      <c r="E37" s="142"/>
      <c r="F37" s="123"/>
      <c r="G37" s="156">
        <f>SUM(G35:G36)</f>
        <v>-1324924</v>
      </c>
      <c r="H37" s="139"/>
      <c r="I37" s="156">
        <f>SUM(I35:I36)</f>
        <v>286706</v>
      </c>
      <c r="J37" s="139"/>
      <c r="K37" s="156">
        <f>SUM(K35:K36)</f>
        <v>-1324924</v>
      </c>
      <c r="L37" s="139"/>
      <c r="M37" s="156">
        <f>SUM(M35:M36)</f>
        <v>286706</v>
      </c>
    </row>
    <row r="38" spans="1:13" s="114" customFormat="1" ht="15.6" customHeight="1" thickBot="1">
      <c r="A38" s="123" t="s">
        <v>135</v>
      </c>
      <c r="B38" s="123"/>
      <c r="C38" s="123"/>
      <c r="D38" s="123"/>
      <c r="E38" s="242"/>
      <c r="F38" s="123"/>
      <c r="G38" s="143">
        <f>G32+G37</f>
        <v>-18587433</v>
      </c>
      <c r="H38" s="136">
        <f t="shared" ref="H38:M38" si="0">H32+H37</f>
        <v>0</v>
      </c>
      <c r="I38" s="143">
        <f t="shared" si="0"/>
        <v>31658743</v>
      </c>
      <c r="J38" s="136">
        <f t="shared" si="0"/>
        <v>0</v>
      </c>
      <c r="K38" s="143">
        <f t="shared" si="0"/>
        <v>-18630396</v>
      </c>
      <c r="L38" s="136"/>
      <c r="M38" s="143">
        <f t="shared" si="0"/>
        <v>31658743</v>
      </c>
    </row>
    <row r="39" spans="1:13" s="114" customFormat="1" ht="15.6" customHeight="1" thickTop="1">
      <c r="A39" s="123"/>
      <c r="B39" s="123"/>
      <c r="C39" s="123"/>
      <c r="D39" s="123"/>
      <c r="E39" s="123"/>
      <c r="F39" s="123"/>
      <c r="G39" s="144"/>
      <c r="H39" s="123"/>
      <c r="I39" s="145"/>
      <c r="J39" s="123"/>
      <c r="K39" s="135"/>
      <c r="L39" s="123"/>
      <c r="M39" s="134"/>
    </row>
    <row r="40" spans="1:13" s="114" customFormat="1" ht="15.6" customHeight="1">
      <c r="A40" s="123"/>
      <c r="B40" s="123"/>
      <c r="C40" s="123"/>
      <c r="D40" s="123"/>
      <c r="E40" s="123"/>
      <c r="F40" s="123"/>
      <c r="G40" s="144"/>
      <c r="H40" s="123"/>
      <c r="I40" s="145"/>
      <c r="J40" s="123"/>
      <c r="K40" s="135"/>
      <c r="L40" s="123"/>
      <c r="M40" s="134"/>
    </row>
    <row r="41" spans="1:13" ht="22.35" customHeight="1">
      <c r="M41" s="43" t="s">
        <v>60</v>
      </c>
    </row>
    <row r="42" spans="1:13" ht="22.35" customHeight="1">
      <c r="M42" s="43" t="s">
        <v>61</v>
      </c>
    </row>
    <row r="43" spans="1:13" ht="22.35" customHeight="1">
      <c r="A43" s="295" t="s">
        <v>216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</row>
    <row r="44" spans="1:13" ht="22.35" customHeight="1">
      <c r="A44" s="296" t="s">
        <v>64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</row>
    <row r="45" spans="1:13" ht="22.35" customHeight="1">
      <c r="A45" s="296" t="s">
        <v>159</v>
      </c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</row>
    <row r="46" spans="1:13" ht="22.35" customHeight="1">
      <c r="A46" s="297" t="s">
        <v>193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</row>
    <row r="47" spans="1:13" ht="3.75" customHeight="1">
      <c r="A47" s="122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</row>
    <row r="48" spans="1:13" s="114" customFormat="1" ht="15.95" customHeight="1">
      <c r="A48" s="123"/>
      <c r="B48" s="123"/>
      <c r="C48" s="124"/>
      <c r="D48" s="124"/>
      <c r="E48" s="123"/>
      <c r="F48" s="123"/>
      <c r="G48" s="298" t="s">
        <v>65</v>
      </c>
      <c r="H48" s="298"/>
      <c r="I48" s="298"/>
      <c r="J48" s="298"/>
      <c r="K48" s="298"/>
      <c r="L48" s="298"/>
      <c r="M48" s="298"/>
    </row>
    <row r="49" spans="1:14" s="114" customFormat="1" ht="15.95" customHeight="1">
      <c r="A49" s="125"/>
      <c r="B49" s="125"/>
      <c r="C49" s="126"/>
      <c r="D49" s="126"/>
      <c r="E49" s="125"/>
      <c r="F49" s="125"/>
      <c r="G49" s="293" t="s">
        <v>51</v>
      </c>
      <c r="H49" s="293"/>
      <c r="I49" s="293"/>
      <c r="J49" s="3"/>
      <c r="K49" s="294" t="s">
        <v>40</v>
      </c>
      <c r="L49" s="294"/>
      <c r="M49" s="294"/>
    </row>
    <row r="50" spans="1:14" s="114" customFormat="1" ht="15.95" customHeight="1">
      <c r="A50" s="123"/>
      <c r="B50" s="123"/>
      <c r="C50" s="124"/>
      <c r="D50" s="124"/>
      <c r="E50" s="127" t="s">
        <v>3</v>
      </c>
      <c r="F50" s="127"/>
      <c r="G50" s="248">
        <v>2026</v>
      </c>
      <c r="H50" s="123"/>
      <c r="I50" s="248">
        <v>2025</v>
      </c>
      <c r="J50" s="123"/>
      <c r="K50" s="248">
        <v>2026</v>
      </c>
      <c r="L50" s="123"/>
      <c r="M50" s="248">
        <v>2025</v>
      </c>
    </row>
    <row r="51" spans="1:14" s="114" customFormat="1" ht="15.95" customHeight="1">
      <c r="A51" s="123" t="s">
        <v>147</v>
      </c>
      <c r="B51" s="123"/>
      <c r="C51" s="123"/>
      <c r="D51" s="123"/>
      <c r="E51" s="123"/>
      <c r="F51" s="123"/>
      <c r="G51" s="144"/>
      <c r="H51" s="123"/>
      <c r="I51" s="145"/>
      <c r="J51" s="123"/>
      <c r="K51" s="135"/>
      <c r="L51" s="123"/>
      <c r="M51" s="134"/>
    </row>
    <row r="52" spans="1:14" s="114" customFormat="1" ht="15.95" customHeight="1">
      <c r="A52" s="123"/>
      <c r="B52" s="123" t="s">
        <v>148</v>
      </c>
      <c r="C52" s="123"/>
      <c r="D52" s="123"/>
      <c r="E52" s="123"/>
      <c r="F52" s="123"/>
      <c r="G52" s="139">
        <v>-17305472</v>
      </c>
      <c r="H52" s="139"/>
      <c r="I52" s="139">
        <v>31372037</v>
      </c>
      <c r="J52" s="139"/>
      <c r="K52" s="139">
        <v>-17305472</v>
      </c>
      <c r="L52" s="139"/>
      <c r="M52" s="139">
        <v>31372037</v>
      </c>
    </row>
    <row r="53" spans="1:14" s="114" customFormat="1" ht="15.95" customHeight="1">
      <c r="A53" s="123"/>
      <c r="B53" s="123" t="s">
        <v>146</v>
      </c>
      <c r="C53" s="123"/>
      <c r="D53" s="123"/>
      <c r="E53" s="123"/>
      <c r="F53" s="123"/>
      <c r="G53" s="139">
        <v>42963</v>
      </c>
      <c r="H53" s="139"/>
      <c r="I53" s="152">
        <v>0</v>
      </c>
      <c r="J53" s="139"/>
      <c r="K53" s="139">
        <v>0</v>
      </c>
      <c r="L53" s="139"/>
      <c r="M53" s="152">
        <v>0</v>
      </c>
    </row>
    <row r="54" spans="1:14" s="114" customFormat="1" ht="15.95" customHeight="1" thickBot="1">
      <c r="A54" s="123"/>
      <c r="B54" s="123"/>
      <c r="C54" s="123"/>
      <c r="D54" s="123"/>
      <c r="E54" s="123"/>
      <c r="F54" s="123"/>
      <c r="G54" s="159">
        <f>SUM(G52:G53)</f>
        <v>-17262509</v>
      </c>
      <c r="H54" s="139"/>
      <c r="I54" s="159">
        <f>SUM(I52:I53)</f>
        <v>31372037</v>
      </c>
      <c r="J54" s="139"/>
      <c r="K54" s="159">
        <f>SUM(K52:K53)</f>
        <v>-17305472</v>
      </c>
      <c r="L54" s="139"/>
      <c r="M54" s="159">
        <f>SUM(M52:M53)</f>
        <v>31372037</v>
      </c>
    </row>
    <row r="55" spans="1:14" s="114" customFormat="1" ht="15.95" customHeight="1" thickTop="1">
      <c r="A55" s="123"/>
      <c r="B55" s="123"/>
      <c r="C55" s="123"/>
      <c r="D55" s="123"/>
      <c r="E55" s="123"/>
      <c r="F55" s="123"/>
      <c r="G55" s="144"/>
      <c r="H55" s="123"/>
      <c r="I55" s="145"/>
      <c r="J55" s="123"/>
      <c r="K55" s="135"/>
      <c r="L55" s="123"/>
      <c r="M55" s="134"/>
    </row>
    <row r="56" spans="1:14" s="114" customFormat="1" ht="15.95" customHeight="1">
      <c r="A56" s="123" t="s">
        <v>149</v>
      </c>
      <c r="B56" s="123"/>
      <c r="C56" s="123"/>
      <c r="D56" s="123"/>
      <c r="E56" s="123"/>
      <c r="F56" s="123"/>
      <c r="G56" s="144"/>
      <c r="H56" s="123"/>
      <c r="I56" s="145"/>
      <c r="J56" s="123"/>
      <c r="K56" s="135"/>
      <c r="L56" s="123"/>
      <c r="M56" s="134"/>
    </row>
    <row r="57" spans="1:14" s="114" customFormat="1" ht="15.95" customHeight="1">
      <c r="A57" s="123"/>
      <c r="B57" s="123" t="s">
        <v>148</v>
      </c>
      <c r="C57" s="123"/>
      <c r="D57" s="123"/>
      <c r="E57" s="123"/>
      <c r="F57" s="123"/>
      <c r="G57" s="139">
        <v>-18630396</v>
      </c>
      <c r="H57" s="139"/>
      <c r="I57" s="139">
        <v>31658743</v>
      </c>
      <c r="J57" s="139"/>
      <c r="K57" s="139">
        <v>-18630396</v>
      </c>
      <c r="L57" s="139"/>
      <c r="M57" s="139">
        <v>31658743</v>
      </c>
    </row>
    <row r="58" spans="1:14" s="114" customFormat="1" ht="15.95" customHeight="1">
      <c r="A58" s="123"/>
      <c r="B58" s="123" t="s">
        <v>146</v>
      </c>
      <c r="C58" s="123"/>
      <c r="D58" s="123"/>
      <c r="E58" s="123"/>
      <c r="F58" s="123"/>
      <c r="G58" s="139">
        <v>42963</v>
      </c>
      <c r="H58" s="139"/>
      <c r="I58" s="152">
        <v>0</v>
      </c>
      <c r="J58" s="139"/>
      <c r="K58" s="139">
        <v>0</v>
      </c>
      <c r="L58" s="139"/>
      <c r="M58" s="152">
        <v>0</v>
      </c>
    </row>
    <row r="59" spans="1:14" s="114" customFormat="1" ht="15.95" customHeight="1" thickBot="1">
      <c r="A59" s="123"/>
      <c r="B59" s="123"/>
      <c r="C59" s="123"/>
      <c r="D59" s="123"/>
      <c r="E59" s="123"/>
      <c r="F59" s="123"/>
      <c r="G59" s="159">
        <f>SUM(G57:G58)</f>
        <v>-18587433</v>
      </c>
      <c r="H59" s="139"/>
      <c r="I59" s="159">
        <f>SUM(I57:I58)</f>
        <v>31658743</v>
      </c>
      <c r="J59" s="139"/>
      <c r="K59" s="159">
        <f>SUM(K57:K58)</f>
        <v>-18630396</v>
      </c>
      <c r="L59" s="139"/>
      <c r="M59" s="159">
        <f>SUM(M57:M58)</f>
        <v>31658743</v>
      </c>
    </row>
    <row r="60" spans="1:14" s="114" customFormat="1" ht="15.95" customHeight="1" thickTop="1">
      <c r="A60" s="123"/>
      <c r="B60" s="123"/>
      <c r="C60" s="123"/>
      <c r="D60" s="123"/>
      <c r="E60" s="123"/>
      <c r="F60" s="123"/>
      <c r="G60" s="144"/>
      <c r="H60" s="123"/>
      <c r="I60" s="145"/>
      <c r="J60" s="123"/>
      <c r="K60" s="135"/>
      <c r="L60" s="123"/>
      <c r="M60" s="134"/>
    </row>
    <row r="61" spans="1:14" s="114" customFormat="1" ht="15.95" customHeight="1">
      <c r="A61" s="123" t="s">
        <v>187</v>
      </c>
      <c r="B61" s="123"/>
      <c r="C61" s="123"/>
      <c r="D61" s="123"/>
      <c r="E61" s="123"/>
      <c r="F61" s="123"/>
      <c r="G61" s="146"/>
      <c r="H61" s="147"/>
      <c r="I61" s="129"/>
      <c r="J61" s="147"/>
      <c r="K61" s="146"/>
      <c r="L61" s="147"/>
      <c r="M61" s="129"/>
    </row>
    <row r="62" spans="1:14" s="114" customFormat="1" ht="15.95" customHeight="1" thickBot="1">
      <c r="A62" s="123"/>
      <c r="B62" s="123" t="s">
        <v>188</v>
      </c>
      <c r="C62" s="123"/>
      <c r="D62" s="123"/>
      <c r="F62" s="123"/>
      <c r="G62" s="284">
        <v>-2.5999999999999999E-2</v>
      </c>
      <c r="H62" s="285"/>
      <c r="I62" s="284">
        <v>4.7E-2</v>
      </c>
      <c r="J62" s="285"/>
      <c r="K62" s="284">
        <v>-2.5999999999999999E-2</v>
      </c>
      <c r="L62" s="285"/>
      <c r="M62" s="284">
        <v>4.7E-2</v>
      </c>
      <c r="N62" s="29"/>
    </row>
    <row r="63" spans="1:14" s="114" customFormat="1" ht="15.95" customHeight="1" thickTop="1" thickBot="1">
      <c r="A63" s="123"/>
      <c r="B63" s="123" t="s">
        <v>91</v>
      </c>
      <c r="C63" s="123"/>
      <c r="D63" s="123"/>
      <c r="F63" s="123"/>
      <c r="G63" s="157">
        <v>670000000</v>
      </c>
      <c r="H63" s="158"/>
      <c r="I63" s="157">
        <v>670000000</v>
      </c>
      <c r="J63" s="158"/>
      <c r="K63" s="157">
        <v>670000000</v>
      </c>
      <c r="L63" s="158"/>
      <c r="M63" s="157">
        <v>670000000</v>
      </c>
      <c r="N63" s="29"/>
    </row>
    <row r="64" spans="1:14" s="114" customFormat="1" ht="15.95" customHeight="1" thickTop="1"/>
    <row r="65" s="148" customFormat="1" ht="15.95" customHeight="1"/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EB1CF-5C35-4BE4-B9D6-3CA37B352B6E}">
  <dimension ref="A1:W29"/>
  <sheetViews>
    <sheetView view="pageBreakPreview" zoomScale="120" zoomScaleNormal="110" zoomScaleSheetLayoutView="120" workbookViewId="0">
      <selection activeCell="W1" sqref="W1"/>
    </sheetView>
  </sheetViews>
  <sheetFormatPr defaultColWidth="9.140625" defaultRowHeight="23.1" customHeight="1"/>
  <cols>
    <col min="1" max="1" width="32.42578125" style="172" customWidth="1"/>
    <col min="2" max="2" width="3.42578125" style="172" customWidth="1"/>
    <col min="3" max="3" width="1.140625" style="172" customWidth="1"/>
    <col min="4" max="4" width="10.140625" style="172" customWidth="1"/>
    <col min="5" max="5" width="0.5703125" style="172" customWidth="1"/>
    <col min="6" max="6" width="10.140625" style="172" customWidth="1"/>
    <col min="7" max="7" width="0.5703125" style="172" customWidth="1"/>
    <col min="8" max="8" width="10.140625" style="172" customWidth="1"/>
    <col min="9" max="9" width="0.5703125" style="172" customWidth="1"/>
    <col min="10" max="10" width="10.140625" style="172" customWidth="1"/>
    <col min="11" max="11" width="0.5703125" style="172" customWidth="1"/>
    <col min="12" max="12" width="10.140625" style="172" customWidth="1"/>
    <col min="13" max="13" width="0.5703125" style="172" customWidth="1"/>
    <col min="14" max="14" width="10.140625" style="172" customWidth="1"/>
    <col min="15" max="15" width="0.5703125" style="172" customWidth="1"/>
    <col min="16" max="16" width="10.140625" style="172" customWidth="1"/>
    <col min="17" max="17" width="0.5703125" style="172" customWidth="1"/>
    <col min="18" max="18" width="10.140625" style="172" customWidth="1"/>
    <col min="19" max="19" width="0.85546875" style="172" customWidth="1"/>
    <col min="20" max="20" width="9.85546875" style="172" customWidth="1"/>
    <col min="21" max="21" width="0.85546875" style="172" customWidth="1"/>
    <col min="22" max="22" width="11" style="172" customWidth="1"/>
    <col min="23" max="23" width="10" style="172" bestFit="1" customWidth="1"/>
    <col min="24" max="16384" width="9.140625" style="172"/>
  </cols>
  <sheetData>
    <row r="1" spans="1:23" ht="23.1" customHeight="1">
      <c r="T1" s="43" t="s">
        <v>60</v>
      </c>
    </row>
    <row r="2" spans="1:23" ht="23.1" customHeight="1">
      <c r="T2" s="43" t="s">
        <v>61</v>
      </c>
    </row>
    <row r="3" spans="1:23" s="173" customFormat="1" ht="21" customHeight="1">
      <c r="A3" s="301" t="s">
        <v>217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</row>
    <row r="4" spans="1:23" s="66" customFormat="1" ht="21" customHeight="1">
      <c r="A4" s="303" t="s">
        <v>64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</row>
    <row r="5" spans="1:23" s="174" customFormat="1" ht="21" customHeight="1">
      <c r="A5" s="303" t="s">
        <v>166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</row>
    <row r="6" spans="1:23" s="66" customFormat="1" ht="21" customHeight="1">
      <c r="A6" s="304" t="s">
        <v>193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</row>
    <row r="7" spans="1:23" s="66" customFormat="1" ht="1.5" customHeight="1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</row>
    <row r="8" spans="1:23" s="215" customFormat="1" ht="12" customHeight="1">
      <c r="D8" s="299" t="s">
        <v>65</v>
      </c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</row>
    <row r="9" spans="1:23" s="215" customFormat="1" ht="12" customHeight="1">
      <c r="D9" s="305" t="s">
        <v>51</v>
      </c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</row>
    <row r="10" spans="1:23" s="215" customFormat="1" ht="12" customHeight="1">
      <c r="D10" s="217"/>
      <c r="F10" s="217"/>
      <c r="H10" s="217"/>
      <c r="J10" s="217" t="s">
        <v>98</v>
      </c>
      <c r="L10" s="217"/>
      <c r="M10" s="217"/>
      <c r="N10" s="217"/>
      <c r="O10" s="217"/>
      <c r="P10" s="217"/>
      <c r="Q10" s="217"/>
      <c r="R10" s="217"/>
      <c r="S10" s="217"/>
      <c r="T10" s="217" t="s">
        <v>173</v>
      </c>
      <c r="U10" s="217"/>
      <c r="V10" s="217"/>
    </row>
    <row r="11" spans="1:23" s="218" customFormat="1" ht="12" customHeight="1">
      <c r="D11" s="217"/>
      <c r="E11" s="215"/>
      <c r="F11" s="217"/>
      <c r="G11" s="215"/>
      <c r="H11" s="217" t="s">
        <v>94</v>
      </c>
      <c r="I11" s="215"/>
      <c r="J11" s="217" t="s">
        <v>99</v>
      </c>
      <c r="P11" s="218" t="s">
        <v>103</v>
      </c>
      <c r="R11" s="218" t="s">
        <v>174</v>
      </c>
      <c r="T11" s="218" t="s">
        <v>175</v>
      </c>
    </row>
    <row r="12" spans="1:23" s="218" customFormat="1" ht="12" customHeight="1">
      <c r="D12" s="217" t="s">
        <v>92</v>
      </c>
      <c r="E12" s="215"/>
      <c r="F12" s="217"/>
      <c r="G12" s="215"/>
      <c r="H12" s="217" t="s">
        <v>95</v>
      </c>
      <c r="I12" s="215"/>
      <c r="J12" s="217" t="s">
        <v>100</v>
      </c>
      <c r="L12" s="299" t="s">
        <v>8</v>
      </c>
      <c r="M12" s="299"/>
      <c r="N12" s="299"/>
      <c r="P12" s="219" t="s">
        <v>104</v>
      </c>
      <c r="R12" s="218" t="s">
        <v>176</v>
      </c>
      <c r="T12" s="218" t="s">
        <v>177</v>
      </c>
    </row>
    <row r="13" spans="1:23" s="218" customFormat="1" ht="12" customHeight="1">
      <c r="B13" s="220"/>
      <c r="C13" s="220"/>
      <c r="D13" s="218" t="s">
        <v>178</v>
      </c>
      <c r="F13" s="218" t="s">
        <v>93</v>
      </c>
      <c r="H13" s="218" t="s">
        <v>96</v>
      </c>
      <c r="J13" s="218" t="s">
        <v>101</v>
      </c>
      <c r="L13" s="218" t="s">
        <v>2</v>
      </c>
      <c r="P13" s="218" t="s">
        <v>105</v>
      </c>
      <c r="R13" s="218" t="s">
        <v>179</v>
      </c>
      <c r="T13" s="218" t="s">
        <v>180</v>
      </c>
      <c r="V13" s="218" t="s">
        <v>52</v>
      </c>
    </row>
    <row r="14" spans="1:23" s="218" customFormat="1" ht="12" customHeight="1">
      <c r="B14" s="300" t="s">
        <v>3</v>
      </c>
      <c r="C14" s="300"/>
      <c r="D14" s="216" t="s">
        <v>0</v>
      </c>
      <c r="F14" s="216" t="s">
        <v>0</v>
      </c>
      <c r="H14" s="216" t="s">
        <v>97</v>
      </c>
      <c r="J14" s="216" t="s">
        <v>80</v>
      </c>
      <c r="L14" s="219" t="s">
        <v>102</v>
      </c>
      <c r="N14" s="219" t="s">
        <v>1</v>
      </c>
      <c r="P14" s="219" t="s">
        <v>106</v>
      </c>
      <c r="R14" s="219" t="s">
        <v>181</v>
      </c>
      <c r="T14" s="219" t="s">
        <v>182</v>
      </c>
      <c r="V14" s="219" t="s">
        <v>107</v>
      </c>
    </row>
    <row r="15" spans="1:23" s="218" customFormat="1" ht="14.25">
      <c r="A15" s="215" t="s">
        <v>171</v>
      </c>
      <c r="B15" s="220"/>
      <c r="C15" s="217"/>
      <c r="D15" s="226">
        <v>670000000</v>
      </c>
      <c r="E15" s="226"/>
      <c r="F15" s="226">
        <v>906205723</v>
      </c>
      <c r="G15" s="226"/>
      <c r="H15" s="227">
        <v>-5675713</v>
      </c>
      <c r="I15" s="226"/>
      <c r="J15" s="227">
        <v>-2750807</v>
      </c>
      <c r="K15" s="226"/>
      <c r="L15" s="226">
        <v>67000000</v>
      </c>
      <c r="M15" s="226"/>
      <c r="N15" s="226">
        <v>375332010</v>
      </c>
      <c r="O15" s="226"/>
      <c r="P15" s="227">
        <v>-132376</v>
      </c>
      <c r="Q15" s="226"/>
      <c r="R15" s="226">
        <f t="shared" ref="R15:R16" si="0">SUM(D15:P15)</f>
        <v>2009978837</v>
      </c>
      <c r="S15" s="226"/>
      <c r="T15" s="226">
        <v>4827758</v>
      </c>
      <c r="U15" s="226"/>
      <c r="V15" s="226">
        <f>SUM(R15:T15)</f>
        <v>2014806595</v>
      </c>
      <c r="W15" s="225"/>
    </row>
    <row r="16" spans="1:23" s="218" customFormat="1" ht="14.25">
      <c r="A16" s="215" t="s">
        <v>144</v>
      </c>
      <c r="B16" s="220"/>
      <c r="C16" s="217"/>
      <c r="D16" s="224">
        <v>0</v>
      </c>
      <c r="E16" s="224"/>
      <c r="F16" s="224">
        <v>0</v>
      </c>
      <c r="G16" s="224"/>
      <c r="H16" s="224">
        <v>0</v>
      </c>
      <c r="I16" s="224"/>
      <c r="J16" s="224">
        <v>0</v>
      </c>
      <c r="K16" s="224"/>
      <c r="L16" s="224">
        <v>0</v>
      </c>
      <c r="M16" s="256"/>
      <c r="N16" s="257">
        <v>-17305472</v>
      </c>
      <c r="O16" s="256"/>
      <c r="P16" s="224">
        <v>0</v>
      </c>
      <c r="Q16" s="256"/>
      <c r="R16" s="257">
        <f t="shared" si="0"/>
        <v>-17305472</v>
      </c>
      <c r="S16" s="256"/>
      <c r="T16" s="223">
        <v>42963</v>
      </c>
      <c r="U16" s="256"/>
      <c r="V16" s="257">
        <f>SUM(R16:T16)</f>
        <v>-17262509</v>
      </c>
      <c r="W16" s="225"/>
    </row>
    <row r="17" spans="1:23" s="218" customFormat="1" ht="14.25">
      <c r="A17" s="215" t="s">
        <v>183</v>
      </c>
      <c r="B17" s="217"/>
      <c r="C17" s="217"/>
      <c r="D17" s="258">
        <v>0</v>
      </c>
      <c r="E17" s="226"/>
      <c r="F17" s="258">
        <v>0</v>
      </c>
      <c r="G17" s="226"/>
      <c r="H17" s="258">
        <v>0</v>
      </c>
      <c r="I17" s="226"/>
      <c r="J17" s="258">
        <v>0</v>
      </c>
      <c r="K17" s="226"/>
      <c r="L17" s="258">
        <v>0</v>
      </c>
      <c r="M17" s="259"/>
      <c r="N17" s="258">
        <v>0</v>
      </c>
      <c r="O17" s="260"/>
      <c r="P17" s="257">
        <v>-1324924</v>
      </c>
      <c r="Q17" s="257"/>
      <c r="R17" s="261">
        <v>-1324924</v>
      </c>
      <c r="S17" s="257"/>
      <c r="T17" s="258">
        <v>0</v>
      </c>
      <c r="U17" s="257"/>
      <c r="V17" s="261">
        <f>SUM(R17:T17)</f>
        <v>-1324924</v>
      </c>
      <c r="W17" s="225"/>
    </row>
    <row r="18" spans="1:23" s="218" customFormat="1" ht="14.25">
      <c r="A18" s="215" t="s">
        <v>135</v>
      </c>
      <c r="B18" s="217"/>
      <c r="C18" s="217"/>
      <c r="D18" s="229">
        <v>0</v>
      </c>
      <c r="E18" s="223"/>
      <c r="F18" s="229">
        <v>0</v>
      </c>
      <c r="G18" s="223"/>
      <c r="H18" s="229">
        <v>0</v>
      </c>
      <c r="I18" s="223"/>
      <c r="J18" s="229">
        <v>0</v>
      </c>
      <c r="K18" s="223"/>
      <c r="L18" s="229">
        <v>0</v>
      </c>
      <c r="M18" s="223"/>
      <c r="N18" s="262">
        <v>-17305472</v>
      </c>
      <c r="O18" s="223"/>
      <c r="P18" s="237">
        <f>SUM(P16:P17)</f>
        <v>-1324924</v>
      </c>
      <c r="Q18" s="224"/>
      <c r="R18" s="262">
        <f>SUM(R16:R17)</f>
        <v>-18630396</v>
      </c>
      <c r="S18" s="224"/>
      <c r="T18" s="229">
        <f>SUM(T16:T17)</f>
        <v>42963</v>
      </c>
      <c r="U18" s="224"/>
      <c r="V18" s="262">
        <f>SUM(V16:V17)</f>
        <v>-18587433</v>
      </c>
      <c r="W18" s="225"/>
    </row>
    <row r="19" spans="1:23" s="218" customFormat="1" ht="15" thickBot="1">
      <c r="A19" s="215" t="s">
        <v>204</v>
      </c>
      <c r="B19" s="217"/>
      <c r="C19" s="217"/>
      <c r="D19" s="230">
        <f>SUM(D15:D15)+D18</f>
        <v>670000000</v>
      </c>
      <c r="E19" s="231"/>
      <c r="F19" s="230">
        <f>SUM(F15:F15)+F18</f>
        <v>906205723</v>
      </c>
      <c r="G19" s="231"/>
      <c r="H19" s="232">
        <f>SUM(H15:H15)+H18</f>
        <v>-5675713</v>
      </c>
      <c r="I19" s="233"/>
      <c r="J19" s="232">
        <f>SUM(J15:J15)+J18</f>
        <v>-2750807</v>
      </c>
      <c r="K19" s="231"/>
      <c r="L19" s="230">
        <f>SUM(L15:L15)+L18</f>
        <v>67000000</v>
      </c>
      <c r="M19" s="231"/>
      <c r="N19" s="230">
        <f>SUM(N15,N18)</f>
        <v>358026538</v>
      </c>
      <c r="O19"/>
      <c r="P19" s="238">
        <f>SUM(P15,P18)</f>
        <v>-1457300</v>
      </c>
      <c r="Q19" s="231"/>
      <c r="R19" s="230">
        <f>SUM(R15,R18)</f>
        <v>1991348441</v>
      </c>
      <c r="S19" s="231"/>
      <c r="T19" s="230">
        <f>SUM(T15,T18)</f>
        <v>4870721</v>
      </c>
      <c r="U19" s="231"/>
      <c r="V19" s="230">
        <f>SUM(V15,V18)</f>
        <v>1996219162</v>
      </c>
      <c r="W19" s="225"/>
    </row>
    <row r="20" spans="1:23" s="218" customFormat="1" ht="12" customHeight="1" thickTop="1">
      <c r="A20" s="215"/>
      <c r="B20" s="217"/>
      <c r="C20" s="217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</row>
    <row r="21" spans="1:23" s="218" customFormat="1" ht="14.25">
      <c r="A21" s="215" t="s">
        <v>170</v>
      </c>
      <c r="B21" s="217"/>
      <c r="C21" s="217"/>
      <c r="D21" s="221">
        <v>670000000</v>
      </c>
      <c r="E21" s="221"/>
      <c r="F21" s="221">
        <v>906205723</v>
      </c>
      <c r="G21" s="221"/>
      <c r="H21" s="222">
        <v>-5675713</v>
      </c>
      <c r="I21" s="221"/>
      <c r="J21" s="222">
        <v>-2750807</v>
      </c>
      <c r="K21" s="221"/>
      <c r="L21" s="223">
        <v>60519487</v>
      </c>
      <c r="M21" s="221"/>
      <c r="N21" s="223">
        <v>547980903</v>
      </c>
      <c r="O21" s="223"/>
      <c r="P21" s="223">
        <v>105717</v>
      </c>
      <c r="Q21" s="221"/>
      <c r="R21" s="226">
        <f t="shared" ref="R21:R25" si="1">SUM(D21:P21)</f>
        <v>2176385310</v>
      </c>
      <c r="S21" s="221"/>
      <c r="T21" s="224">
        <v>0</v>
      </c>
      <c r="U21" s="221"/>
      <c r="V21" s="223">
        <f>SUM(R21:T21)</f>
        <v>2176385310</v>
      </c>
    </row>
    <row r="22" spans="1:23" s="218" customFormat="1" ht="14.25">
      <c r="A22" s="215" t="s">
        <v>201</v>
      </c>
      <c r="B22" s="220"/>
      <c r="C22" s="217"/>
      <c r="D22" s="224">
        <v>0</v>
      </c>
      <c r="E22" s="221"/>
      <c r="F22" s="224">
        <v>0</v>
      </c>
      <c r="G22" s="221"/>
      <c r="H22" s="224">
        <v>0</v>
      </c>
      <c r="I22" s="221"/>
      <c r="J22" s="224">
        <v>0</v>
      </c>
      <c r="K22" s="221"/>
      <c r="L22" s="263">
        <v>6480513</v>
      </c>
      <c r="M22" s="226"/>
      <c r="N22" s="257">
        <v>-6480513</v>
      </c>
      <c r="O22" s="224"/>
      <c r="P22" s="258">
        <v>0</v>
      </c>
      <c r="Q22" s="258">
        <v>0</v>
      </c>
      <c r="R22" s="258">
        <f t="shared" si="1"/>
        <v>0</v>
      </c>
      <c r="S22" s="258">
        <v>0</v>
      </c>
      <c r="T22" s="258">
        <v>0</v>
      </c>
      <c r="U22" s="221"/>
      <c r="V22" s="258">
        <f t="shared" ref="V22:V25" si="2">SUM(R22:T22)</f>
        <v>0</v>
      </c>
    </row>
    <row r="23" spans="1:23" s="218" customFormat="1" ht="14.25">
      <c r="A23" s="215" t="s">
        <v>197</v>
      </c>
      <c r="B23" s="220"/>
      <c r="C23" s="217"/>
      <c r="D23" s="224">
        <v>0</v>
      </c>
      <c r="E23" s="221"/>
      <c r="F23" s="224">
        <v>0</v>
      </c>
      <c r="G23" s="221"/>
      <c r="H23" s="224">
        <v>0</v>
      </c>
      <c r="I23" s="221"/>
      <c r="J23" s="224">
        <v>0</v>
      </c>
      <c r="K23" s="221"/>
      <c r="L23" s="258">
        <v>0</v>
      </c>
      <c r="M23" s="226"/>
      <c r="N23" s="257">
        <v>-67000000</v>
      </c>
      <c r="O23" s="224"/>
      <c r="P23" s="258">
        <v>0</v>
      </c>
      <c r="Q23" s="258">
        <v>0</v>
      </c>
      <c r="R23" s="257">
        <f t="shared" si="1"/>
        <v>-67000000</v>
      </c>
      <c r="S23" s="258">
        <v>0</v>
      </c>
      <c r="T23" s="258">
        <v>0</v>
      </c>
      <c r="U23" s="221"/>
      <c r="V23" s="257">
        <f t="shared" si="2"/>
        <v>-67000000</v>
      </c>
    </row>
    <row r="24" spans="1:23" s="218" customFormat="1" ht="14.25">
      <c r="A24" s="215" t="s">
        <v>144</v>
      </c>
      <c r="B24" s="220"/>
      <c r="C24" s="217"/>
      <c r="D24" s="258">
        <v>0</v>
      </c>
      <c r="E24" s="221"/>
      <c r="F24" s="258">
        <v>0</v>
      </c>
      <c r="G24" s="221"/>
      <c r="H24" s="258">
        <v>0</v>
      </c>
      <c r="I24" s="221"/>
      <c r="J24" s="258">
        <v>0</v>
      </c>
      <c r="K24" s="221"/>
      <c r="L24" s="258">
        <v>0</v>
      </c>
      <c r="M24" s="226"/>
      <c r="N24" s="226">
        <v>31372037</v>
      </c>
      <c r="O24" s="224"/>
      <c r="P24" s="258">
        <v>0</v>
      </c>
      <c r="Q24" s="221"/>
      <c r="R24" s="226">
        <f t="shared" si="1"/>
        <v>31372037</v>
      </c>
      <c r="S24" s="221"/>
      <c r="T24" s="258">
        <v>0</v>
      </c>
      <c r="U24" s="221"/>
      <c r="V24" s="226">
        <f t="shared" si="2"/>
        <v>31372037</v>
      </c>
    </row>
    <row r="25" spans="1:23" s="218" customFormat="1" ht="14.25">
      <c r="A25" s="215" t="s">
        <v>184</v>
      </c>
      <c r="B25" s="217"/>
      <c r="C25" s="217"/>
      <c r="D25" s="224">
        <v>0</v>
      </c>
      <c r="E25" s="221"/>
      <c r="F25" s="224">
        <v>0</v>
      </c>
      <c r="G25" s="221"/>
      <c r="H25" s="224">
        <v>0</v>
      </c>
      <c r="I25" s="221"/>
      <c r="J25" s="224">
        <v>0</v>
      </c>
      <c r="K25" s="221"/>
      <c r="L25" s="224">
        <v>0</v>
      </c>
      <c r="M25" s="228"/>
      <c r="N25" s="224">
        <v>0</v>
      </c>
      <c r="O25" s="221"/>
      <c r="P25" s="263">
        <v>286706</v>
      </c>
      <c r="Q25" s="258"/>
      <c r="R25" s="263">
        <f t="shared" si="1"/>
        <v>286706</v>
      </c>
      <c r="S25" s="224"/>
      <c r="T25" s="224">
        <v>0</v>
      </c>
      <c r="U25" s="224"/>
      <c r="V25" s="246">
        <f t="shared" si="2"/>
        <v>286706</v>
      </c>
    </row>
    <row r="26" spans="1:23" s="218" customFormat="1" ht="14.25">
      <c r="A26" s="215" t="s">
        <v>135</v>
      </c>
      <c r="B26" s="217"/>
      <c r="C26" s="217"/>
      <c r="D26" s="229">
        <f>D24+D25</f>
        <v>0</v>
      </c>
      <c r="E26" s="223"/>
      <c r="F26" s="229">
        <f>F24+F25</f>
        <v>0</v>
      </c>
      <c r="G26" s="223"/>
      <c r="H26" s="229">
        <f>H24+H25</f>
        <v>0</v>
      </c>
      <c r="I26" s="223"/>
      <c r="J26" s="229">
        <f>J24+J25</f>
        <v>0</v>
      </c>
      <c r="K26" s="223"/>
      <c r="L26" s="229">
        <f>L24+L25</f>
        <v>0</v>
      </c>
      <c r="M26" s="223"/>
      <c r="N26" s="229">
        <f>N24+N25</f>
        <v>31372037</v>
      </c>
      <c r="O26" s="223"/>
      <c r="P26" s="229">
        <f>P24+P25</f>
        <v>286706</v>
      </c>
      <c r="Q26" s="224"/>
      <c r="R26" s="229">
        <f>R24+R25</f>
        <v>31658743</v>
      </c>
      <c r="S26" s="224"/>
      <c r="T26" s="229">
        <f>T24+T25</f>
        <v>0</v>
      </c>
      <c r="U26" s="224"/>
      <c r="V26" s="234">
        <f>SUM(R26:T26)</f>
        <v>31658743</v>
      </c>
    </row>
    <row r="27" spans="1:23" s="218" customFormat="1" ht="15" thickBot="1">
      <c r="A27" s="215" t="s">
        <v>203</v>
      </c>
      <c r="B27" s="217"/>
      <c r="C27" s="217"/>
      <c r="D27" s="230">
        <f t="shared" ref="D27:J27" si="3">SUM(D21:D21)+D26</f>
        <v>670000000</v>
      </c>
      <c r="E27" s="231"/>
      <c r="F27" s="230">
        <f t="shared" si="3"/>
        <v>906205723</v>
      </c>
      <c r="G27" s="231"/>
      <c r="H27" s="235">
        <f t="shared" si="3"/>
        <v>-5675713</v>
      </c>
      <c r="I27" s="233"/>
      <c r="J27" s="235">
        <f t="shared" si="3"/>
        <v>-2750807</v>
      </c>
      <c r="K27" s="231"/>
      <c r="L27" s="230">
        <v>67000000</v>
      </c>
      <c r="M27" s="231"/>
      <c r="N27" s="230">
        <f>SUM(N21:N25)</f>
        <v>505872427</v>
      </c>
      <c r="O27"/>
      <c r="P27" s="230">
        <f>SUM(P21:P25)</f>
        <v>392423</v>
      </c>
      <c r="Q27" s="231"/>
      <c r="R27" s="230">
        <f>SUM(R21:R25)</f>
        <v>2141044053</v>
      </c>
      <c r="S27" s="231"/>
      <c r="T27" s="236">
        <f>SUM(T21:T25)</f>
        <v>0</v>
      </c>
      <c r="U27" s="231"/>
      <c r="V27" s="230">
        <f>SUM(R27:T27)</f>
        <v>2141044053</v>
      </c>
      <c r="W27" s="225"/>
    </row>
    <row r="28" spans="1:23" s="218" customFormat="1" ht="14.1" customHeight="1" thickTop="1">
      <c r="A28" s="215"/>
      <c r="B28" s="217"/>
      <c r="C28" s="217"/>
      <c r="D28" s="224"/>
      <c r="E28" s="231"/>
      <c r="F28" s="224"/>
      <c r="G28" s="231"/>
      <c r="H28" s="224"/>
      <c r="I28" s="231"/>
      <c r="J28" s="224"/>
      <c r="K28" s="231"/>
      <c r="L28" s="224"/>
      <c r="M28" s="221"/>
      <c r="N28" s="224"/>
      <c r="O28" s="224"/>
      <c r="P28" s="264"/>
      <c r="Q28" s="224"/>
      <c r="R28" s="264"/>
      <c r="S28" s="224"/>
      <c r="T28" s="264"/>
      <c r="U28" s="224"/>
      <c r="V28" s="264"/>
    </row>
    <row r="29" spans="1:23" ht="21.75">
      <c r="D29" s="175"/>
      <c r="F29" s="175"/>
      <c r="H29" s="175"/>
      <c r="J29" s="175"/>
      <c r="L29" s="175"/>
      <c r="N29" s="175"/>
      <c r="O29" s="175"/>
      <c r="P29" s="175"/>
      <c r="V29" s="175"/>
    </row>
  </sheetData>
  <mergeCells count="8">
    <mergeCell ref="L12:N12"/>
    <mergeCell ref="B14:C14"/>
    <mergeCell ref="A3:V3"/>
    <mergeCell ref="A4:V4"/>
    <mergeCell ref="A5:V5"/>
    <mergeCell ref="A6:V6"/>
    <mergeCell ref="D8:V8"/>
    <mergeCell ref="D9:V9"/>
  </mergeCells>
  <pageMargins left="0.47244094488188981" right="0.31496062992125984" top="1.1811023622047245" bottom="0.78740157480314965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  <ignoredErrors>
    <ignoredError sqref="P18:T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A6039-DD29-4DD5-A549-0794E65F01F5}">
  <dimension ref="A1:T31"/>
  <sheetViews>
    <sheetView view="pageBreakPreview" zoomScale="120" zoomScaleSheetLayoutView="120" workbookViewId="0">
      <selection activeCell="P1" sqref="P1"/>
    </sheetView>
  </sheetViews>
  <sheetFormatPr defaultColWidth="9.140625" defaultRowHeight="23.1" customHeight="1"/>
  <cols>
    <col min="1" max="1" width="38.42578125" style="69" customWidth="1"/>
    <col min="2" max="2" width="1.85546875" style="69" customWidth="1"/>
    <col min="3" max="3" width="3.5703125" style="69" customWidth="1"/>
    <col min="4" max="4" width="2" style="69" customWidth="1"/>
    <col min="5" max="5" width="14.5703125" style="69" customWidth="1"/>
    <col min="6" max="6" width="0.5703125" style="69" customWidth="1"/>
    <col min="7" max="7" width="14.5703125" style="69" customWidth="1"/>
    <col min="8" max="8" width="0.5703125" style="69" customWidth="1"/>
    <col min="9" max="9" width="14.5703125" style="69" customWidth="1"/>
    <col min="10" max="10" width="0.5703125" style="69" customWidth="1"/>
    <col min="11" max="11" width="14.5703125" style="69" customWidth="1"/>
    <col min="12" max="12" width="0.5703125" style="69" customWidth="1"/>
    <col min="13" max="13" width="14.5703125" style="69" customWidth="1"/>
    <col min="14" max="14" width="0.5703125" style="69" customWidth="1"/>
    <col min="15" max="15" width="15.140625" style="69" customWidth="1"/>
    <col min="16" max="16" width="11.42578125" style="69" bestFit="1" customWidth="1"/>
    <col min="17" max="16384" width="9.140625" style="69"/>
  </cols>
  <sheetData>
    <row r="1" spans="1:20" ht="21.95" customHeight="1">
      <c r="L1" s="43"/>
      <c r="M1" s="43" t="s">
        <v>60</v>
      </c>
    </row>
    <row r="2" spans="1:20" ht="21.95" customHeight="1">
      <c r="L2" s="43"/>
      <c r="M2" s="43" t="s">
        <v>61</v>
      </c>
    </row>
    <row r="3" spans="1:20" ht="21.95" customHeight="1">
      <c r="A3" s="301" t="s">
        <v>218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</row>
    <row r="4" spans="1:20" ht="21.95" customHeight="1">
      <c r="A4" s="308" t="s">
        <v>64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</row>
    <row r="5" spans="1:20" s="70" customFormat="1" ht="21.95" customHeight="1">
      <c r="A5" s="308" t="s">
        <v>169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</row>
    <row r="6" spans="1:20" ht="21.95" customHeight="1">
      <c r="A6" s="309" t="s">
        <v>193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71"/>
      <c r="Q6" s="71"/>
      <c r="R6" s="71"/>
      <c r="S6" s="71"/>
    </row>
    <row r="7" spans="1:20" s="74" customFormat="1" ht="1.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3"/>
      <c r="Q7" s="73"/>
      <c r="R7" s="73"/>
      <c r="S7" s="73"/>
    </row>
    <row r="8" spans="1:20" s="176" customFormat="1" ht="15.6" customHeight="1">
      <c r="E8" s="306" t="s">
        <v>65</v>
      </c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178"/>
      <c r="Q8" s="178"/>
      <c r="R8" s="178"/>
      <c r="S8" s="178"/>
      <c r="T8" s="178"/>
    </row>
    <row r="9" spans="1:20" s="176" customFormat="1" ht="15.6" customHeight="1">
      <c r="E9" s="310" t="s">
        <v>40</v>
      </c>
      <c r="F9" s="310"/>
      <c r="G9" s="310"/>
      <c r="H9" s="310"/>
      <c r="I9" s="310"/>
      <c r="J9" s="310"/>
      <c r="K9" s="310"/>
      <c r="L9" s="310"/>
      <c r="M9" s="310"/>
      <c r="N9" s="310"/>
      <c r="O9" s="310"/>
      <c r="Q9" s="178"/>
      <c r="R9" s="178"/>
      <c r="S9" s="178"/>
      <c r="T9" s="178"/>
    </row>
    <row r="10" spans="1:20" s="176" customFormat="1" ht="15.6" customHeight="1">
      <c r="E10" s="179"/>
      <c r="F10" s="179"/>
      <c r="G10" s="179"/>
      <c r="H10" s="179"/>
      <c r="I10" s="180"/>
      <c r="J10" s="180"/>
      <c r="K10" s="180"/>
      <c r="L10" s="179"/>
      <c r="M10" s="179" t="s">
        <v>103</v>
      </c>
      <c r="N10" s="179"/>
      <c r="O10" s="179"/>
      <c r="P10" s="178"/>
      <c r="Q10" s="178"/>
      <c r="R10" s="178"/>
      <c r="S10" s="178"/>
      <c r="T10" s="178"/>
    </row>
    <row r="11" spans="1:20" s="176" customFormat="1" ht="15.6" customHeight="1">
      <c r="B11" s="179"/>
      <c r="C11" s="181"/>
      <c r="E11" s="179" t="s">
        <v>7</v>
      </c>
      <c r="G11" s="179"/>
      <c r="H11" s="179"/>
      <c r="I11" s="306" t="s">
        <v>8</v>
      </c>
      <c r="J11" s="306"/>
      <c r="K11" s="306"/>
      <c r="L11" s="179"/>
      <c r="M11" s="177" t="s">
        <v>104</v>
      </c>
      <c r="N11" s="179"/>
      <c r="O11" s="179"/>
      <c r="P11" s="178"/>
      <c r="Q11" s="178"/>
      <c r="R11" s="178"/>
      <c r="S11" s="178"/>
      <c r="T11" s="178"/>
    </row>
    <row r="12" spans="1:20" s="182" customFormat="1" ht="15.6" customHeight="1">
      <c r="E12" s="179" t="s">
        <v>50</v>
      </c>
      <c r="F12" s="176"/>
      <c r="G12" s="179" t="s">
        <v>93</v>
      </c>
      <c r="H12" s="179"/>
      <c r="I12" s="179" t="s">
        <v>2</v>
      </c>
      <c r="J12" s="178"/>
      <c r="K12" s="182" t="s">
        <v>1</v>
      </c>
      <c r="M12" s="179" t="s">
        <v>105</v>
      </c>
      <c r="N12" s="179"/>
      <c r="O12" s="182" t="s">
        <v>52</v>
      </c>
    </row>
    <row r="13" spans="1:20" s="182" customFormat="1" ht="15.6" customHeight="1">
      <c r="B13" s="307" t="s">
        <v>3</v>
      </c>
      <c r="C13" s="307"/>
      <c r="D13" s="307"/>
      <c r="E13" s="177" t="s">
        <v>0</v>
      </c>
      <c r="F13" s="176"/>
      <c r="G13" s="177" t="s">
        <v>0</v>
      </c>
      <c r="H13" s="179"/>
      <c r="I13" s="183" t="s">
        <v>102</v>
      </c>
      <c r="J13" s="179"/>
      <c r="K13" s="183"/>
      <c r="M13" s="177" t="s">
        <v>106</v>
      </c>
      <c r="N13" s="179"/>
      <c r="O13" s="183" t="s">
        <v>107</v>
      </c>
    </row>
    <row r="14" spans="1:20" s="176" customFormat="1" ht="15.6" customHeight="1">
      <c r="A14" s="176" t="s">
        <v>172</v>
      </c>
      <c r="E14" s="198">
        <v>670000000</v>
      </c>
      <c r="F14" s="198"/>
      <c r="G14" s="198">
        <v>906205723</v>
      </c>
      <c r="H14" s="198"/>
      <c r="I14" s="198">
        <v>67000000</v>
      </c>
      <c r="J14" s="198"/>
      <c r="K14" s="199">
        <v>375332010</v>
      </c>
      <c r="L14" s="199"/>
      <c r="M14" s="200">
        <v>-132376</v>
      </c>
      <c r="N14" s="201"/>
      <c r="O14" s="202">
        <f>SUM(E14:M14)</f>
        <v>2018405357</v>
      </c>
    </row>
    <row r="15" spans="1:20" s="176" customFormat="1" ht="15.6" customHeight="1">
      <c r="A15" s="176" t="s">
        <v>144</v>
      </c>
      <c r="C15" s="186"/>
      <c r="E15" s="187">
        <v>0</v>
      </c>
      <c r="F15" s="184"/>
      <c r="G15" s="187">
        <v>0</v>
      </c>
      <c r="H15" s="184"/>
      <c r="I15" s="187">
        <v>0</v>
      </c>
      <c r="J15" s="184"/>
      <c r="K15" s="204">
        <v>-17305472</v>
      </c>
      <c r="L15" s="187"/>
      <c r="M15" s="187">
        <v>0</v>
      </c>
      <c r="N15" s="185"/>
      <c r="O15" s="204">
        <f>SUM(E15:M15)</f>
        <v>-17305472</v>
      </c>
    </row>
    <row r="16" spans="1:20" s="176" customFormat="1" ht="15.6" customHeight="1">
      <c r="A16" s="176" t="s">
        <v>167</v>
      </c>
      <c r="C16" s="186"/>
      <c r="E16" s="187"/>
      <c r="F16" s="184"/>
      <c r="G16" s="187"/>
      <c r="H16" s="184"/>
      <c r="I16" s="187"/>
      <c r="J16" s="184"/>
      <c r="K16" s="187"/>
      <c r="L16" s="187"/>
      <c r="M16" s="188"/>
      <c r="N16" s="185"/>
      <c r="O16" s="188"/>
    </row>
    <row r="17" spans="1:18" s="176" customFormat="1" ht="15.6" customHeight="1">
      <c r="A17" s="176" t="s">
        <v>168</v>
      </c>
      <c r="C17" s="186"/>
      <c r="E17" s="187">
        <v>0</v>
      </c>
      <c r="F17" s="187"/>
      <c r="G17" s="187">
        <v>0</v>
      </c>
      <c r="H17" s="187"/>
      <c r="I17" s="187">
        <v>0</v>
      </c>
      <c r="J17" s="184"/>
      <c r="K17" s="187">
        <v>0</v>
      </c>
      <c r="L17" s="188"/>
      <c r="M17" s="239">
        <v>-1324924</v>
      </c>
      <c r="N17" s="185"/>
      <c r="O17" s="188">
        <v>-1324924</v>
      </c>
    </row>
    <row r="18" spans="1:18" s="176" customFormat="1" ht="15.6" customHeight="1">
      <c r="A18" s="176" t="s">
        <v>135</v>
      </c>
      <c r="B18" s="186"/>
      <c r="E18" s="192">
        <v>0</v>
      </c>
      <c r="F18" s="184"/>
      <c r="G18" s="192">
        <v>0</v>
      </c>
      <c r="H18" s="184"/>
      <c r="I18" s="192">
        <v>0</v>
      </c>
      <c r="J18" s="184"/>
      <c r="K18" s="253">
        <f>SUM(K15:K17)</f>
        <v>-17305472</v>
      </c>
      <c r="L18" s="184"/>
      <c r="M18" s="253">
        <f>SUM(M15:M17)</f>
        <v>-1324924</v>
      </c>
      <c r="N18" s="204"/>
      <c r="O18" s="253">
        <f>SUM(E18:M18)</f>
        <v>-18630396</v>
      </c>
    </row>
    <row r="19" spans="1:18" s="176" customFormat="1" ht="15.6" customHeight="1" thickBot="1">
      <c r="A19" s="176" t="s">
        <v>202</v>
      </c>
      <c r="B19" s="186"/>
      <c r="E19" s="190">
        <f>SUM(E14:E18)</f>
        <v>670000000</v>
      </c>
      <c r="F19" s="191"/>
      <c r="G19" s="190">
        <f>SUM(G14:G18)</f>
        <v>906205723</v>
      </c>
      <c r="H19" s="191"/>
      <c r="I19" s="190">
        <f>SUM(I14:I18)</f>
        <v>67000000</v>
      </c>
      <c r="J19" s="191"/>
      <c r="K19" s="190">
        <f>SUM(K14,K18)</f>
        <v>358026538</v>
      </c>
      <c r="L19" s="191"/>
      <c r="M19" s="252">
        <f>SUM(M14,M18)</f>
        <v>-1457300</v>
      </c>
      <c r="N19" s="191"/>
      <c r="O19" s="190">
        <f>SUM(O14,O18)</f>
        <v>1999774961</v>
      </c>
      <c r="P19" s="191"/>
    </row>
    <row r="20" spans="1:18" s="176" customFormat="1" ht="15.6" customHeight="1" thickTop="1">
      <c r="B20" s="186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</row>
    <row r="21" spans="1:18" s="176" customFormat="1" ht="15.6" customHeight="1">
      <c r="A21" s="176" t="s">
        <v>170</v>
      </c>
      <c r="B21" s="186"/>
      <c r="E21" s="198">
        <v>670000000</v>
      </c>
      <c r="F21" s="198"/>
      <c r="G21" s="198">
        <v>906205723</v>
      </c>
      <c r="H21" s="198"/>
      <c r="I21" s="198">
        <v>60519487</v>
      </c>
      <c r="J21" s="198"/>
      <c r="K21" s="199">
        <v>547980903</v>
      </c>
      <c r="L21" s="199"/>
      <c r="M21" s="199">
        <v>105717</v>
      </c>
      <c r="N21" s="201"/>
      <c r="O21" s="202">
        <f>SUM(E21:M21)</f>
        <v>2184811830</v>
      </c>
      <c r="P21" s="191"/>
    </row>
    <row r="22" spans="1:18" s="176" customFormat="1" ht="15.6" customHeight="1">
      <c r="A22" s="176" t="s">
        <v>201</v>
      </c>
      <c r="C22" s="186"/>
      <c r="E22" s="254">
        <v>0</v>
      </c>
      <c r="F22" s="203"/>
      <c r="G22" s="254">
        <v>0</v>
      </c>
      <c r="H22" s="198"/>
      <c r="I22" s="247">
        <v>6480513</v>
      </c>
      <c r="J22" s="198"/>
      <c r="K22" s="204">
        <v>-6480513</v>
      </c>
      <c r="L22" s="204"/>
      <c r="M22" s="247">
        <v>0</v>
      </c>
      <c r="N22" s="201"/>
      <c r="O22" s="204">
        <f t="shared" ref="O22:O26" si="0">SUM(E22:M22)</f>
        <v>0</v>
      </c>
      <c r="P22" s="191"/>
    </row>
    <row r="23" spans="1:18" s="176" customFormat="1" ht="15.6" customHeight="1">
      <c r="A23" s="176" t="s">
        <v>197</v>
      </c>
      <c r="C23" s="186"/>
      <c r="E23" s="254">
        <v>0</v>
      </c>
      <c r="F23" s="203"/>
      <c r="G23" s="254">
        <v>0</v>
      </c>
      <c r="H23" s="198"/>
      <c r="I23" s="203">
        <v>0</v>
      </c>
      <c r="J23" s="198"/>
      <c r="K23" s="204">
        <v>-67000000</v>
      </c>
      <c r="L23" s="204"/>
      <c r="M23" s="247">
        <v>0</v>
      </c>
      <c r="N23" s="201"/>
      <c r="O23" s="204">
        <f t="shared" si="0"/>
        <v>-67000000</v>
      </c>
      <c r="P23" s="191"/>
    </row>
    <row r="24" spans="1:18" s="176" customFormat="1" ht="15.6" customHeight="1">
      <c r="A24" s="176" t="s">
        <v>144</v>
      </c>
      <c r="B24" s="186"/>
      <c r="C24" s="243"/>
      <c r="E24" s="254">
        <v>0</v>
      </c>
      <c r="F24" s="203"/>
      <c r="G24" s="254">
        <v>0</v>
      </c>
      <c r="H24" s="198"/>
      <c r="I24" s="203">
        <v>0</v>
      </c>
      <c r="J24" s="198"/>
      <c r="K24" s="204">
        <v>31372037</v>
      </c>
      <c r="L24" s="204"/>
      <c r="M24" s="247">
        <v>0</v>
      </c>
      <c r="N24" s="201"/>
      <c r="O24" s="204">
        <f t="shared" si="0"/>
        <v>31372037</v>
      </c>
      <c r="P24" s="191"/>
    </row>
    <row r="25" spans="1:18" s="176" customFormat="1" ht="15.6" customHeight="1">
      <c r="A25" s="176" t="s">
        <v>167</v>
      </c>
      <c r="B25" s="186"/>
      <c r="E25" s="198"/>
      <c r="F25" s="198"/>
      <c r="G25" s="198"/>
      <c r="H25" s="198"/>
      <c r="I25" s="198"/>
      <c r="J25" s="198"/>
      <c r="K25" s="198"/>
      <c r="L25" s="198"/>
      <c r="M25" s="198"/>
      <c r="N25" s="205"/>
      <c r="O25" s="202"/>
      <c r="P25" s="191"/>
    </row>
    <row r="26" spans="1:18" s="176" customFormat="1" ht="15.6" customHeight="1">
      <c r="A26" s="176" t="s">
        <v>168</v>
      </c>
      <c r="B26" s="186"/>
      <c r="E26" s="203">
        <v>0</v>
      </c>
      <c r="F26" s="206"/>
      <c r="G26" s="203">
        <v>0</v>
      </c>
      <c r="H26" s="203"/>
      <c r="I26" s="203">
        <v>0</v>
      </c>
      <c r="J26" s="206"/>
      <c r="K26" s="203">
        <v>0</v>
      </c>
      <c r="L26" s="201"/>
      <c r="M26" s="204">
        <v>286706</v>
      </c>
      <c r="N26" s="205"/>
      <c r="O26" s="202">
        <f t="shared" si="0"/>
        <v>286706</v>
      </c>
    </row>
    <row r="27" spans="1:18" s="176" customFormat="1" ht="15.6" customHeight="1">
      <c r="A27" s="176" t="s">
        <v>135</v>
      </c>
      <c r="B27" s="186"/>
      <c r="E27" s="192">
        <v>0</v>
      </c>
      <c r="F27" s="193"/>
      <c r="G27" s="192">
        <v>0</v>
      </c>
      <c r="H27" s="187"/>
      <c r="I27" s="192">
        <v>0</v>
      </c>
      <c r="J27" s="193"/>
      <c r="K27" s="194">
        <f>SUM(K24:K26)</f>
        <v>31372037</v>
      </c>
      <c r="L27" s="191"/>
      <c r="M27" s="195">
        <f>SUM(M22:M26)</f>
        <v>286706</v>
      </c>
      <c r="N27" s="189"/>
      <c r="O27" s="194">
        <f>K27+M27</f>
        <v>31658743</v>
      </c>
      <c r="R27" s="191"/>
    </row>
    <row r="28" spans="1:18" s="176" customFormat="1" ht="15.6" customHeight="1" thickBot="1">
      <c r="A28" s="176" t="s">
        <v>203</v>
      </c>
      <c r="E28" s="190">
        <f>SUM(E21:E27)</f>
        <v>670000000</v>
      </c>
      <c r="F28" s="191"/>
      <c r="G28" s="190">
        <f>SUM(G21:G27)</f>
        <v>906205723</v>
      </c>
      <c r="H28" s="191"/>
      <c r="I28" s="190">
        <f>SUM(I21:I27)</f>
        <v>67000000</v>
      </c>
      <c r="J28" s="191"/>
      <c r="K28" s="190">
        <f>SUM(K21:K23)+K27</f>
        <v>505872427</v>
      </c>
      <c r="L28" s="191"/>
      <c r="M28" s="196">
        <f>SUM(M21:M23)+M27</f>
        <v>392423</v>
      </c>
      <c r="N28" s="191"/>
      <c r="O28" s="190">
        <f>SUM(O21:O26)</f>
        <v>2149470573</v>
      </c>
      <c r="P28" s="197"/>
      <c r="Q28" s="191"/>
    </row>
    <row r="29" spans="1:18" s="176" customFormat="1" ht="9.75" customHeight="1" thickTop="1">
      <c r="B29" s="186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</row>
    <row r="30" spans="1:18" ht="7.5" customHeight="1">
      <c r="A30" s="67"/>
      <c r="B30" s="75"/>
      <c r="C30" s="67"/>
      <c r="D30" s="67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1"/>
    </row>
    <row r="31" spans="1:18" ht="23.1" customHeight="1">
      <c r="E31" s="76"/>
      <c r="G31" s="76"/>
      <c r="H31" s="76"/>
      <c r="I31" s="76"/>
      <c r="K31" s="76"/>
      <c r="L31" s="76"/>
      <c r="M31" s="76"/>
      <c r="O31" s="76"/>
    </row>
  </sheetData>
  <mergeCells count="8">
    <mergeCell ref="I11:K11"/>
    <mergeCell ref="B13:D13"/>
    <mergeCell ref="A3:O3"/>
    <mergeCell ref="A4:O4"/>
    <mergeCell ref="A5:O5"/>
    <mergeCell ref="A6:O6"/>
    <mergeCell ref="E8:O8"/>
    <mergeCell ref="E9:O9"/>
  </mergeCells>
  <pageMargins left="0.78740157480314965" right="0.59055118110236227" top="0.9055118110236221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  <ignoredErrors>
    <ignoredError sqref="K18:M2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9"/>
  <sheetViews>
    <sheetView tabSelected="1" view="pageBreakPreview" zoomScale="120" zoomScaleNormal="130" zoomScaleSheetLayoutView="120" workbookViewId="0">
      <selection activeCell="M1" sqref="M1"/>
    </sheetView>
  </sheetViews>
  <sheetFormatPr defaultRowHeight="23.1" customHeight="1"/>
  <cols>
    <col min="1" max="3" width="1.5703125" style="268" customWidth="1"/>
    <col min="4" max="4" width="43.5703125" style="268" customWidth="1"/>
    <col min="5" max="5" width="0.42578125" style="268" customWidth="1"/>
    <col min="6" max="6" width="11.7109375" style="268" customWidth="1"/>
    <col min="7" max="7" width="0.5703125" style="268" customWidth="1"/>
    <col min="8" max="8" width="11.7109375" style="268" customWidth="1"/>
    <col min="9" max="9" width="0.5703125" style="268" customWidth="1"/>
    <col min="10" max="10" width="11.7109375" style="268" customWidth="1"/>
    <col min="11" max="11" width="0.5703125" style="268" customWidth="1"/>
    <col min="12" max="12" width="11.7109375" style="268" customWidth="1"/>
    <col min="13" max="256" width="9.42578125" style="268"/>
    <col min="257" max="259" width="1.5703125" style="268" customWidth="1"/>
    <col min="260" max="260" width="40.5703125" style="268" customWidth="1"/>
    <col min="261" max="261" width="0.42578125" style="268" customWidth="1"/>
    <col min="262" max="262" width="10.5703125" style="268" customWidth="1"/>
    <col min="263" max="263" width="0.5703125" style="268" customWidth="1"/>
    <col min="264" max="264" width="10.5703125" style="268" customWidth="1"/>
    <col min="265" max="265" width="0.5703125" style="268" customWidth="1"/>
    <col min="266" max="266" width="10.5703125" style="268" customWidth="1"/>
    <col min="267" max="267" width="0.5703125" style="268" customWidth="1"/>
    <col min="268" max="268" width="10.5703125" style="268" customWidth="1"/>
    <col min="269" max="512" width="9.42578125" style="268"/>
    <col min="513" max="515" width="1.5703125" style="268" customWidth="1"/>
    <col min="516" max="516" width="40.5703125" style="268" customWidth="1"/>
    <col min="517" max="517" width="0.42578125" style="268" customWidth="1"/>
    <col min="518" max="518" width="10.5703125" style="268" customWidth="1"/>
    <col min="519" max="519" width="0.5703125" style="268" customWidth="1"/>
    <col min="520" max="520" width="10.5703125" style="268" customWidth="1"/>
    <col min="521" max="521" width="0.5703125" style="268" customWidth="1"/>
    <col min="522" max="522" width="10.5703125" style="268" customWidth="1"/>
    <col min="523" max="523" width="0.5703125" style="268" customWidth="1"/>
    <col min="524" max="524" width="10.5703125" style="268" customWidth="1"/>
    <col min="525" max="768" width="9.42578125" style="268"/>
    <col min="769" max="771" width="1.5703125" style="268" customWidth="1"/>
    <col min="772" max="772" width="40.5703125" style="268" customWidth="1"/>
    <col min="773" max="773" width="0.42578125" style="268" customWidth="1"/>
    <col min="774" max="774" width="10.5703125" style="268" customWidth="1"/>
    <col min="775" max="775" width="0.5703125" style="268" customWidth="1"/>
    <col min="776" max="776" width="10.5703125" style="268" customWidth="1"/>
    <col min="777" max="777" width="0.5703125" style="268" customWidth="1"/>
    <col min="778" max="778" width="10.5703125" style="268" customWidth="1"/>
    <col min="779" max="779" width="0.5703125" style="268" customWidth="1"/>
    <col min="780" max="780" width="10.5703125" style="268" customWidth="1"/>
    <col min="781" max="1024" width="9.42578125" style="268"/>
    <col min="1025" max="1027" width="1.5703125" style="268" customWidth="1"/>
    <col min="1028" max="1028" width="40.5703125" style="268" customWidth="1"/>
    <col min="1029" max="1029" width="0.42578125" style="268" customWidth="1"/>
    <col min="1030" max="1030" width="10.5703125" style="268" customWidth="1"/>
    <col min="1031" max="1031" width="0.5703125" style="268" customWidth="1"/>
    <col min="1032" max="1032" width="10.5703125" style="268" customWidth="1"/>
    <col min="1033" max="1033" width="0.5703125" style="268" customWidth="1"/>
    <col min="1034" max="1034" width="10.5703125" style="268" customWidth="1"/>
    <col min="1035" max="1035" width="0.5703125" style="268" customWidth="1"/>
    <col min="1036" max="1036" width="10.5703125" style="268" customWidth="1"/>
    <col min="1037" max="1280" width="9.42578125" style="268"/>
    <col min="1281" max="1283" width="1.5703125" style="268" customWidth="1"/>
    <col min="1284" max="1284" width="40.5703125" style="268" customWidth="1"/>
    <col min="1285" max="1285" width="0.42578125" style="268" customWidth="1"/>
    <col min="1286" max="1286" width="10.5703125" style="268" customWidth="1"/>
    <col min="1287" max="1287" width="0.5703125" style="268" customWidth="1"/>
    <col min="1288" max="1288" width="10.5703125" style="268" customWidth="1"/>
    <col min="1289" max="1289" width="0.5703125" style="268" customWidth="1"/>
    <col min="1290" max="1290" width="10.5703125" style="268" customWidth="1"/>
    <col min="1291" max="1291" width="0.5703125" style="268" customWidth="1"/>
    <col min="1292" max="1292" width="10.5703125" style="268" customWidth="1"/>
    <col min="1293" max="1536" width="9.42578125" style="268"/>
    <col min="1537" max="1539" width="1.5703125" style="268" customWidth="1"/>
    <col min="1540" max="1540" width="40.5703125" style="268" customWidth="1"/>
    <col min="1541" max="1541" width="0.42578125" style="268" customWidth="1"/>
    <col min="1542" max="1542" width="10.5703125" style="268" customWidth="1"/>
    <col min="1543" max="1543" width="0.5703125" style="268" customWidth="1"/>
    <col min="1544" max="1544" width="10.5703125" style="268" customWidth="1"/>
    <col min="1545" max="1545" width="0.5703125" style="268" customWidth="1"/>
    <col min="1546" max="1546" width="10.5703125" style="268" customWidth="1"/>
    <col min="1547" max="1547" width="0.5703125" style="268" customWidth="1"/>
    <col min="1548" max="1548" width="10.5703125" style="268" customWidth="1"/>
    <col min="1549" max="1792" width="9.42578125" style="268"/>
    <col min="1793" max="1795" width="1.5703125" style="268" customWidth="1"/>
    <col min="1796" max="1796" width="40.5703125" style="268" customWidth="1"/>
    <col min="1797" max="1797" width="0.42578125" style="268" customWidth="1"/>
    <col min="1798" max="1798" width="10.5703125" style="268" customWidth="1"/>
    <col min="1799" max="1799" width="0.5703125" style="268" customWidth="1"/>
    <col min="1800" max="1800" width="10.5703125" style="268" customWidth="1"/>
    <col min="1801" max="1801" width="0.5703125" style="268" customWidth="1"/>
    <col min="1802" max="1802" width="10.5703125" style="268" customWidth="1"/>
    <col min="1803" max="1803" width="0.5703125" style="268" customWidth="1"/>
    <col min="1804" max="1804" width="10.5703125" style="268" customWidth="1"/>
    <col min="1805" max="2048" width="9.42578125" style="268"/>
    <col min="2049" max="2051" width="1.5703125" style="268" customWidth="1"/>
    <col min="2052" max="2052" width="40.5703125" style="268" customWidth="1"/>
    <col min="2053" max="2053" width="0.42578125" style="268" customWidth="1"/>
    <col min="2054" max="2054" width="10.5703125" style="268" customWidth="1"/>
    <col min="2055" max="2055" width="0.5703125" style="268" customWidth="1"/>
    <col min="2056" max="2056" width="10.5703125" style="268" customWidth="1"/>
    <col min="2057" max="2057" width="0.5703125" style="268" customWidth="1"/>
    <col min="2058" max="2058" width="10.5703125" style="268" customWidth="1"/>
    <col min="2059" max="2059" width="0.5703125" style="268" customWidth="1"/>
    <col min="2060" max="2060" width="10.5703125" style="268" customWidth="1"/>
    <col min="2061" max="2304" width="9.42578125" style="268"/>
    <col min="2305" max="2307" width="1.5703125" style="268" customWidth="1"/>
    <col min="2308" max="2308" width="40.5703125" style="268" customWidth="1"/>
    <col min="2309" max="2309" width="0.42578125" style="268" customWidth="1"/>
    <col min="2310" max="2310" width="10.5703125" style="268" customWidth="1"/>
    <col min="2311" max="2311" width="0.5703125" style="268" customWidth="1"/>
    <col min="2312" max="2312" width="10.5703125" style="268" customWidth="1"/>
    <col min="2313" max="2313" width="0.5703125" style="268" customWidth="1"/>
    <col min="2314" max="2314" width="10.5703125" style="268" customWidth="1"/>
    <col min="2315" max="2315" width="0.5703125" style="268" customWidth="1"/>
    <col min="2316" max="2316" width="10.5703125" style="268" customWidth="1"/>
    <col min="2317" max="2560" width="9.42578125" style="268"/>
    <col min="2561" max="2563" width="1.5703125" style="268" customWidth="1"/>
    <col min="2564" max="2564" width="40.5703125" style="268" customWidth="1"/>
    <col min="2565" max="2565" width="0.42578125" style="268" customWidth="1"/>
    <col min="2566" max="2566" width="10.5703125" style="268" customWidth="1"/>
    <col min="2567" max="2567" width="0.5703125" style="268" customWidth="1"/>
    <col min="2568" max="2568" width="10.5703125" style="268" customWidth="1"/>
    <col min="2569" max="2569" width="0.5703125" style="268" customWidth="1"/>
    <col min="2570" max="2570" width="10.5703125" style="268" customWidth="1"/>
    <col min="2571" max="2571" width="0.5703125" style="268" customWidth="1"/>
    <col min="2572" max="2572" width="10.5703125" style="268" customWidth="1"/>
    <col min="2573" max="2816" width="9.42578125" style="268"/>
    <col min="2817" max="2819" width="1.5703125" style="268" customWidth="1"/>
    <col min="2820" max="2820" width="40.5703125" style="268" customWidth="1"/>
    <col min="2821" max="2821" width="0.42578125" style="268" customWidth="1"/>
    <col min="2822" max="2822" width="10.5703125" style="268" customWidth="1"/>
    <col min="2823" max="2823" width="0.5703125" style="268" customWidth="1"/>
    <col min="2824" max="2824" width="10.5703125" style="268" customWidth="1"/>
    <col min="2825" max="2825" width="0.5703125" style="268" customWidth="1"/>
    <col min="2826" max="2826" width="10.5703125" style="268" customWidth="1"/>
    <col min="2827" max="2827" width="0.5703125" style="268" customWidth="1"/>
    <col min="2828" max="2828" width="10.5703125" style="268" customWidth="1"/>
    <col min="2829" max="3072" width="9.42578125" style="268"/>
    <col min="3073" max="3075" width="1.5703125" style="268" customWidth="1"/>
    <col min="3076" max="3076" width="40.5703125" style="268" customWidth="1"/>
    <col min="3077" max="3077" width="0.42578125" style="268" customWidth="1"/>
    <col min="3078" max="3078" width="10.5703125" style="268" customWidth="1"/>
    <col min="3079" max="3079" width="0.5703125" style="268" customWidth="1"/>
    <col min="3080" max="3080" width="10.5703125" style="268" customWidth="1"/>
    <col min="3081" max="3081" width="0.5703125" style="268" customWidth="1"/>
    <col min="3082" max="3082" width="10.5703125" style="268" customWidth="1"/>
    <col min="3083" max="3083" width="0.5703125" style="268" customWidth="1"/>
    <col min="3084" max="3084" width="10.5703125" style="268" customWidth="1"/>
    <col min="3085" max="3328" width="9.42578125" style="268"/>
    <col min="3329" max="3331" width="1.5703125" style="268" customWidth="1"/>
    <col min="3332" max="3332" width="40.5703125" style="268" customWidth="1"/>
    <col min="3333" max="3333" width="0.42578125" style="268" customWidth="1"/>
    <col min="3334" max="3334" width="10.5703125" style="268" customWidth="1"/>
    <col min="3335" max="3335" width="0.5703125" style="268" customWidth="1"/>
    <col min="3336" max="3336" width="10.5703125" style="268" customWidth="1"/>
    <col min="3337" max="3337" width="0.5703125" style="268" customWidth="1"/>
    <col min="3338" max="3338" width="10.5703125" style="268" customWidth="1"/>
    <col min="3339" max="3339" width="0.5703125" style="268" customWidth="1"/>
    <col min="3340" max="3340" width="10.5703125" style="268" customWidth="1"/>
    <col min="3341" max="3584" width="9.42578125" style="268"/>
    <col min="3585" max="3587" width="1.5703125" style="268" customWidth="1"/>
    <col min="3588" max="3588" width="40.5703125" style="268" customWidth="1"/>
    <col min="3589" max="3589" width="0.42578125" style="268" customWidth="1"/>
    <col min="3590" max="3590" width="10.5703125" style="268" customWidth="1"/>
    <col min="3591" max="3591" width="0.5703125" style="268" customWidth="1"/>
    <col min="3592" max="3592" width="10.5703125" style="268" customWidth="1"/>
    <col min="3593" max="3593" width="0.5703125" style="268" customWidth="1"/>
    <col min="3594" max="3594" width="10.5703125" style="268" customWidth="1"/>
    <col min="3595" max="3595" width="0.5703125" style="268" customWidth="1"/>
    <col min="3596" max="3596" width="10.5703125" style="268" customWidth="1"/>
    <col min="3597" max="3840" width="9.42578125" style="268"/>
    <col min="3841" max="3843" width="1.5703125" style="268" customWidth="1"/>
    <col min="3844" max="3844" width="40.5703125" style="268" customWidth="1"/>
    <col min="3845" max="3845" width="0.42578125" style="268" customWidth="1"/>
    <col min="3846" max="3846" width="10.5703125" style="268" customWidth="1"/>
    <col min="3847" max="3847" width="0.5703125" style="268" customWidth="1"/>
    <col min="3848" max="3848" width="10.5703125" style="268" customWidth="1"/>
    <col min="3849" max="3849" width="0.5703125" style="268" customWidth="1"/>
    <col min="3850" max="3850" width="10.5703125" style="268" customWidth="1"/>
    <col min="3851" max="3851" width="0.5703125" style="268" customWidth="1"/>
    <col min="3852" max="3852" width="10.5703125" style="268" customWidth="1"/>
    <col min="3853" max="4096" width="9.42578125" style="268"/>
    <col min="4097" max="4099" width="1.5703125" style="268" customWidth="1"/>
    <col min="4100" max="4100" width="40.5703125" style="268" customWidth="1"/>
    <col min="4101" max="4101" width="0.42578125" style="268" customWidth="1"/>
    <col min="4102" max="4102" width="10.5703125" style="268" customWidth="1"/>
    <col min="4103" max="4103" width="0.5703125" style="268" customWidth="1"/>
    <col min="4104" max="4104" width="10.5703125" style="268" customWidth="1"/>
    <col min="4105" max="4105" width="0.5703125" style="268" customWidth="1"/>
    <col min="4106" max="4106" width="10.5703125" style="268" customWidth="1"/>
    <col min="4107" max="4107" width="0.5703125" style="268" customWidth="1"/>
    <col min="4108" max="4108" width="10.5703125" style="268" customWidth="1"/>
    <col min="4109" max="4352" width="9.42578125" style="268"/>
    <col min="4353" max="4355" width="1.5703125" style="268" customWidth="1"/>
    <col min="4356" max="4356" width="40.5703125" style="268" customWidth="1"/>
    <col min="4357" max="4357" width="0.42578125" style="268" customWidth="1"/>
    <col min="4358" max="4358" width="10.5703125" style="268" customWidth="1"/>
    <col min="4359" max="4359" width="0.5703125" style="268" customWidth="1"/>
    <col min="4360" max="4360" width="10.5703125" style="268" customWidth="1"/>
    <col min="4361" max="4361" width="0.5703125" style="268" customWidth="1"/>
    <col min="4362" max="4362" width="10.5703125" style="268" customWidth="1"/>
    <col min="4363" max="4363" width="0.5703125" style="268" customWidth="1"/>
    <col min="4364" max="4364" width="10.5703125" style="268" customWidth="1"/>
    <col min="4365" max="4608" width="9.42578125" style="268"/>
    <col min="4609" max="4611" width="1.5703125" style="268" customWidth="1"/>
    <col min="4612" max="4612" width="40.5703125" style="268" customWidth="1"/>
    <col min="4613" max="4613" width="0.42578125" style="268" customWidth="1"/>
    <col min="4614" max="4614" width="10.5703125" style="268" customWidth="1"/>
    <col min="4615" max="4615" width="0.5703125" style="268" customWidth="1"/>
    <col min="4616" max="4616" width="10.5703125" style="268" customWidth="1"/>
    <col min="4617" max="4617" width="0.5703125" style="268" customWidth="1"/>
    <col min="4618" max="4618" width="10.5703125" style="268" customWidth="1"/>
    <col min="4619" max="4619" width="0.5703125" style="268" customWidth="1"/>
    <col min="4620" max="4620" width="10.5703125" style="268" customWidth="1"/>
    <col min="4621" max="4864" width="9.42578125" style="268"/>
    <col min="4865" max="4867" width="1.5703125" style="268" customWidth="1"/>
    <col min="4868" max="4868" width="40.5703125" style="268" customWidth="1"/>
    <col min="4869" max="4869" width="0.42578125" style="268" customWidth="1"/>
    <col min="4870" max="4870" width="10.5703125" style="268" customWidth="1"/>
    <col min="4871" max="4871" width="0.5703125" style="268" customWidth="1"/>
    <col min="4872" max="4872" width="10.5703125" style="268" customWidth="1"/>
    <col min="4873" max="4873" width="0.5703125" style="268" customWidth="1"/>
    <col min="4874" max="4874" width="10.5703125" style="268" customWidth="1"/>
    <col min="4875" max="4875" width="0.5703125" style="268" customWidth="1"/>
    <col min="4876" max="4876" width="10.5703125" style="268" customWidth="1"/>
    <col min="4877" max="5120" width="9.42578125" style="268"/>
    <col min="5121" max="5123" width="1.5703125" style="268" customWidth="1"/>
    <col min="5124" max="5124" width="40.5703125" style="268" customWidth="1"/>
    <col min="5125" max="5125" width="0.42578125" style="268" customWidth="1"/>
    <col min="5126" max="5126" width="10.5703125" style="268" customWidth="1"/>
    <col min="5127" max="5127" width="0.5703125" style="268" customWidth="1"/>
    <col min="5128" max="5128" width="10.5703125" style="268" customWidth="1"/>
    <col min="5129" max="5129" width="0.5703125" style="268" customWidth="1"/>
    <col min="5130" max="5130" width="10.5703125" style="268" customWidth="1"/>
    <col min="5131" max="5131" width="0.5703125" style="268" customWidth="1"/>
    <col min="5132" max="5132" width="10.5703125" style="268" customWidth="1"/>
    <col min="5133" max="5376" width="9.42578125" style="268"/>
    <col min="5377" max="5379" width="1.5703125" style="268" customWidth="1"/>
    <col min="5380" max="5380" width="40.5703125" style="268" customWidth="1"/>
    <col min="5381" max="5381" width="0.42578125" style="268" customWidth="1"/>
    <col min="5382" max="5382" width="10.5703125" style="268" customWidth="1"/>
    <col min="5383" max="5383" width="0.5703125" style="268" customWidth="1"/>
    <col min="5384" max="5384" width="10.5703125" style="268" customWidth="1"/>
    <col min="5385" max="5385" width="0.5703125" style="268" customWidth="1"/>
    <col min="5386" max="5386" width="10.5703125" style="268" customWidth="1"/>
    <col min="5387" max="5387" width="0.5703125" style="268" customWidth="1"/>
    <col min="5388" max="5388" width="10.5703125" style="268" customWidth="1"/>
    <col min="5389" max="5632" width="9.42578125" style="268"/>
    <col min="5633" max="5635" width="1.5703125" style="268" customWidth="1"/>
    <col min="5636" max="5636" width="40.5703125" style="268" customWidth="1"/>
    <col min="5637" max="5637" width="0.42578125" style="268" customWidth="1"/>
    <col min="5638" max="5638" width="10.5703125" style="268" customWidth="1"/>
    <col min="5639" max="5639" width="0.5703125" style="268" customWidth="1"/>
    <col min="5640" max="5640" width="10.5703125" style="268" customWidth="1"/>
    <col min="5641" max="5641" width="0.5703125" style="268" customWidth="1"/>
    <col min="5642" max="5642" width="10.5703125" style="268" customWidth="1"/>
    <col min="5643" max="5643" width="0.5703125" style="268" customWidth="1"/>
    <col min="5644" max="5644" width="10.5703125" style="268" customWidth="1"/>
    <col min="5645" max="5888" width="9.42578125" style="268"/>
    <col min="5889" max="5891" width="1.5703125" style="268" customWidth="1"/>
    <col min="5892" max="5892" width="40.5703125" style="268" customWidth="1"/>
    <col min="5893" max="5893" width="0.42578125" style="268" customWidth="1"/>
    <col min="5894" max="5894" width="10.5703125" style="268" customWidth="1"/>
    <col min="5895" max="5895" width="0.5703125" style="268" customWidth="1"/>
    <col min="5896" max="5896" width="10.5703125" style="268" customWidth="1"/>
    <col min="5897" max="5897" width="0.5703125" style="268" customWidth="1"/>
    <col min="5898" max="5898" width="10.5703125" style="268" customWidth="1"/>
    <col min="5899" max="5899" width="0.5703125" style="268" customWidth="1"/>
    <col min="5900" max="5900" width="10.5703125" style="268" customWidth="1"/>
    <col min="5901" max="6144" width="9.42578125" style="268"/>
    <col min="6145" max="6147" width="1.5703125" style="268" customWidth="1"/>
    <col min="6148" max="6148" width="40.5703125" style="268" customWidth="1"/>
    <col min="6149" max="6149" width="0.42578125" style="268" customWidth="1"/>
    <col min="6150" max="6150" width="10.5703125" style="268" customWidth="1"/>
    <col min="6151" max="6151" width="0.5703125" style="268" customWidth="1"/>
    <col min="6152" max="6152" width="10.5703125" style="268" customWidth="1"/>
    <col min="6153" max="6153" width="0.5703125" style="268" customWidth="1"/>
    <col min="6154" max="6154" width="10.5703125" style="268" customWidth="1"/>
    <col min="6155" max="6155" width="0.5703125" style="268" customWidth="1"/>
    <col min="6156" max="6156" width="10.5703125" style="268" customWidth="1"/>
    <col min="6157" max="6400" width="9.42578125" style="268"/>
    <col min="6401" max="6403" width="1.5703125" style="268" customWidth="1"/>
    <col min="6404" max="6404" width="40.5703125" style="268" customWidth="1"/>
    <col min="6405" max="6405" width="0.42578125" style="268" customWidth="1"/>
    <col min="6406" max="6406" width="10.5703125" style="268" customWidth="1"/>
    <col min="6407" max="6407" width="0.5703125" style="268" customWidth="1"/>
    <col min="6408" max="6408" width="10.5703125" style="268" customWidth="1"/>
    <col min="6409" max="6409" width="0.5703125" style="268" customWidth="1"/>
    <col min="6410" max="6410" width="10.5703125" style="268" customWidth="1"/>
    <col min="6411" max="6411" width="0.5703125" style="268" customWidth="1"/>
    <col min="6412" max="6412" width="10.5703125" style="268" customWidth="1"/>
    <col min="6413" max="6656" width="9.42578125" style="268"/>
    <col min="6657" max="6659" width="1.5703125" style="268" customWidth="1"/>
    <col min="6660" max="6660" width="40.5703125" style="268" customWidth="1"/>
    <col min="6661" max="6661" width="0.42578125" style="268" customWidth="1"/>
    <col min="6662" max="6662" width="10.5703125" style="268" customWidth="1"/>
    <col min="6663" max="6663" width="0.5703125" style="268" customWidth="1"/>
    <col min="6664" max="6664" width="10.5703125" style="268" customWidth="1"/>
    <col min="6665" max="6665" width="0.5703125" style="268" customWidth="1"/>
    <col min="6666" max="6666" width="10.5703125" style="268" customWidth="1"/>
    <col min="6667" max="6667" width="0.5703125" style="268" customWidth="1"/>
    <col min="6668" max="6668" width="10.5703125" style="268" customWidth="1"/>
    <col min="6669" max="6912" width="9.42578125" style="268"/>
    <col min="6913" max="6915" width="1.5703125" style="268" customWidth="1"/>
    <col min="6916" max="6916" width="40.5703125" style="268" customWidth="1"/>
    <col min="6917" max="6917" width="0.42578125" style="268" customWidth="1"/>
    <col min="6918" max="6918" width="10.5703125" style="268" customWidth="1"/>
    <col min="6919" max="6919" width="0.5703125" style="268" customWidth="1"/>
    <col min="6920" max="6920" width="10.5703125" style="268" customWidth="1"/>
    <col min="6921" max="6921" width="0.5703125" style="268" customWidth="1"/>
    <col min="6922" max="6922" width="10.5703125" style="268" customWidth="1"/>
    <col min="6923" max="6923" width="0.5703125" style="268" customWidth="1"/>
    <col min="6924" max="6924" width="10.5703125" style="268" customWidth="1"/>
    <col min="6925" max="7168" width="9.42578125" style="268"/>
    <col min="7169" max="7171" width="1.5703125" style="268" customWidth="1"/>
    <col min="7172" max="7172" width="40.5703125" style="268" customWidth="1"/>
    <col min="7173" max="7173" width="0.42578125" style="268" customWidth="1"/>
    <col min="7174" max="7174" width="10.5703125" style="268" customWidth="1"/>
    <col min="7175" max="7175" width="0.5703125" style="268" customWidth="1"/>
    <col min="7176" max="7176" width="10.5703125" style="268" customWidth="1"/>
    <col min="7177" max="7177" width="0.5703125" style="268" customWidth="1"/>
    <col min="7178" max="7178" width="10.5703125" style="268" customWidth="1"/>
    <col min="7179" max="7179" width="0.5703125" style="268" customWidth="1"/>
    <col min="7180" max="7180" width="10.5703125" style="268" customWidth="1"/>
    <col min="7181" max="7424" width="9.42578125" style="268"/>
    <col min="7425" max="7427" width="1.5703125" style="268" customWidth="1"/>
    <col min="7428" max="7428" width="40.5703125" style="268" customWidth="1"/>
    <col min="7429" max="7429" width="0.42578125" style="268" customWidth="1"/>
    <col min="7430" max="7430" width="10.5703125" style="268" customWidth="1"/>
    <col min="7431" max="7431" width="0.5703125" style="268" customWidth="1"/>
    <col min="7432" max="7432" width="10.5703125" style="268" customWidth="1"/>
    <col min="7433" max="7433" width="0.5703125" style="268" customWidth="1"/>
    <col min="7434" max="7434" width="10.5703125" style="268" customWidth="1"/>
    <col min="7435" max="7435" width="0.5703125" style="268" customWidth="1"/>
    <col min="7436" max="7436" width="10.5703125" style="268" customWidth="1"/>
    <col min="7437" max="7680" width="9.42578125" style="268"/>
    <col min="7681" max="7683" width="1.5703125" style="268" customWidth="1"/>
    <col min="7684" max="7684" width="40.5703125" style="268" customWidth="1"/>
    <col min="7685" max="7685" width="0.42578125" style="268" customWidth="1"/>
    <col min="7686" max="7686" width="10.5703125" style="268" customWidth="1"/>
    <col min="7687" max="7687" width="0.5703125" style="268" customWidth="1"/>
    <col min="7688" max="7688" width="10.5703125" style="268" customWidth="1"/>
    <col min="7689" max="7689" width="0.5703125" style="268" customWidth="1"/>
    <col min="7690" max="7690" width="10.5703125" style="268" customWidth="1"/>
    <col min="7691" max="7691" width="0.5703125" style="268" customWidth="1"/>
    <col min="7692" max="7692" width="10.5703125" style="268" customWidth="1"/>
    <col min="7693" max="7936" width="9.42578125" style="268"/>
    <col min="7937" max="7939" width="1.5703125" style="268" customWidth="1"/>
    <col min="7940" max="7940" width="40.5703125" style="268" customWidth="1"/>
    <col min="7941" max="7941" width="0.42578125" style="268" customWidth="1"/>
    <col min="7942" max="7942" width="10.5703125" style="268" customWidth="1"/>
    <col min="7943" max="7943" width="0.5703125" style="268" customWidth="1"/>
    <col min="7944" max="7944" width="10.5703125" style="268" customWidth="1"/>
    <col min="7945" max="7945" width="0.5703125" style="268" customWidth="1"/>
    <col min="7946" max="7946" width="10.5703125" style="268" customWidth="1"/>
    <col min="7947" max="7947" width="0.5703125" style="268" customWidth="1"/>
    <col min="7948" max="7948" width="10.5703125" style="268" customWidth="1"/>
    <col min="7949" max="8192" width="9.42578125" style="268"/>
    <col min="8193" max="8195" width="1.5703125" style="268" customWidth="1"/>
    <col min="8196" max="8196" width="40.5703125" style="268" customWidth="1"/>
    <col min="8197" max="8197" width="0.42578125" style="268" customWidth="1"/>
    <col min="8198" max="8198" width="10.5703125" style="268" customWidth="1"/>
    <col min="8199" max="8199" width="0.5703125" style="268" customWidth="1"/>
    <col min="8200" max="8200" width="10.5703125" style="268" customWidth="1"/>
    <col min="8201" max="8201" width="0.5703125" style="268" customWidth="1"/>
    <col min="8202" max="8202" width="10.5703125" style="268" customWidth="1"/>
    <col min="8203" max="8203" width="0.5703125" style="268" customWidth="1"/>
    <col min="8204" max="8204" width="10.5703125" style="268" customWidth="1"/>
    <col min="8205" max="8448" width="9.42578125" style="268"/>
    <col min="8449" max="8451" width="1.5703125" style="268" customWidth="1"/>
    <col min="8452" max="8452" width="40.5703125" style="268" customWidth="1"/>
    <col min="8453" max="8453" width="0.42578125" style="268" customWidth="1"/>
    <col min="8454" max="8454" width="10.5703125" style="268" customWidth="1"/>
    <col min="8455" max="8455" width="0.5703125" style="268" customWidth="1"/>
    <col min="8456" max="8456" width="10.5703125" style="268" customWidth="1"/>
    <col min="8457" max="8457" width="0.5703125" style="268" customWidth="1"/>
    <col min="8458" max="8458" width="10.5703125" style="268" customWidth="1"/>
    <col min="8459" max="8459" width="0.5703125" style="268" customWidth="1"/>
    <col min="8460" max="8460" width="10.5703125" style="268" customWidth="1"/>
    <col min="8461" max="8704" width="9.42578125" style="268"/>
    <col min="8705" max="8707" width="1.5703125" style="268" customWidth="1"/>
    <col min="8708" max="8708" width="40.5703125" style="268" customWidth="1"/>
    <col min="8709" max="8709" width="0.42578125" style="268" customWidth="1"/>
    <col min="8710" max="8710" width="10.5703125" style="268" customWidth="1"/>
    <col min="8711" max="8711" width="0.5703125" style="268" customWidth="1"/>
    <col min="8712" max="8712" width="10.5703125" style="268" customWidth="1"/>
    <col min="8713" max="8713" width="0.5703125" style="268" customWidth="1"/>
    <col min="8714" max="8714" width="10.5703125" style="268" customWidth="1"/>
    <col min="8715" max="8715" width="0.5703125" style="268" customWidth="1"/>
    <col min="8716" max="8716" width="10.5703125" style="268" customWidth="1"/>
    <col min="8717" max="8960" width="9.42578125" style="268"/>
    <col min="8961" max="8963" width="1.5703125" style="268" customWidth="1"/>
    <col min="8964" max="8964" width="40.5703125" style="268" customWidth="1"/>
    <col min="8965" max="8965" width="0.42578125" style="268" customWidth="1"/>
    <col min="8966" max="8966" width="10.5703125" style="268" customWidth="1"/>
    <col min="8967" max="8967" width="0.5703125" style="268" customWidth="1"/>
    <col min="8968" max="8968" width="10.5703125" style="268" customWidth="1"/>
    <col min="8969" max="8969" width="0.5703125" style="268" customWidth="1"/>
    <col min="8970" max="8970" width="10.5703125" style="268" customWidth="1"/>
    <col min="8971" max="8971" width="0.5703125" style="268" customWidth="1"/>
    <col min="8972" max="8972" width="10.5703125" style="268" customWidth="1"/>
    <col min="8973" max="9216" width="9.42578125" style="268"/>
    <col min="9217" max="9219" width="1.5703125" style="268" customWidth="1"/>
    <col min="9220" max="9220" width="40.5703125" style="268" customWidth="1"/>
    <col min="9221" max="9221" width="0.42578125" style="268" customWidth="1"/>
    <col min="9222" max="9222" width="10.5703125" style="268" customWidth="1"/>
    <col min="9223" max="9223" width="0.5703125" style="268" customWidth="1"/>
    <col min="9224" max="9224" width="10.5703125" style="268" customWidth="1"/>
    <col min="9225" max="9225" width="0.5703125" style="268" customWidth="1"/>
    <col min="9226" max="9226" width="10.5703125" style="268" customWidth="1"/>
    <col min="9227" max="9227" width="0.5703125" style="268" customWidth="1"/>
    <col min="9228" max="9228" width="10.5703125" style="268" customWidth="1"/>
    <col min="9229" max="9472" width="9.42578125" style="268"/>
    <col min="9473" max="9475" width="1.5703125" style="268" customWidth="1"/>
    <col min="9476" max="9476" width="40.5703125" style="268" customWidth="1"/>
    <col min="9477" max="9477" width="0.42578125" style="268" customWidth="1"/>
    <col min="9478" max="9478" width="10.5703125" style="268" customWidth="1"/>
    <col min="9479" max="9479" width="0.5703125" style="268" customWidth="1"/>
    <col min="9480" max="9480" width="10.5703125" style="268" customWidth="1"/>
    <col min="9481" max="9481" width="0.5703125" style="268" customWidth="1"/>
    <col min="9482" max="9482" width="10.5703125" style="268" customWidth="1"/>
    <col min="9483" max="9483" width="0.5703125" style="268" customWidth="1"/>
    <col min="9484" max="9484" width="10.5703125" style="268" customWidth="1"/>
    <col min="9485" max="9728" width="9.42578125" style="268"/>
    <col min="9729" max="9731" width="1.5703125" style="268" customWidth="1"/>
    <col min="9732" max="9732" width="40.5703125" style="268" customWidth="1"/>
    <col min="9733" max="9733" width="0.42578125" style="268" customWidth="1"/>
    <col min="9734" max="9734" width="10.5703125" style="268" customWidth="1"/>
    <col min="9735" max="9735" width="0.5703125" style="268" customWidth="1"/>
    <col min="9736" max="9736" width="10.5703125" style="268" customWidth="1"/>
    <col min="9737" max="9737" width="0.5703125" style="268" customWidth="1"/>
    <col min="9738" max="9738" width="10.5703125" style="268" customWidth="1"/>
    <col min="9739" max="9739" width="0.5703125" style="268" customWidth="1"/>
    <col min="9740" max="9740" width="10.5703125" style="268" customWidth="1"/>
    <col min="9741" max="9984" width="9.42578125" style="268"/>
    <col min="9985" max="9987" width="1.5703125" style="268" customWidth="1"/>
    <col min="9988" max="9988" width="40.5703125" style="268" customWidth="1"/>
    <col min="9989" max="9989" width="0.42578125" style="268" customWidth="1"/>
    <col min="9990" max="9990" width="10.5703125" style="268" customWidth="1"/>
    <col min="9991" max="9991" width="0.5703125" style="268" customWidth="1"/>
    <col min="9992" max="9992" width="10.5703125" style="268" customWidth="1"/>
    <col min="9993" max="9993" width="0.5703125" style="268" customWidth="1"/>
    <col min="9994" max="9994" width="10.5703125" style="268" customWidth="1"/>
    <col min="9995" max="9995" width="0.5703125" style="268" customWidth="1"/>
    <col min="9996" max="9996" width="10.5703125" style="268" customWidth="1"/>
    <col min="9997" max="10240" width="9.42578125" style="268"/>
    <col min="10241" max="10243" width="1.5703125" style="268" customWidth="1"/>
    <col min="10244" max="10244" width="40.5703125" style="268" customWidth="1"/>
    <col min="10245" max="10245" width="0.42578125" style="268" customWidth="1"/>
    <col min="10246" max="10246" width="10.5703125" style="268" customWidth="1"/>
    <col min="10247" max="10247" width="0.5703125" style="268" customWidth="1"/>
    <col min="10248" max="10248" width="10.5703125" style="268" customWidth="1"/>
    <col min="10249" max="10249" width="0.5703125" style="268" customWidth="1"/>
    <col min="10250" max="10250" width="10.5703125" style="268" customWidth="1"/>
    <col min="10251" max="10251" width="0.5703125" style="268" customWidth="1"/>
    <col min="10252" max="10252" width="10.5703125" style="268" customWidth="1"/>
    <col min="10253" max="10496" width="9.42578125" style="268"/>
    <col min="10497" max="10499" width="1.5703125" style="268" customWidth="1"/>
    <col min="10500" max="10500" width="40.5703125" style="268" customWidth="1"/>
    <col min="10501" max="10501" width="0.42578125" style="268" customWidth="1"/>
    <col min="10502" max="10502" width="10.5703125" style="268" customWidth="1"/>
    <col min="10503" max="10503" width="0.5703125" style="268" customWidth="1"/>
    <col min="10504" max="10504" width="10.5703125" style="268" customWidth="1"/>
    <col min="10505" max="10505" width="0.5703125" style="268" customWidth="1"/>
    <col min="10506" max="10506" width="10.5703125" style="268" customWidth="1"/>
    <col min="10507" max="10507" width="0.5703125" style="268" customWidth="1"/>
    <col min="10508" max="10508" width="10.5703125" style="268" customWidth="1"/>
    <col min="10509" max="10752" width="9.42578125" style="268"/>
    <col min="10753" max="10755" width="1.5703125" style="268" customWidth="1"/>
    <col min="10756" max="10756" width="40.5703125" style="268" customWidth="1"/>
    <col min="10757" max="10757" width="0.42578125" style="268" customWidth="1"/>
    <col min="10758" max="10758" width="10.5703125" style="268" customWidth="1"/>
    <col min="10759" max="10759" width="0.5703125" style="268" customWidth="1"/>
    <col min="10760" max="10760" width="10.5703125" style="268" customWidth="1"/>
    <col min="10761" max="10761" width="0.5703125" style="268" customWidth="1"/>
    <col min="10762" max="10762" width="10.5703125" style="268" customWidth="1"/>
    <col min="10763" max="10763" width="0.5703125" style="268" customWidth="1"/>
    <col min="10764" max="10764" width="10.5703125" style="268" customWidth="1"/>
    <col min="10765" max="11008" width="9.42578125" style="268"/>
    <col min="11009" max="11011" width="1.5703125" style="268" customWidth="1"/>
    <col min="11012" max="11012" width="40.5703125" style="268" customWidth="1"/>
    <col min="11013" max="11013" width="0.42578125" style="268" customWidth="1"/>
    <col min="11014" max="11014" width="10.5703125" style="268" customWidth="1"/>
    <col min="11015" max="11015" width="0.5703125" style="268" customWidth="1"/>
    <col min="11016" max="11016" width="10.5703125" style="268" customWidth="1"/>
    <col min="11017" max="11017" width="0.5703125" style="268" customWidth="1"/>
    <col min="11018" max="11018" width="10.5703125" style="268" customWidth="1"/>
    <col min="11019" max="11019" width="0.5703125" style="268" customWidth="1"/>
    <col min="11020" max="11020" width="10.5703125" style="268" customWidth="1"/>
    <col min="11021" max="11264" width="9.42578125" style="268"/>
    <col min="11265" max="11267" width="1.5703125" style="268" customWidth="1"/>
    <col min="11268" max="11268" width="40.5703125" style="268" customWidth="1"/>
    <col min="11269" max="11269" width="0.42578125" style="268" customWidth="1"/>
    <col min="11270" max="11270" width="10.5703125" style="268" customWidth="1"/>
    <col min="11271" max="11271" width="0.5703125" style="268" customWidth="1"/>
    <col min="11272" max="11272" width="10.5703125" style="268" customWidth="1"/>
    <col min="11273" max="11273" width="0.5703125" style="268" customWidth="1"/>
    <col min="11274" max="11274" width="10.5703125" style="268" customWidth="1"/>
    <col min="11275" max="11275" width="0.5703125" style="268" customWidth="1"/>
    <col min="11276" max="11276" width="10.5703125" style="268" customWidth="1"/>
    <col min="11277" max="11520" width="9.42578125" style="268"/>
    <col min="11521" max="11523" width="1.5703125" style="268" customWidth="1"/>
    <col min="11524" max="11524" width="40.5703125" style="268" customWidth="1"/>
    <col min="11525" max="11525" width="0.42578125" style="268" customWidth="1"/>
    <col min="11526" max="11526" width="10.5703125" style="268" customWidth="1"/>
    <col min="11527" max="11527" width="0.5703125" style="268" customWidth="1"/>
    <col min="11528" max="11528" width="10.5703125" style="268" customWidth="1"/>
    <col min="11529" max="11529" width="0.5703125" style="268" customWidth="1"/>
    <col min="11530" max="11530" width="10.5703125" style="268" customWidth="1"/>
    <col min="11531" max="11531" width="0.5703125" style="268" customWidth="1"/>
    <col min="11532" max="11532" width="10.5703125" style="268" customWidth="1"/>
    <col min="11533" max="11776" width="9.42578125" style="268"/>
    <col min="11777" max="11779" width="1.5703125" style="268" customWidth="1"/>
    <col min="11780" max="11780" width="40.5703125" style="268" customWidth="1"/>
    <col min="11781" max="11781" width="0.42578125" style="268" customWidth="1"/>
    <col min="11782" max="11782" width="10.5703125" style="268" customWidth="1"/>
    <col min="11783" max="11783" width="0.5703125" style="268" customWidth="1"/>
    <col min="11784" max="11784" width="10.5703125" style="268" customWidth="1"/>
    <col min="11785" max="11785" width="0.5703125" style="268" customWidth="1"/>
    <col min="11786" max="11786" width="10.5703125" style="268" customWidth="1"/>
    <col min="11787" max="11787" width="0.5703125" style="268" customWidth="1"/>
    <col min="11788" max="11788" width="10.5703125" style="268" customWidth="1"/>
    <col min="11789" max="12032" width="9.42578125" style="268"/>
    <col min="12033" max="12035" width="1.5703125" style="268" customWidth="1"/>
    <col min="12036" max="12036" width="40.5703125" style="268" customWidth="1"/>
    <col min="12037" max="12037" width="0.42578125" style="268" customWidth="1"/>
    <col min="12038" max="12038" width="10.5703125" style="268" customWidth="1"/>
    <col min="12039" max="12039" width="0.5703125" style="268" customWidth="1"/>
    <col min="12040" max="12040" width="10.5703125" style="268" customWidth="1"/>
    <col min="12041" max="12041" width="0.5703125" style="268" customWidth="1"/>
    <col min="12042" max="12042" width="10.5703125" style="268" customWidth="1"/>
    <col min="12043" max="12043" width="0.5703125" style="268" customWidth="1"/>
    <col min="12044" max="12044" width="10.5703125" style="268" customWidth="1"/>
    <col min="12045" max="12288" width="9.42578125" style="268"/>
    <col min="12289" max="12291" width="1.5703125" style="268" customWidth="1"/>
    <col min="12292" max="12292" width="40.5703125" style="268" customWidth="1"/>
    <col min="12293" max="12293" width="0.42578125" style="268" customWidth="1"/>
    <col min="12294" max="12294" width="10.5703125" style="268" customWidth="1"/>
    <col min="12295" max="12295" width="0.5703125" style="268" customWidth="1"/>
    <col min="12296" max="12296" width="10.5703125" style="268" customWidth="1"/>
    <col min="12297" max="12297" width="0.5703125" style="268" customWidth="1"/>
    <col min="12298" max="12298" width="10.5703125" style="268" customWidth="1"/>
    <col min="12299" max="12299" width="0.5703125" style="268" customWidth="1"/>
    <col min="12300" max="12300" width="10.5703125" style="268" customWidth="1"/>
    <col min="12301" max="12544" width="9.42578125" style="268"/>
    <col min="12545" max="12547" width="1.5703125" style="268" customWidth="1"/>
    <col min="12548" max="12548" width="40.5703125" style="268" customWidth="1"/>
    <col min="12549" max="12549" width="0.42578125" style="268" customWidth="1"/>
    <col min="12550" max="12550" width="10.5703125" style="268" customWidth="1"/>
    <col min="12551" max="12551" width="0.5703125" style="268" customWidth="1"/>
    <col min="12552" max="12552" width="10.5703125" style="268" customWidth="1"/>
    <col min="12553" max="12553" width="0.5703125" style="268" customWidth="1"/>
    <col min="12554" max="12554" width="10.5703125" style="268" customWidth="1"/>
    <col min="12555" max="12555" width="0.5703125" style="268" customWidth="1"/>
    <col min="12556" max="12556" width="10.5703125" style="268" customWidth="1"/>
    <col min="12557" max="12800" width="9.42578125" style="268"/>
    <col min="12801" max="12803" width="1.5703125" style="268" customWidth="1"/>
    <col min="12804" max="12804" width="40.5703125" style="268" customWidth="1"/>
    <col min="12805" max="12805" width="0.42578125" style="268" customWidth="1"/>
    <col min="12806" max="12806" width="10.5703125" style="268" customWidth="1"/>
    <col min="12807" max="12807" width="0.5703125" style="268" customWidth="1"/>
    <col min="12808" max="12808" width="10.5703125" style="268" customWidth="1"/>
    <col min="12809" max="12809" width="0.5703125" style="268" customWidth="1"/>
    <col min="12810" max="12810" width="10.5703125" style="268" customWidth="1"/>
    <col min="12811" max="12811" width="0.5703125" style="268" customWidth="1"/>
    <col min="12812" max="12812" width="10.5703125" style="268" customWidth="1"/>
    <col min="12813" max="13056" width="9.42578125" style="268"/>
    <col min="13057" max="13059" width="1.5703125" style="268" customWidth="1"/>
    <col min="13060" max="13060" width="40.5703125" style="268" customWidth="1"/>
    <col min="13061" max="13061" width="0.42578125" style="268" customWidth="1"/>
    <col min="13062" max="13062" width="10.5703125" style="268" customWidth="1"/>
    <col min="13063" max="13063" width="0.5703125" style="268" customWidth="1"/>
    <col min="13064" max="13064" width="10.5703125" style="268" customWidth="1"/>
    <col min="13065" max="13065" width="0.5703125" style="268" customWidth="1"/>
    <col min="13066" max="13066" width="10.5703125" style="268" customWidth="1"/>
    <col min="13067" max="13067" width="0.5703125" style="268" customWidth="1"/>
    <col min="13068" max="13068" width="10.5703125" style="268" customWidth="1"/>
    <col min="13069" max="13312" width="9.42578125" style="268"/>
    <col min="13313" max="13315" width="1.5703125" style="268" customWidth="1"/>
    <col min="13316" max="13316" width="40.5703125" style="268" customWidth="1"/>
    <col min="13317" max="13317" width="0.42578125" style="268" customWidth="1"/>
    <col min="13318" max="13318" width="10.5703125" style="268" customWidth="1"/>
    <col min="13319" max="13319" width="0.5703125" style="268" customWidth="1"/>
    <col min="13320" max="13320" width="10.5703125" style="268" customWidth="1"/>
    <col min="13321" max="13321" width="0.5703125" style="268" customWidth="1"/>
    <col min="13322" max="13322" width="10.5703125" style="268" customWidth="1"/>
    <col min="13323" max="13323" width="0.5703125" style="268" customWidth="1"/>
    <col min="13324" max="13324" width="10.5703125" style="268" customWidth="1"/>
    <col min="13325" max="13568" width="9.42578125" style="268"/>
    <col min="13569" max="13571" width="1.5703125" style="268" customWidth="1"/>
    <col min="13572" max="13572" width="40.5703125" style="268" customWidth="1"/>
    <col min="13573" max="13573" width="0.42578125" style="268" customWidth="1"/>
    <col min="13574" max="13574" width="10.5703125" style="268" customWidth="1"/>
    <col min="13575" max="13575" width="0.5703125" style="268" customWidth="1"/>
    <col min="13576" max="13576" width="10.5703125" style="268" customWidth="1"/>
    <col min="13577" max="13577" width="0.5703125" style="268" customWidth="1"/>
    <col min="13578" max="13578" width="10.5703125" style="268" customWidth="1"/>
    <col min="13579" max="13579" width="0.5703125" style="268" customWidth="1"/>
    <col min="13580" max="13580" width="10.5703125" style="268" customWidth="1"/>
    <col min="13581" max="13824" width="9.42578125" style="268"/>
    <col min="13825" max="13827" width="1.5703125" style="268" customWidth="1"/>
    <col min="13828" max="13828" width="40.5703125" style="268" customWidth="1"/>
    <col min="13829" max="13829" width="0.42578125" style="268" customWidth="1"/>
    <col min="13830" max="13830" width="10.5703125" style="268" customWidth="1"/>
    <col min="13831" max="13831" width="0.5703125" style="268" customWidth="1"/>
    <col min="13832" max="13832" width="10.5703125" style="268" customWidth="1"/>
    <col min="13833" max="13833" width="0.5703125" style="268" customWidth="1"/>
    <col min="13834" max="13834" width="10.5703125" style="268" customWidth="1"/>
    <col min="13835" max="13835" width="0.5703125" style="268" customWidth="1"/>
    <col min="13836" max="13836" width="10.5703125" style="268" customWidth="1"/>
    <col min="13837" max="14080" width="9.42578125" style="268"/>
    <col min="14081" max="14083" width="1.5703125" style="268" customWidth="1"/>
    <col min="14084" max="14084" width="40.5703125" style="268" customWidth="1"/>
    <col min="14085" max="14085" width="0.42578125" style="268" customWidth="1"/>
    <col min="14086" max="14086" width="10.5703125" style="268" customWidth="1"/>
    <col min="14087" max="14087" width="0.5703125" style="268" customWidth="1"/>
    <col min="14088" max="14088" width="10.5703125" style="268" customWidth="1"/>
    <col min="14089" max="14089" width="0.5703125" style="268" customWidth="1"/>
    <col min="14090" max="14090" width="10.5703125" style="268" customWidth="1"/>
    <col min="14091" max="14091" width="0.5703125" style="268" customWidth="1"/>
    <col min="14092" max="14092" width="10.5703125" style="268" customWidth="1"/>
    <col min="14093" max="14336" width="9.42578125" style="268"/>
    <col min="14337" max="14339" width="1.5703125" style="268" customWidth="1"/>
    <col min="14340" max="14340" width="40.5703125" style="268" customWidth="1"/>
    <col min="14341" max="14341" width="0.42578125" style="268" customWidth="1"/>
    <col min="14342" max="14342" width="10.5703125" style="268" customWidth="1"/>
    <col min="14343" max="14343" width="0.5703125" style="268" customWidth="1"/>
    <col min="14344" max="14344" width="10.5703125" style="268" customWidth="1"/>
    <col min="14345" max="14345" width="0.5703125" style="268" customWidth="1"/>
    <col min="14346" max="14346" width="10.5703125" style="268" customWidth="1"/>
    <col min="14347" max="14347" width="0.5703125" style="268" customWidth="1"/>
    <col min="14348" max="14348" width="10.5703125" style="268" customWidth="1"/>
    <col min="14349" max="14592" width="9.42578125" style="268"/>
    <col min="14593" max="14595" width="1.5703125" style="268" customWidth="1"/>
    <col min="14596" max="14596" width="40.5703125" style="268" customWidth="1"/>
    <col min="14597" max="14597" width="0.42578125" style="268" customWidth="1"/>
    <col min="14598" max="14598" width="10.5703125" style="268" customWidth="1"/>
    <col min="14599" max="14599" width="0.5703125" style="268" customWidth="1"/>
    <col min="14600" max="14600" width="10.5703125" style="268" customWidth="1"/>
    <col min="14601" max="14601" width="0.5703125" style="268" customWidth="1"/>
    <col min="14602" max="14602" width="10.5703125" style="268" customWidth="1"/>
    <col min="14603" max="14603" width="0.5703125" style="268" customWidth="1"/>
    <col min="14604" max="14604" width="10.5703125" style="268" customWidth="1"/>
    <col min="14605" max="14848" width="9.42578125" style="268"/>
    <col min="14849" max="14851" width="1.5703125" style="268" customWidth="1"/>
    <col min="14852" max="14852" width="40.5703125" style="268" customWidth="1"/>
    <col min="14853" max="14853" width="0.42578125" style="268" customWidth="1"/>
    <col min="14854" max="14854" width="10.5703125" style="268" customWidth="1"/>
    <col min="14855" max="14855" width="0.5703125" style="268" customWidth="1"/>
    <col min="14856" max="14856" width="10.5703125" style="268" customWidth="1"/>
    <col min="14857" max="14857" width="0.5703125" style="268" customWidth="1"/>
    <col min="14858" max="14858" width="10.5703125" style="268" customWidth="1"/>
    <col min="14859" max="14859" width="0.5703125" style="268" customWidth="1"/>
    <col min="14860" max="14860" width="10.5703125" style="268" customWidth="1"/>
    <col min="14861" max="15104" width="9.42578125" style="268"/>
    <col min="15105" max="15107" width="1.5703125" style="268" customWidth="1"/>
    <col min="15108" max="15108" width="40.5703125" style="268" customWidth="1"/>
    <col min="15109" max="15109" width="0.42578125" style="268" customWidth="1"/>
    <col min="15110" max="15110" width="10.5703125" style="268" customWidth="1"/>
    <col min="15111" max="15111" width="0.5703125" style="268" customWidth="1"/>
    <col min="15112" max="15112" width="10.5703125" style="268" customWidth="1"/>
    <col min="15113" max="15113" width="0.5703125" style="268" customWidth="1"/>
    <col min="15114" max="15114" width="10.5703125" style="268" customWidth="1"/>
    <col min="15115" max="15115" width="0.5703125" style="268" customWidth="1"/>
    <col min="15116" max="15116" width="10.5703125" style="268" customWidth="1"/>
    <col min="15117" max="15360" width="9.42578125" style="268"/>
    <col min="15361" max="15363" width="1.5703125" style="268" customWidth="1"/>
    <col min="15364" max="15364" width="40.5703125" style="268" customWidth="1"/>
    <col min="15365" max="15365" width="0.42578125" style="268" customWidth="1"/>
    <col min="15366" max="15366" width="10.5703125" style="268" customWidth="1"/>
    <col min="15367" max="15367" width="0.5703125" style="268" customWidth="1"/>
    <col min="15368" max="15368" width="10.5703125" style="268" customWidth="1"/>
    <col min="15369" max="15369" width="0.5703125" style="268" customWidth="1"/>
    <col min="15370" max="15370" width="10.5703125" style="268" customWidth="1"/>
    <col min="15371" max="15371" width="0.5703125" style="268" customWidth="1"/>
    <col min="15372" max="15372" width="10.5703125" style="268" customWidth="1"/>
    <col min="15373" max="15616" width="9.42578125" style="268"/>
    <col min="15617" max="15619" width="1.5703125" style="268" customWidth="1"/>
    <col min="15620" max="15620" width="40.5703125" style="268" customWidth="1"/>
    <col min="15621" max="15621" width="0.42578125" style="268" customWidth="1"/>
    <col min="15622" max="15622" width="10.5703125" style="268" customWidth="1"/>
    <col min="15623" max="15623" width="0.5703125" style="268" customWidth="1"/>
    <col min="15624" max="15624" width="10.5703125" style="268" customWidth="1"/>
    <col min="15625" max="15625" width="0.5703125" style="268" customWidth="1"/>
    <col min="15626" max="15626" width="10.5703125" style="268" customWidth="1"/>
    <col min="15627" max="15627" width="0.5703125" style="268" customWidth="1"/>
    <col min="15628" max="15628" width="10.5703125" style="268" customWidth="1"/>
    <col min="15629" max="15872" width="9.42578125" style="268"/>
    <col min="15873" max="15875" width="1.5703125" style="268" customWidth="1"/>
    <col min="15876" max="15876" width="40.5703125" style="268" customWidth="1"/>
    <col min="15877" max="15877" width="0.42578125" style="268" customWidth="1"/>
    <col min="15878" max="15878" width="10.5703125" style="268" customWidth="1"/>
    <col min="15879" max="15879" width="0.5703125" style="268" customWidth="1"/>
    <col min="15880" max="15880" width="10.5703125" style="268" customWidth="1"/>
    <col min="15881" max="15881" width="0.5703125" style="268" customWidth="1"/>
    <col min="15882" max="15882" width="10.5703125" style="268" customWidth="1"/>
    <col min="15883" max="15883" width="0.5703125" style="268" customWidth="1"/>
    <col min="15884" max="15884" width="10.5703125" style="268" customWidth="1"/>
    <col min="15885" max="16128" width="9.42578125" style="268"/>
    <col min="16129" max="16131" width="1.5703125" style="268" customWidth="1"/>
    <col min="16132" max="16132" width="40.5703125" style="268" customWidth="1"/>
    <col min="16133" max="16133" width="0.42578125" style="268" customWidth="1"/>
    <col min="16134" max="16134" width="10.5703125" style="268" customWidth="1"/>
    <col min="16135" max="16135" width="0.5703125" style="268" customWidth="1"/>
    <col min="16136" max="16136" width="10.5703125" style="268" customWidth="1"/>
    <col min="16137" max="16137" width="0.5703125" style="268" customWidth="1"/>
    <col min="16138" max="16138" width="10.5703125" style="268" customWidth="1"/>
    <col min="16139" max="16139" width="0.5703125" style="268" customWidth="1"/>
    <col min="16140" max="16140" width="10.5703125" style="268" customWidth="1"/>
    <col min="16141" max="16384" width="9.42578125" style="268"/>
  </cols>
  <sheetData>
    <row r="1" spans="1:15" ht="22.35" customHeight="1">
      <c r="L1" s="269" t="s">
        <v>60</v>
      </c>
    </row>
    <row r="2" spans="1:15" ht="22.35" customHeight="1">
      <c r="L2" s="269" t="s">
        <v>61</v>
      </c>
    </row>
    <row r="3" spans="1:15" ht="22.35" customHeight="1">
      <c r="A3" s="314" t="s">
        <v>214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</row>
    <row r="4" spans="1:15" ht="22.35" customHeight="1">
      <c r="A4" s="316" t="s">
        <v>64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</row>
    <row r="5" spans="1:15" ht="22.35" customHeight="1">
      <c r="A5" s="316" t="s">
        <v>160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</row>
    <row r="6" spans="1:15" ht="22.35" customHeight="1">
      <c r="A6" s="309" t="s">
        <v>193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71"/>
      <c r="N6" s="71"/>
      <c r="O6" s="71"/>
    </row>
    <row r="7" spans="1:15" ht="2.25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1:15" s="89" customFormat="1" ht="15.95" customHeight="1">
      <c r="A8" s="82"/>
      <c r="B8" s="82"/>
      <c r="C8" s="82"/>
      <c r="D8" s="83"/>
      <c r="E8" s="84"/>
      <c r="F8" s="311" t="s">
        <v>65</v>
      </c>
      <c r="G8" s="311"/>
      <c r="H8" s="311"/>
      <c r="I8" s="311"/>
      <c r="J8" s="311"/>
      <c r="K8" s="311"/>
      <c r="L8" s="311"/>
    </row>
    <row r="9" spans="1:15" s="89" customFormat="1" ht="15.95" customHeight="1">
      <c r="A9" s="85"/>
      <c r="B9" s="85"/>
      <c r="C9" s="85"/>
      <c r="D9" s="86"/>
      <c r="E9" s="87"/>
      <c r="F9" s="312" t="s">
        <v>51</v>
      </c>
      <c r="G9" s="312"/>
      <c r="H9" s="312"/>
      <c r="I9" s="38"/>
      <c r="J9" s="313" t="s">
        <v>40</v>
      </c>
      <c r="K9" s="313"/>
      <c r="L9" s="313"/>
    </row>
    <row r="10" spans="1:15" s="89" customFormat="1" ht="15.95" customHeight="1">
      <c r="A10" s="82"/>
      <c r="B10" s="82"/>
      <c r="C10" s="82"/>
      <c r="D10" s="83"/>
      <c r="E10" s="84"/>
      <c r="F10" s="249">
        <v>2026</v>
      </c>
      <c r="H10" s="249">
        <v>2025</v>
      </c>
      <c r="I10" s="84"/>
      <c r="J10" s="249">
        <v>2026</v>
      </c>
      <c r="L10" s="249">
        <v>2025</v>
      </c>
    </row>
    <row r="11" spans="1:15" s="89" customFormat="1" ht="15.95" customHeight="1">
      <c r="A11" s="90" t="s">
        <v>20</v>
      </c>
      <c r="B11" s="82"/>
      <c r="C11" s="82"/>
      <c r="D11" s="84"/>
      <c r="E11" s="84"/>
      <c r="F11" s="91"/>
      <c r="G11" s="84"/>
      <c r="H11" s="91"/>
      <c r="I11" s="84"/>
      <c r="J11" s="91"/>
      <c r="K11" s="84"/>
      <c r="L11" s="91"/>
    </row>
    <row r="12" spans="1:15" s="89" customFormat="1" ht="15.95" customHeight="1">
      <c r="A12" s="82"/>
      <c r="B12" s="90" t="s">
        <v>144</v>
      </c>
      <c r="C12" s="82"/>
      <c r="D12" s="84"/>
      <c r="E12" s="84"/>
      <c r="F12" s="207">
        <v>-17262509</v>
      </c>
      <c r="G12" s="207"/>
      <c r="H12" s="207">
        <v>31372037</v>
      </c>
      <c r="I12" s="207"/>
      <c r="J12" s="207">
        <v>-17305472</v>
      </c>
      <c r="K12" s="207"/>
      <c r="L12" s="207">
        <v>31372037</v>
      </c>
    </row>
    <row r="13" spans="1:15" s="89" customFormat="1" ht="15.95" customHeight="1">
      <c r="A13" s="82"/>
      <c r="B13" s="90" t="s">
        <v>221</v>
      </c>
      <c r="C13" s="82"/>
      <c r="D13" s="82"/>
      <c r="E13" s="84"/>
      <c r="F13" s="93"/>
      <c r="G13" s="94"/>
      <c r="H13" s="93"/>
      <c r="I13" s="94"/>
      <c r="J13" s="93"/>
      <c r="K13" s="94"/>
      <c r="L13" s="93"/>
    </row>
    <row r="14" spans="1:15" s="89" customFormat="1" ht="15.95" customHeight="1">
      <c r="A14" s="82"/>
      <c r="B14" s="82"/>
      <c r="C14" s="90" t="s">
        <v>41</v>
      </c>
      <c r="D14" s="84"/>
      <c r="E14" s="84"/>
      <c r="F14" s="95"/>
      <c r="G14" s="95"/>
    </row>
    <row r="15" spans="1:15" s="89" customFormat="1" ht="15.95" customHeight="1">
      <c r="A15" s="82"/>
      <c r="B15" s="82"/>
      <c r="C15" s="90" t="s">
        <v>125</v>
      </c>
      <c r="D15" s="84"/>
      <c r="E15" s="84"/>
      <c r="F15" s="92">
        <v>-198396</v>
      </c>
      <c r="G15" s="92"/>
      <c r="H15" s="207">
        <v>2239970</v>
      </c>
      <c r="I15" s="207"/>
      <c r="J15" s="266">
        <v>0</v>
      </c>
      <c r="K15" s="207"/>
      <c r="L15" s="207">
        <v>-157354</v>
      </c>
    </row>
    <row r="16" spans="1:15" s="89" customFormat="1" ht="15.95" customHeight="1">
      <c r="A16" s="82"/>
      <c r="B16" s="82"/>
      <c r="C16" s="90" t="s">
        <v>208</v>
      </c>
      <c r="D16" s="84"/>
      <c r="E16" s="84"/>
      <c r="F16" s="92">
        <v>68856</v>
      </c>
      <c r="G16" s="39"/>
      <c r="H16" s="207">
        <v>-2364785</v>
      </c>
      <c r="I16" s="208"/>
      <c r="J16" s="266">
        <v>0</v>
      </c>
      <c r="K16" s="208"/>
      <c r="L16" s="207">
        <v>468822</v>
      </c>
      <c r="O16" s="96"/>
    </row>
    <row r="17" spans="1:15" s="89" customFormat="1" ht="15.95" customHeight="1">
      <c r="A17" s="82"/>
      <c r="B17" s="82"/>
      <c r="C17" s="90" t="s">
        <v>123</v>
      </c>
      <c r="D17" s="84"/>
      <c r="E17" s="84"/>
      <c r="F17" s="266">
        <v>0</v>
      </c>
      <c r="G17" s="39"/>
      <c r="H17" s="207">
        <v>-1994169</v>
      </c>
      <c r="I17" s="208"/>
      <c r="J17" s="266">
        <v>0</v>
      </c>
      <c r="K17" s="208"/>
      <c r="L17" s="207">
        <v>-1994169</v>
      </c>
      <c r="O17" s="96"/>
    </row>
    <row r="18" spans="1:15" s="89" customFormat="1" ht="15.95" customHeight="1">
      <c r="A18" s="82"/>
      <c r="B18" s="82"/>
      <c r="C18" s="90" t="s">
        <v>152</v>
      </c>
      <c r="D18" s="84"/>
      <c r="E18" s="84"/>
      <c r="F18" s="92">
        <v>-1802797</v>
      </c>
      <c r="G18" s="39"/>
      <c r="H18" s="207">
        <v>4211329</v>
      </c>
      <c r="I18" s="208"/>
      <c r="J18" s="207">
        <v>566838</v>
      </c>
      <c r="K18" s="208"/>
      <c r="L18" s="207">
        <v>3096619</v>
      </c>
      <c r="O18" s="96"/>
    </row>
    <row r="19" spans="1:15" s="89" customFormat="1" ht="15.95" customHeight="1">
      <c r="A19" s="82"/>
      <c r="B19" s="82"/>
      <c r="C19" s="90" t="s">
        <v>108</v>
      </c>
      <c r="D19" s="84"/>
      <c r="E19" s="84"/>
      <c r="F19" s="92">
        <v>89719838</v>
      </c>
      <c r="G19" s="39"/>
      <c r="H19" s="207">
        <v>84061013</v>
      </c>
      <c r="I19" s="208"/>
      <c r="J19" s="207">
        <v>48079482</v>
      </c>
      <c r="K19" s="208"/>
      <c r="L19" s="207">
        <v>44878089</v>
      </c>
      <c r="O19" s="96"/>
    </row>
    <row r="20" spans="1:15" s="89" customFormat="1" ht="15.95" customHeight="1">
      <c r="A20" s="82"/>
      <c r="B20" s="82"/>
      <c r="C20" s="90" t="s">
        <v>109</v>
      </c>
      <c r="D20" s="84"/>
      <c r="E20" s="84"/>
      <c r="F20" s="92">
        <v>1024364</v>
      </c>
      <c r="G20" s="39"/>
      <c r="H20" s="207">
        <v>896072</v>
      </c>
      <c r="I20" s="208"/>
      <c r="J20" s="207">
        <v>535859</v>
      </c>
      <c r="K20" s="208"/>
      <c r="L20" s="207">
        <v>374886</v>
      </c>
    </row>
    <row r="21" spans="1:15" s="89" customFormat="1" ht="15.95" customHeight="1">
      <c r="A21" s="82"/>
      <c r="B21" s="82"/>
      <c r="C21" s="90" t="s">
        <v>209</v>
      </c>
      <c r="D21" s="84"/>
      <c r="E21" s="84"/>
      <c r="F21" s="266">
        <v>0</v>
      </c>
      <c r="G21" s="39"/>
      <c r="H21" s="207">
        <v>-82310</v>
      </c>
      <c r="I21" s="208"/>
      <c r="J21" s="266">
        <v>0</v>
      </c>
      <c r="K21" s="208"/>
      <c r="L21" s="207">
        <v>-82310</v>
      </c>
    </row>
    <row r="22" spans="1:15" s="89" customFormat="1" ht="15.95" customHeight="1">
      <c r="A22" s="82"/>
      <c r="B22" s="82"/>
      <c r="C22" s="90" t="s">
        <v>222</v>
      </c>
      <c r="D22" s="84"/>
      <c r="E22" s="84"/>
      <c r="F22" s="92">
        <v>2469551</v>
      </c>
      <c r="G22" s="39"/>
      <c r="H22" s="207">
        <v>322973</v>
      </c>
      <c r="I22" s="208"/>
      <c r="J22" s="207">
        <v>-55422</v>
      </c>
      <c r="K22" s="208"/>
      <c r="L22" s="267">
        <v>0</v>
      </c>
    </row>
    <row r="23" spans="1:15" s="89" customFormat="1" ht="15.95" customHeight="1">
      <c r="A23" s="82"/>
      <c r="B23" s="82"/>
      <c r="C23" s="90" t="s">
        <v>194</v>
      </c>
      <c r="D23" s="84"/>
      <c r="E23" s="84"/>
      <c r="F23" s="266">
        <v>0</v>
      </c>
      <c r="G23" s="39"/>
      <c r="H23" s="92">
        <v>-667494</v>
      </c>
      <c r="I23" s="208"/>
      <c r="J23" s="266">
        <v>0</v>
      </c>
      <c r="K23" s="208"/>
      <c r="L23" s="92">
        <v>-405841</v>
      </c>
    </row>
    <row r="24" spans="1:15" s="89" customFormat="1" ht="15.95" customHeight="1">
      <c r="A24" s="82"/>
      <c r="B24" s="82"/>
      <c r="C24" s="90" t="s">
        <v>186</v>
      </c>
      <c r="D24" s="84"/>
      <c r="E24" s="84"/>
      <c r="F24" s="92">
        <v>4022</v>
      </c>
      <c r="G24" s="39"/>
      <c r="H24" s="267">
        <v>0</v>
      </c>
      <c r="I24" s="208"/>
      <c r="J24" s="207">
        <v>5341</v>
      </c>
      <c r="K24" s="208"/>
      <c r="L24" s="267">
        <v>0</v>
      </c>
      <c r="O24" s="96"/>
    </row>
    <row r="25" spans="1:15" s="89" customFormat="1" ht="15.95" customHeight="1">
      <c r="A25" s="82"/>
      <c r="B25" s="82"/>
      <c r="C25" s="90" t="s">
        <v>110</v>
      </c>
      <c r="D25" s="84"/>
      <c r="E25" s="84"/>
      <c r="F25" s="92"/>
      <c r="G25" s="39"/>
    </row>
    <row r="26" spans="1:15" s="89" customFormat="1" ht="15.95" customHeight="1">
      <c r="A26" s="82"/>
      <c r="B26" s="82"/>
      <c r="C26" s="90"/>
      <c r="D26" s="84" t="s">
        <v>111</v>
      </c>
      <c r="E26" s="84"/>
      <c r="F26" s="92">
        <v>-221042</v>
      </c>
      <c r="G26" s="39"/>
      <c r="H26" s="207">
        <v>-725409</v>
      </c>
      <c r="I26" s="208"/>
      <c r="J26" s="207">
        <v>-22250</v>
      </c>
      <c r="K26" s="208"/>
      <c r="L26" s="207">
        <v>-22251</v>
      </c>
    </row>
    <row r="27" spans="1:15" s="89" customFormat="1" ht="15.95" customHeight="1">
      <c r="A27" s="82"/>
      <c r="B27" s="82"/>
      <c r="C27" s="90" t="s">
        <v>129</v>
      </c>
      <c r="D27" s="84"/>
      <c r="E27" s="84"/>
      <c r="F27" s="97">
        <v>1278125</v>
      </c>
      <c r="G27" s="39"/>
      <c r="H27" s="207">
        <v>1434605</v>
      </c>
      <c r="I27" s="208"/>
      <c r="J27" s="207">
        <v>778131</v>
      </c>
      <c r="K27" s="208"/>
      <c r="L27" s="207">
        <v>946575</v>
      </c>
    </row>
    <row r="28" spans="1:15" s="89" customFormat="1" ht="15.95" customHeight="1">
      <c r="A28" s="82"/>
      <c r="B28" s="82"/>
      <c r="C28" s="90" t="s">
        <v>21</v>
      </c>
      <c r="D28" s="84"/>
      <c r="E28" s="84"/>
      <c r="F28" s="92">
        <v>-167573</v>
      </c>
      <c r="G28" s="98"/>
      <c r="H28" s="207">
        <v>-283765</v>
      </c>
      <c r="I28" s="208"/>
      <c r="J28" s="207">
        <v>-3029843</v>
      </c>
      <c r="K28" s="208"/>
      <c r="L28" s="207">
        <v>-1961899</v>
      </c>
    </row>
    <row r="29" spans="1:15" s="89" customFormat="1" ht="15.95" customHeight="1">
      <c r="A29" s="82"/>
      <c r="B29" s="82"/>
      <c r="C29" s="90" t="s">
        <v>87</v>
      </c>
      <c r="D29" s="84"/>
      <c r="E29" s="84"/>
      <c r="F29" s="266">
        <v>0</v>
      </c>
      <c r="G29" s="266"/>
      <c r="H29" s="266">
        <v>0</v>
      </c>
      <c r="I29" s="207"/>
      <c r="J29" s="207">
        <v>-2900182</v>
      </c>
      <c r="K29" s="207"/>
      <c r="L29" s="207">
        <v>-30861520</v>
      </c>
    </row>
    <row r="30" spans="1:15" s="89" customFormat="1" ht="15.95" customHeight="1">
      <c r="A30" s="82"/>
      <c r="B30" s="82"/>
      <c r="C30" s="90" t="s">
        <v>112</v>
      </c>
      <c r="D30" s="84"/>
      <c r="E30" s="84"/>
      <c r="F30" s="92">
        <v>12286897</v>
      </c>
      <c r="G30" s="98"/>
      <c r="H30" s="207">
        <v>12775124</v>
      </c>
      <c r="I30" s="207"/>
      <c r="J30" s="207">
        <v>7668884</v>
      </c>
      <c r="K30" s="207"/>
      <c r="L30" s="207">
        <v>6647634</v>
      </c>
    </row>
    <row r="31" spans="1:15" s="89" customFormat="1" ht="15.95" customHeight="1">
      <c r="A31" s="82"/>
      <c r="B31" s="82"/>
      <c r="C31" s="90" t="s">
        <v>133</v>
      </c>
      <c r="D31" s="84"/>
      <c r="E31" s="84"/>
      <c r="F31" s="99">
        <v>-32782</v>
      </c>
      <c r="G31" s="98"/>
      <c r="H31" s="209">
        <v>1406624</v>
      </c>
      <c r="I31" s="207"/>
      <c r="J31" s="209">
        <v>-185213</v>
      </c>
      <c r="K31" s="207"/>
      <c r="L31" s="209">
        <v>-29438</v>
      </c>
    </row>
    <row r="32" spans="1:15" s="89" customFormat="1" ht="15.95" customHeight="1">
      <c r="A32" s="82"/>
      <c r="B32" s="90" t="s">
        <v>22</v>
      </c>
      <c r="C32" s="82"/>
      <c r="D32" s="84"/>
      <c r="E32" s="84"/>
      <c r="F32" s="100"/>
      <c r="G32" s="94"/>
      <c r="H32" s="100"/>
      <c r="I32" s="94"/>
      <c r="J32" s="100"/>
      <c r="K32" s="94"/>
      <c r="L32" s="84"/>
      <c r="O32" s="96"/>
    </row>
    <row r="33" spans="1:12" s="89" customFormat="1" ht="15.95" customHeight="1">
      <c r="A33" s="82"/>
      <c r="B33" s="82"/>
      <c r="C33" s="90" t="s">
        <v>23</v>
      </c>
      <c r="D33" s="84"/>
      <c r="E33" s="84"/>
      <c r="F33" s="94">
        <f>SUM(F12:F31)</f>
        <v>87166554</v>
      </c>
      <c r="G33" s="40"/>
      <c r="H33" s="94">
        <f>SUM(H12:H31)</f>
        <v>132601815</v>
      </c>
      <c r="I33" s="40"/>
      <c r="J33" s="94">
        <f>SUM(J12:J31)</f>
        <v>34136153</v>
      </c>
      <c r="K33" s="40"/>
      <c r="L33" s="94">
        <f>SUM(L12:L31)</f>
        <v>52269880</v>
      </c>
    </row>
    <row r="34" spans="1:12" s="89" customFormat="1" ht="15.95" customHeight="1">
      <c r="A34" s="82"/>
      <c r="B34" s="90" t="s">
        <v>43</v>
      </c>
      <c r="C34" s="82"/>
      <c r="D34" s="84"/>
      <c r="E34" s="84"/>
      <c r="F34" s="84"/>
      <c r="G34" s="84"/>
      <c r="H34" s="84"/>
      <c r="I34" s="84"/>
      <c r="J34" s="84"/>
      <c r="K34" s="84"/>
      <c r="L34" s="84"/>
    </row>
    <row r="35" spans="1:12" s="89" customFormat="1" ht="15.95" customHeight="1">
      <c r="A35" s="82"/>
      <c r="B35" s="82"/>
      <c r="C35" s="90" t="s">
        <v>56</v>
      </c>
      <c r="D35" s="84"/>
      <c r="E35" s="84"/>
      <c r="F35" s="207">
        <v>176427411</v>
      </c>
      <c r="G35" s="98"/>
      <c r="H35" s="207">
        <v>44305402</v>
      </c>
      <c r="I35" s="207"/>
      <c r="J35" s="207">
        <v>7370447</v>
      </c>
      <c r="K35" s="207"/>
      <c r="L35" s="207">
        <v>7274649</v>
      </c>
    </row>
    <row r="36" spans="1:12" s="89" customFormat="1" ht="15.95" customHeight="1">
      <c r="A36" s="82"/>
      <c r="B36" s="82"/>
      <c r="C36" s="90" t="s">
        <v>44</v>
      </c>
      <c r="D36" s="84"/>
      <c r="E36" s="84"/>
      <c r="F36" s="92">
        <v>-24138026</v>
      </c>
      <c r="G36" s="98"/>
      <c r="H36" s="207">
        <v>-86766259</v>
      </c>
      <c r="I36" s="207"/>
      <c r="J36" s="207">
        <v>-25176436</v>
      </c>
      <c r="K36" s="207"/>
      <c r="L36" s="207">
        <v>-95946045</v>
      </c>
    </row>
    <row r="37" spans="1:12" s="89" customFormat="1" ht="15.95" customHeight="1">
      <c r="A37" s="82"/>
      <c r="B37" s="82"/>
      <c r="C37" s="90" t="s">
        <v>68</v>
      </c>
      <c r="D37" s="84"/>
      <c r="E37" s="84"/>
      <c r="F37" s="92">
        <v>631363</v>
      </c>
      <c r="G37" s="98"/>
      <c r="H37" s="207">
        <v>6740371</v>
      </c>
      <c r="I37" s="207"/>
      <c r="J37" s="207">
        <v>572057</v>
      </c>
      <c r="K37" s="207"/>
      <c r="L37" s="207">
        <v>-1001696</v>
      </c>
    </row>
    <row r="38" spans="1:12" s="89" customFormat="1" ht="15.95" customHeight="1">
      <c r="A38" s="82"/>
      <c r="B38" s="82"/>
      <c r="C38" s="90" t="s">
        <v>13</v>
      </c>
      <c r="D38" s="84"/>
      <c r="E38" s="84"/>
      <c r="F38" s="92">
        <v>-25000</v>
      </c>
      <c r="G38" s="98"/>
      <c r="H38" s="207">
        <v>280800</v>
      </c>
      <c r="I38" s="207"/>
      <c r="J38" s="266">
        <v>0</v>
      </c>
      <c r="K38" s="266"/>
      <c r="L38" s="207">
        <v>280800</v>
      </c>
    </row>
    <row r="39" spans="1:12" s="123" customFormat="1" ht="15.95" customHeight="1">
      <c r="A39" s="108"/>
      <c r="B39" s="108"/>
      <c r="C39" s="109"/>
      <c r="D39" s="110"/>
      <c r="E39" s="110"/>
      <c r="F39" s="111"/>
      <c r="G39" s="2"/>
      <c r="H39" s="111"/>
      <c r="I39" s="2"/>
      <c r="J39" s="111"/>
      <c r="K39" s="112"/>
      <c r="L39" s="113"/>
    </row>
    <row r="40" spans="1:12" s="123" customFormat="1" ht="15.95" customHeight="1">
      <c r="A40" s="108"/>
      <c r="B40" s="108"/>
      <c r="C40" s="109"/>
      <c r="D40" s="110"/>
      <c r="E40" s="110"/>
      <c r="F40" s="111"/>
      <c r="G40" s="2"/>
      <c r="H40" s="111"/>
      <c r="I40" s="2"/>
      <c r="J40" s="111"/>
      <c r="K40" s="112"/>
      <c r="L40" s="113"/>
    </row>
    <row r="41" spans="1:12" s="123" customFormat="1" ht="15.6" customHeight="1">
      <c r="A41" s="108"/>
      <c r="B41" s="108"/>
      <c r="C41" s="109"/>
      <c r="D41" s="110"/>
      <c r="E41" s="110"/>
      <c r="F41" s="111"/>
      <c r="G41" s="2"/>
      <c r="H41" s="111"/>
      <c r="I41" s="2"/>
      <c r="J41" s="111"/>
      <c r="K41" s="112"/>
      <c r="L41" s="113"/>
    </row>
    <row r="42" spans="1:12" ht="23.1" customHeight="1">
      <c r="L42" s="269" t="s">
        <v>60</v>
      </c>
    </row>
    <row r="43" spans="1:12" ht="23.1" customHeight="1">
      <c r="L43" s="269" t="s">
        <v>61</v>
      </c>
    </row>
    <row r="44" spans="1:12" ht="23.1" customHeight="1">
      <c r="A44" s="314" t="s">
        <v>219</v>
      </c>
      <c r="B44" s="315"/>
      <c r="C44" s="315"/>
      <c r="D44" s="315"/>
      <c r="E44" s="315"/>
      <c r="F44" s="315"/>
      <c r="G44" s="315"/>
      <c r="H44" s="315"/>
      <c r="I44" s="315"/>
      <c r="J44" s="315"/>
      <c r="K44" s="315"/>
      <c r="L44" s="315"/>
    </row>
    <row r="45" spans="1:12" ht="23.1" customHeight="1">
      <c r="A45" s="316" t="s">
        <v>64</v>
      </c>
      <c r="B45" s="316"/>
      <c r="C45" s="316"/>
      <c r="D45" s="316"/>
      <c r="E45" s="316"/>
      <c r="F45" s="316"/>
      <c r="G45" s="316"/>
      <c r="H45" s="316"/>
      <c r="I45" s="316"/>
      <c r="J45" s="316"/>
      <c r="K45" s="316"/>
      <c r="L45" s="316"/>
    </row>
    <row r="46" spans="1:12" ht="23.1" customHeight="1">
      <c r="A46" s="316" t="s">
        <v>161</v>
      </c>
      <c r="B46" s="316"/>
      <c r="C46" s="316"/>
      <c r="D46" s="316"/>
      <c r="E46" s="316"/>
      <c r="F46" s="316"/>
      <c r="G46" s="316"/>
      <c r="H46" s="316"/>
      <c r="I46" s="316"/>
      <c r="J46" s="316"/>
      <c r="K46" s="316"/>
      <c r="L46" s="316"/>
    </row>
    <row r="47" spans="1:12" ht="23.1" customHeight="1">
      <c r="A47" s="309" t="s">
        <v>193</v>
      </c>
      <c r="B47" s="309"/>
      <c r="C47" s="309"/>
      <c r="D47" s="309"/>
      <c r="E47" s="309"/>
      <c r="F47" s="309"/>
      <c r="G47" s="309"/>
      <c r="H47" s="309"/>
      <c r="I47" s="309"/>
      <c r="J47" s="309"/>
      <c r="K47" s="309"/>
      <c r="L47" s="309"/>
    </row>
    <row r="48" spans="1:12" ht="3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</row>
    <row r="49" spans="1:12" s="89" customFormat="1" ht="15.95" customHeight="1">
      <c r="A49" s="82"/>
      <c r="B49" s="82"/>
      <c r="C49" s="82"/>
      <c r="D49" s="83"/>
      <c r="E49" s="84"/>
      <c r="F49" s="311" t="s">
        <v>65</v>
      </c>
      <c r="G49" s="311"/>
      <c r="H49" s="311"/>
      <c r="I49" s="311"/>
      <c r="J49" s="311"/>
      <c r="K49" s="311"/>
      <c r="L49" s="311"/>
    </row>
    <row r="50" spans="1:12" s="89" customFormat="1" ht="15.95" customHeight="1">
      <c r="A50" s="85"/>
      <c r="B50" s="85"/>
      <c r="C50" s="85"/>
      <c r="D50" s="86"/>
      <c r="E50" s="87"/>
      <c r="F50" s="312" t="s">
        <v>51</v>
      </c>
      <c r="G50" s="312"/>
      <c r="H50" s="312"/>
      <c r="I50" s="38"/>
      <c r="J50" s="313" t="s">
        <v>40</v>
      </c>
      <c r="K50" s="313"/>
      <c r="L50" s="313"/>
    </row>
    <row r="51" spans="1:12" s="89" customFormat="1" ht="15.95" customHeight="1">
      <c r="A51" s="82"/>
      <c r="B51" s="82"/>
      <c r="C51" s="82"/>
      <c r="D51" s="83"/>
      <c r="E51" s="84"/>
      <c r="F51" s="88">
        <v>2026</v>
      </c>
      <c r="H51" s="88">
        <v>2025</v>
      </c>
      <c r="I51" s="83"/>
      <c r="J51" s="88">
        <v>2026</v>
      </c>
      <c r="L51" s="88">
        <v>2025</v>
      </c>
    </row>
    <row r="52" spans="1:12" s="89" customFormat="1" ht="15.95" customHeight="1">
      <c r="A52" s="82"/>
      <c r="B52" s="90" t="s">
        <v>24</v>
      </c>
      <c r="C52" s="82"/>
      <c r="D52" s="84"/>
      <c r="E52" s="84"/>
      <c r="F52" s="101"/>
      <c r="G52" s="84"/>
      <c r="H52" s="244"/>
      <c r="I52" s="244"/>
      <c r="J52" s="244"/>
      <c r="K52" s="244"/>
      <c r="L52" s="244"/>
    </row>
    <row r="53" spans="1:12" s="89" customFormat="1" ht="15.95" customHeight="1">
      <c r="A53" s="82"/>
      <c r="B53" s="82"/>
      <c r="C53" s="90" t="s">
        <v>55</v>
      </c>
      <c r="D53" s="84"/>
      <c r="E53" s="84"/>
      <c r="F53" s="102">
        <v>-18442269</v>
      </c>
      <c r="G53" s="98"/>
      <c r="H53" s="207">
        <v>3954351</v>
      </c>
      <c r="I53" s="207"/>
      <c r="J53" s="207">
        <v>-8641156</v>
      </c>
      <c r="K53" s="207"/>
      <c r="L53" s="207">
        <v>6317651</v>
      </c>
    </row>
    <row r="54" spans="1:12" s="89" customFormat="1" ht="15.95" customHeight="1">
      <c r="A54" s="82"/>
      <c r="B54" s="82"/>
      <c r="C54" s="90" t="s">
        <v>72</v>
      </c>
      <c r="D54" s="84"/>
      <c r="E54" s="84"/>
      <c r="F54" s="103">
        <v>12154</v>
      </c>
      <c r="G54" s="98"/>
      <c r="H54" s="209">
        <v>12156</v>
      </c>
      <c r="I54" s="207"/>
      <c r="J54" s="209">
        <v>4463</v>
      </c>
      <c r="K54" s="207"/>
      <c r="L54" s="209">
        <v>4464</v>
      </c>
    </row>
    <row r="55" spans="1:12" s="89" customFormat="1" ht="15.95" customHeight="1">
      <c r="A55" s="82"/>
      <c r="B55" s="90" t="s">
        <v>140</v>
      </c>
      <c r="C55" s="82"/>
      <c r="D55" s="84"/>
      <c r="E55" s="84"/>
      <c r="F55" s="105">
        <f>SUM(F54,F53,F37,F38,F36,F35,F33)</f>
        <v>221632187</v>
      </c>
      <c r="G55" s="94"/>
      <c r="H55" s="105">
        <f>SUM(H54,H53,H37,H38,H36,H35,H33)</f>
        <v>101128636</v>
      </c>
      <c r="I55" s="94"/>
      <c r="J55" s="105">
        <f>SUM(J54,J53,J37,J38,J36,J35,J33)</f>
        <v>8265528</v>
      </c>
      <c r="K55" s="94"/>
      <c r="L55" s="105">
        <f>SUM(L54,L53,L37,L38,L36,L35,L33)</f>
        <v>-30800297</v>
      </c>
    </row>
    <row r="56" spans="1:12" s="89" customFormat="1" ht="15.95" customHeight="1">
      <c r="A56" s="82"/>
      <c r="C56" s="90" t="s">
        <v>113</v>
      </c>
      <c r="D56" s="84"/>
      <c r="E56" s="84"/>
      <c r="F56" s="97">
        <v>-744860</v>
      </c>
      <c r="G56" s="98"/>
      <c r="H56" s="117">
        <v>-5658857</v>
      </c>
      <c r="I56" s="207"/>
      <c r="J56" s="117">
        <v>-329084</v>
      </c>
      <c r="K56" s="207"/>
      <c r="L56" s="117">
        <v>-3591105</v>
      </c>
    </row>
    <row r="57" spans="1:12" s="89" customFormat="1" ht="15.95" customHeight="1">
      <c r="A57" s="82"/>
      <c r="C57" s="90" t="s">
        <v>114</v>
      </c>
      <c r="D57" s="84"/>
      <c r="E57" s="84"/>
      <c r="F57" s="104">
        <v>-129000</v>
      </c>
      <c r="G57" s="98"/>
      <c r="H57" s="210">
        <v>-271230</v>
      </c>
      <c r="I57" s="207"/>
      <c r="J57" s="210">
        <v>-129000</v>
      </c>
      <c r="K57" s="207"/>
      <c r="L57" s="211">
        <v>-271230</v>
      </c>
    </row>
    <row r="58" spans="1:12" s="89" customFormat="1" ht="15.95" customHeight="1">
      <c r="A58" s="82"/>
      <c r="B58" s="82"/>
      <c r="C58" s="82"/>
      <c r="D58" s="106" t="s">
        <v>139</v>
      </c>
      <c r="E58" s="84"/>
      <c r="F58" s="107">
        <f>SUM(F55,F56:F57)</f>
        <v>220758327</v>
      </c>
      <c r="G58" s="94"/>
      <c r="H58" s="107">
        <f>SUM(H55,H56:H57)</f>
        <v>95198549</v>
      </c>
      <c r="I58" s="94"/>
      <c r="J58" s="107">
        <f>SUM(J55,J56:J57)</f>
        <v>7807444</v>
      </c>
      <c r="K58" s="94"/>
      <c r="L58" s="107">
        <f>SUM(L55,L56:L57)</f>
        <v>-34662632</v>
      </c>
    </row>
    <row r="59" spans="1:12" s="89" customFormat="1" ht="15.95" customHeight="1">
      <c r="B59" s="90" t="s">
        <v>25</v>
      </c>
      <c r="C59" s="82"/>
      <c r="D59" s="84"/>
      <c r="E59" s="84"/>
      <c r="F59" s="41"/>
      <c r="G59" s="84"/>
      <c r="H59" s="41"/>
      <c r="I59" s="84"/>
      <c r="J59" s="41"/>
      <c r="K59" s="84"/>
      <c r="L59" s="84"/>
    </row>
    <row r="60" spans="1:12" s="89" customFormat="1" ht="15.95" customHeight="1">
      <c r="A60" s="90"/>
      <c r="C60" s="82" t="s">
        <v>206</v>
      </c>
      <c r="D60" s="82"/>
      <c r="E60" s="84"/>
      <c r="F60" s="92">
        <v>813084</v>
      </c>
      <c r="G60" s="84"/>
      <c r="H60" s="272">
        <v>0</v>
      </c>
      <c r="I60" s="84"/>
      <c r="J60" s="92">
        <v>3121645</v>
      </c>
      <c r="K60" s="84"/>
      <c r="L60" s="272">
        <v>0</v>
      </c>
    </row>
    <row r="61" spans="1:12" s="89" customFormat="1" ht="15.95" customHeight="1">
      <c r="A61" s="82"/>
      <c r="C61" s="90" t="s">
        <v>115</v>
      </c>
      <c r="D61" s="90"/>
      <c r="E61" s="84"/>
      <c r="F61" s="97">
        <v>-73781814</v>
      </c>
      <c r="G61" s="115"/>
      <c r="H61" s="207">
        <v>-108284777</v>
      </c>
      <c r="I61" s="207"/>
      <c r="J61" s="207">
        <v>-15245462</v>
      </c>
      <c r="K61" s="207"/>
      <c r="L61" s="117">
        <v>-54767513</v>
      </c>
    </row>
    <row r="62" spans="1:12" s="89" customFormat="1" ht="15.95" customHeight="1">
      <c r="A62" s="82"/>
      <c r="C62" s="96" t="s">
        <v>116</v>
      </c>
      <c r="D62" s="90"/>
      <c r="E62" s="84"/>
      <c r="F62" s="97">
        <v>-160858</v>
      </c>
      <c r="G62" s="115"/>
      <c r="H62" s="207">
        <v>-7654</v>
      </c>
      <c r="I62" s="207"/>
      <c r="J62" s="207">
        <v>-164867</v>
      </c>
      <c r="K62" s="207"/>
      <c r="L62" s="207">
        <v>-7654</v>
      </c>
    </row>
    <row r="63" spans="1:12" s="89" customFormat="1" ht="15.95" customHeight="1">
      <c r="A63" s="82"/>
      <c r="C63" s="96" t="s">
        <v>162</v>
      </c>
      <c r="D63" s="90"/>
      <c r="E63" s="84"/>
      <c r="F63" s="97">
        <v>-1885774</v>
      </c>
      <c r="G63" s="115"/>
      <c r="H63" s="273">
        <v>0</v>
      </c>
      <c r="I63" s="266"/>
      <c r="J63" s="272">
        <v>0</v>
      </c>
      <c r="K63" s="266"/>
      <c r="L63" s="272">
        <v>0</v>
      </c>
    </row>
    <row r="64" spans="1:12" s="89" customFormat="1" ht="15.95" customHeight="1">
      <c r="A64" s="82"/>
      <c r="C64" s="90" t="s">
        <v>117</v>
      </c>
      <c r="D64" s="90"/>
      <c r="E64" s="84"/>
      <c r="F64" s="266">
        <v>0</v>
      </c>
      <c r="G64" s="266"/>
      <c r="H64" s="273">
        <v>0</v>
      </c>
      <c r="I64" s="207"/>
      <c r="J64" s="207">
        <v>-60000000</v>
      </c>
      <c r="K64" s="207"/>
      <c r="L64" s="117">
        <v>-46000000</v>
      </c>
    </row>
    <row r="65" spans="1:16" s="89" customFormat="1" ht="15.95" customHeight="1">
      <c r="A65" s="82"/>
      <c r="C65" s="90" t="s">
        <v>118</v>
      </c>
      <c r="D65" s="90"/>
      <c r="E65" s="84"/>
      <c r="F65" s="92">
        <v>167573</v>
      </c>
      <c r="G65" s="115"/>
      <c r="H65" s="207">
        <v>283765</v>
      </c>
      <c r="I65" s="207"/>
      <c r="J65" s="207">
        <v>2917832</v>
      </c>
      <c r="K65" s="207"/>
      <c r="L65" s="207">
        <v>1875378</v>
      </c>
    </row>
    <row r="66" spans="1:16" s="89" customFormat="1" ht="15.95" customHeight="1">
      <c r="A66" s="82"/>
      <c r="C66" s="82"/>
      <c r="D66" s="90" t="s">
        <v>138</v>
      </c>
      <c r="E66" s="84"/>
      <c r="F66" s="116">
        <f>SUM(F60:F65)</f>
        <v>-74847789</v>
      </c>
      <c r="G66" s="84"/>
      <c r="H66" s="116">
        <f>SUM(H60:H65)</f>
        <v>-108008666</v>
      </c>
      <c r="I66" s="84"/>
      <c r="J66" s="116">
        <f>SUM(J60:J65)</f>
        <v>-69370852</v>
      </c>
      <c r="K66" s="94"/>
      <c r="L66" s="116">
        <f>SUM(L60:L65)</f>
        <v>-98899789</v>
      </c>
    </row>
    <row r="67" spans="1:16" s="89" customFormat="1" ht="15.95" customHeight="1">
      <c r="B67" s="90" t="s">
        <v>26</v>
      </c>
      <c r="C67" s="82"/>
      <c r="D67" s="82"/>
      <c r="E67" s="84"/>
      <c r="F67" s="91"/>
      <c r="G67" s="84"/>
      <c r="H67" s="91"/>
      <c r="I67" s="84"/>
      <c r="J67" s="91"/>
      <c r="K67" s="84"/>
      <c r="L67" s="91"/>
    </row>
    <row r="68" spans="1:16" s="89" customFormat="1" ht="15.95" customHeight="1">
      <c r="B68" s="82"/>
      <c r="C68" s="90" t="s">
        <v>141</v>
      </c>
      <c r="D68" s="90"/>
      <c r="E68" s="84"/>
      <c r="F68" s="92">
        <v>-395000000</v>
      </c>
      <c r="G68" s="115"/>
      <c r="H68" s="272">
        <v>0</v>
      </c>
      <c r="I68" s="207"/>
      <c r="J68" s="207">
        <v>-225000000</v>
      </c>
      <c r="K68" s="207"/>
      <c r="L68" s="207">
        <v>70000000</v>
      </c>
    </row>
    <row r="69" spans="1:16" s="89" customFormat="1" ht="15.95" customHeight="1">
      <c r="B69" s="82"/>
      <c r="C69" s="90" t="s">
        <v>210</v>
      </c>
      <c r="D69" s="82"/>
      <c r="E69" s="84"/>
      <c r="F69" s="92">
        <v>385000000</v>
      </c>
      <c r="G69" s="115"/>
      <c r="H69" s="272">
        <v>0</v>
      </c>
      <c r="I69" s="207"/>
      <c r="J69" s="22">
        <v>385000000</v>
      </c>
      <c r="K69" s="154"/>
      <c r="L69" s="272">
        <v>0</v>
      </c>
    </row>
    <row r="70" spans="1:16" s="89" customFormat="1" ht="15.95" customHeight="1">
      <c r="B70" s="82"/>
      <c r="C70" s="90" t="s">
        <v>211</v>
      </c>
      <c r="D70" s="82"/>
      <c r="E70" s="84"/>
      <c r="F70" s="92">
        <v>-27928290</v>
      </c>
      <c r="G70" s="115"/>
      <c r="H70" s="212">
        <v>-32393358</v>
      </c>
      <c r="I70" s="207"/>
      <c r="J70" s="273">
        <v>0</v>
      </c>
      <c r="K70" s="154"/>
      <c r="L70" s="273">
        <v>0</v>
      </c>
    </row>
    <row r="71" spans="1:16" s="89" customFormat="1" ht="15.95" customHeight="1">
      <c r="B71" s="82"/>
      <c r="C71" s="90" t="s">
        <v>119</v>
      </c>
      <c r="D71" s="82"/>
      <c r="E71" s="84"/>
      <c r="F71" s="266">
        <v>0</v>
      </c>
      <c r="G71" s="115"/>
      <c r="H71" s="212">
        <v>-215425</v>
      </c>
      <c r="I71" s="207"/>
      <c r="J71" s="273">
        <v>0</v>
      </c>
      <c r="K71" s="207"/>
      <c r="L71" s="212">
        <v>-215425</v>
      </c>
    </row>
    <row r="72" spans="1:16" s="89" customFormat="1" ht="15.95" customHeight="1">
      <c r="C72" s="90" t="s">
        <v>195</v>
      </c>
      <c r="D72" s="84"/>
      <c r="E72" s="84"/>
      <c r="F72" s="266">
        <v>0</v>
      </c>
      <c r="G72" s="266"/>
      <c r="H72" s="266">
        <v>0</v>
      </c>
      <c r="I72" s="207"/>
      <c r="J72" s="273">
        <v>0</v>
      </c>
      <c r="K72" s="207"/>
      <c r="L72" s="92">
        <v>40000000</v>
      </c>
    </row>
    <row r="73" spans="1:16" s="89" customFormat="1" ht="15.95" customHeight="1">
      <c r="C73" s="90" t="s">
        <v>196</v>
      </c>
      <c r="D73" s="84"/>
      <c r="E73" s="84"/>
      <c r="F73" s="266">
        <v>0</v>
      </c>
      <c r="G73" s="266"/>
      <c r="H73" s="266">
        <v>0</v>
      </c>
      <c r="I73" s="207"/>
      <c r="J73" s="273">
        <v>0</v>
      </c>
      <c r="K73" s="207"/>
      <c r="L73" s="92">
        <v>-40000000</v>
      </c>
    </row>
    <row r="74" spans="1:16" s="89" customFormat="1" ht="15.95" customHeight="1">
      <c r="B74" s="82"/>
      <c r="C74" s="90" t="s">
        <v>121</v>
      </c>
      <c r="D74" s="82"/>
      <c r="E74" s="84"/>
      <c r="F74" s="92">
        <v>-2255205</v>
      </c>
      <c r="G74" s="115"/>
      <c r="H74" s="212">
        <v>-436984</v>
      </c>
      <c r="I74" s="207"/>
      <c r="J74" s="273">
        <v>0</v>
      </c>
      <c r="K74" s="207"/>
      <c r="L74" s="212">
        <v>-436984</v>
      </c>
    </row>
    <row r="75" spans="1:16" s="89" customFormat="1" ht="15.95" customHeight="1">
      <c r="B75" s="82"/>
      <c r="C75" s="90" t="s">
        <v>120</v>
      </c>
      <c r="D75" s="82"/>
      <c r="E75" s="84"/>
      <c r="F75" s="92">
        <v>-12158510</v>
      </c>
      <c r="G75" s="115"/>
      <c r="H75" s="212">
        <v>-12613526</v>
      </c>
      <c r="I75" s="207"/>
      <c r="J75" s="212">
        <v>-7537739</v>
      </c>
      <c r="K75" s="207"/>
      <c r="L75" s="212">
        <v>-6452815</v>
      </c>
    </row>
    <row r="76" spans="1:16" s="89" customFormat="1" ht="15.95" customHeight="1">
      <c r="B76" s="82"/>
      <c r="C76" s="90" t="s">
        <v>197</v>
      </c>
      <c r="D76" s="82"/>
      <c r="E76" s="84"/>
      <c r="F76" s="266">
        <v>0</v>
      </c>
      <c r="G76" s="115"/>
      <c r="H76" s="212">
        <v>-67000000</v>
      </c>
      <c r="I76" s="207"/>
      <c r="J76" s="266">
        <v>0</v>
      </c>
      <c r="K76" s="207"/>
      <c r="L76" s="212">
        <v>-67000000</v>
      </c>
    </row>
    <row r="77" spans="1:16" s="89" customFormat="1" ht="15.95" customHeight="1">
      <c r="B77" s="82"/>
      <c r="C77" s="82"/>
      <c r="D77" s="90" t="s">
        <v>42</v>
      </c>
      <c r="E77" s="84"/>
      <c r="F77" s="116">
        <f>SUM(F68:F71,F74:F75)</f>
        <v>-52342005</v>
      </c>
      <c r="G77" s="84"/>
      <c r="H77" s="116">
        <f>SUM(H68:H71,H72:H76)</f>
        <v>-112659293</v>
      </c>
      <c r="I77" s="84"/>
      <c r="J77" s="116">
        <f>SUM(J68:J71,J74:J75)</f>
        <v>152462261</v>
      </c>
      <c r="K77" s="84"/>
      <c r="L77" s="116">
        <f>SUM(L68:L71,L72:L76)</f>
        <v>-4105224</v>
      </c>
    </row>
    <row r="78" spans="1:16" s="89" customFormat="1" ht="15.95" customHeight="1">
      <c r="A78" s="90" t="s">
        <v>137</v>
      </c>
      <c r="B78" s="82"/>
      <c r="C78" s="82"/>
      <c r="D78" s="84"/>
      <c r="E78" s="84"/>
      <c r="F78" s="117">
        <f>F77+F66+F58</f>
        <v>93568533</v>
      </c>
      <c r="G78" s="94"/>
      <c r="H78" s="118">
        <f>H77+H66+H58</f>
        <v>-125469410</v>
      </c>
      <c r="I78" s="119"/>
      <c r="J78" s="117">
        <f>J77+J66+J58</f>
        <v>90898853</v>
      </c>
      <c r="K78" s="119"/>
      <c r="L78" s="118">
        <f>L77+L66+L58</f>
        <v>-137667645</v>
      </c>
    </row>
    <row r="79" spans="1:16" s="89" customFormat="1" ht="15.95" customHeight="1">
      <c r="A79" s="90" t="s">
        <v>212</v>
      </c>
      <c r="B79" s="82"/>
      <c r="C79" s="82"/>
      <c r="D79" s="84"/>
      <c r="E79" s="84"/>
      <c r="F79" s="210">
        <v>299369469</v>
      </c>
      <c r="G79" s="207"/>
      <c r="H79" s="22">
        <v>467765650</v>
      </c>
      <c r="I79" s="207"/>
      <c r="J79" s="210">
        <v>136951061</v>
      </c>
      <c r="K79" s="207"/>
      <c r="L79" s="22">
        <v>226856894</v>
      </c>
    </row>
    <row r="80" spans="1:16" s="89" customFormat="1" ht="15.95" customHeight="1" thickBot="1">
      <c r="A80" s="90" t="s">
        <v>213</v>
      </c>
      <c r="B80" s="82"/>
      <c r="C80" s="82"/>
      <c r="D80" s="84"/>
      <c r="E80" s="84"/>
      <c r="F80" s="120">
        <f>SUM(F78:F79)</f>
        <v>392938002</v>
      </c>
      <c r="G80" s="94"/>
      <c r="H80" s="42">
        <f>SUM(H78:H79)</f>
        <v>342296240</v>
      </c>
      <c r="I80" s="94"/>
      <c r="J80" s="120">
        <f>SUM(J78:J79)</f>
        <v>227849914</v>
      </c>
      <c r="K80" s="94"/>
      <c r="L80" s="42">
        <f>SUM(L78:L79)</f>
        <v>89189249</v>
      </c>
      <c r="M80" s="270">
        <f>J80-'Finacial Position'!M14</f>
        <v>0</v>
      </c>
      <c r="N80" s="270">
        <f>F80-'Finacial Position'!I14</f>
        <v>0</v>
      </c>
      <c r="P80" s="270"/>
    </row>
    <row r="81" spans="1:12" s="89" customFormat="1" ht="15.95" customHeight="1" thickTop="1">
      <c r="A81" s="82"/>
      <c r="B81" s="90"/>
      <c r="C81" s="90"/>
      <c r="D81" s="84"/>
      <c r="E81" s="84"/>
      <c r="F81" s="92"/>
      <c r="G81" s="115"/>
      <c r="H81" s="102"/>
      <c r="I81" s="115"/>
      <c r="J81" s="92"/>
      <c r="K81" s="115"/>
      <c r="L81" s="92"/>
    </row>
    <row r="82" spans="1:12" s="89" customFormat="1" ht="15.95" customHeight="1">
      <c r="A82" s="82"/>
      <c r="B82" s="90"/>
      <c r="C82" s="90"/>
      <c r="D82" s="84"/>
      <c r="E82" s="84"/>
      <c r="F82" s="92"/>
      <c r="G82" s="115"/>
      <c r="H82" s="102"/>
      <c r="I82" s="115"/>
      <c r="J82" s="92"/>
      <c r="K82" s="115"/>
      <c r="L82" s="92"/>
    </row>
    <row r="83" spans="1:12" ht="23.1" customHeight="1">
      <c r="L83" s="269" t="s">
        <v>60</v>
      </c>
    </row>
    <row r="84" spans="1:12" ht="23.1" customHeight="1">
      <c r="L84" s="269" t="s">
        <v>61</v>
      </c>
    </row>
    <row r="85" spans="1:12" ht="23.1" customHeight="1">
      <c r="A85" s="314" t="s">
        <v>220</v>
      </c>
      <c r="B85" s="315"/>
      <c r="C85" s="315"/>
      <c r="D85" s="315"/>
      <c r="E85" s="315"/>
      <c r="F85" s="315"/>
      <c r="G85" s="315"/>
      <c r="H85" s="315"/>
      <c r="I85" s="315"/>
      <c r="J85" s="315"/>
      <c r="K85" s="315"/>
      <c r="L85" s="315"/>
    </row>
    <row r="86" spans="1:12" ht="23.1" customHeight="1">
      <c r="A86" s="316" t="s">
        <v>64</v>
      </c>
      <c r="B86" s="316"/>
      <c r="C86" s="316"/>
      <c r="D86" s="316"/>
      <c r="E86" s="316"/>
      <c r="F86" s="316"/>
      <c r="G86" s="316"/>
      <c r="H86" s="316"/>
      <c r="I86" s="316"/>
      <c r="J86" s="316"/>
      <c r="K86" s="316"/>
      <c r="L86" s="316"/>
    </row>
    <row r="87" spans="1:12" ht="23.1" customHeight="1">
      <c r="A87" s="316" t="s">
        <v>161</v>
      </c>
      <c r="B87" s="316"/>
      <c r="C87" s="316"/>
      <c r="D87" s="316"/>
      <c r="E87" s="316"/>
      <c r="F87" s="316"/>
      <c r="G87" s="316"/>
      <c r="H87" s="316"/>
      <c r="I87" s="316"/>
      <c r="J87" s="316"/>
      <c r="K87" s="316"/>
      <c r="L87" s="316"/>
    </row>
    <row r="88" spans="1:12" ht="23.1" customHeight="1">
      <c r="A88" s="309" t="s">
        <v>193</v>
      </c>
      <c r="B88" s="309"/>
      <c r="C88" s="309"/>
      <c r="D88" s="309"/>
      <c r="E88" s="309"/>
      <c r="F88" s="309"/>
      <c r="G88" s="309"/>
      <c r="H88" s="309"/>
      <c r="I88" s="309"/>
      <c r="J88" s="309"/>
      <c r="K88" s="309"/>
      <c r="L88" s="309"/>
    </row>
    <row r="89" spans="1:12" ht="23.1" customHeight="1">
      <c r="A89" s="265"/>
      <c r="B89" s="265"/>
      <c r="C89" s="265"/>
      <c r="D89" s="265"/>
      <c r="E89" s="265"/>
      <c r="F89" s="265"/>
      <c r="G89" s="265"/>
      <c r="H89" s="265"/>
      <c r="I89" s="265"/>
      <c r="J89" s="265"/>
      <c r="K89" s="265"/>
      <c r="L89" s="265"/>
    </row>
    <row r="90" spans="1:12" s="89" customFormat="1" ht="15.95" customHeight="1">
      <c r="A90" s="82"/>
      <c r="B90" s="82"/>
      <c r="C90" s="82"/>
      <c r="D90" s="83"/>
      <c r="E90" s="84"/>
      <c r="F90" s="311" t="s">
        <v>65</v>
      </c>
      <c r="G90" s="311"/>
      <c r="H90" s="311"/>
      <c r="I90" s="311"/>
      <c r="J90" s="311"/>
      <c r="K90" s="311"/>
      <c r="L90" s="311"/>
    </row>
    <row r="91" spans="1:12" s="89" customFormat="1" ht="15.95" customHeight="1">
      <c r="A91" s="85"/>
      <c r="B91" s="85"/>
      <c r="C91" s="85"/>
      <c r="D91" s="86"/>
      <c r="E91" s="87"/>
      <c r="F91" s="312" t="s">
        <v>51</v>
      </c>
      <c r="G91" s="312"/>
      <c r="H91" s="312"/>
      <c r="I91" s="38"/>
      <c r="J91" s="313" t="s">
        <v>40</v>
      </c>
      <c r="K91" s="313"/>
      <c r="L91" s="313"/>
    </row>
    <row r="92" spans="1:12" s="89" customFormat="1" ht="15.95" customHeight="1">
      <c r="A92" s="82"/>
      <c r="B92" s="82"/>
      <c r="C92" s="82"/>
      <c r="D92" s="83"/>
      <c r="E92" s="84"/>
      <c r="F92" s="88">
        <v>2026</v>
      </c>
      <c r="H92" s="88">
        <v>2025</v>
      </c>
      <c r="I92" s="83"/>
      <c r="J92" s="88">
        <v>2026</v>
      </c>
      <c r="L92" s="88">
        <v>2025</v>
      </c>
    </row>
    <row r="93" spans="1:12" s="89" customFormat="1" ht="17.100000000000001" customHeight="1">
      <c r="A93" s="90" t="s">
        <v>9</v>
      </c>
      <c r="B93" s="82"/>
      <c r="C93" s="82"/>
      <c r="D93" s="84"/>
      <c r="E93" s="84"/>
      <c r="F93" s="91"/>
      <c r="G93" s="84"/>
      <c r="H93" s="91"/>
      <c r="I93" s="84"/>
      <c r="J93" s="91"/>
      <c r="K93" s="84"/>
      <c r="L93" s="40"/>
    </row>
    <row r="94" spans="1:12" s="89" customFormat="1" ht="17.100000000000001" customHeight="1">
      <c r="A94" s="90"/>
      <c r="B94" s="82"/>
      <c r="C94" s="162" t="s">
        <v>163</v>
      </c>
      <c r="D94" s="84"/>
      <c r="E94" s="84"/>
      <c r="F94" s="91"/>
      <c r="G94" s="84"/>
      <c r="H94" s="91"/>
      <c r="I94" s="84"/>
      <c r="J94" s="91"/>
      <c r="K94" s="84"/>
      <c r="L94" s="40"/>
    </row>
    <row r="95" spans="1:12" s="89" customFormat="1" ht="17.100000000000001" customHeight="1" thickBot="1">
      <c r="A95" s="82"/>
      <c r="B95" s="90"/>
      <c r="C95" s="84" t="s">
        <v>143</v>
      </c>
      <c r="E95" s="84"/>
      <c r="F95" s="213">
        <v>824888</v>
      </c>
      <c r="G95" s="207"/>
      <c r="H95" s="213">
        <v>6880455</v>
      </c>
      <c r="I95" s="207"/>
      <c r="J95" s="213">
        <v>-2204913</v>
      </c>
      <c r="K95" s="207"/>
      <c r="L95" s="213">
        <v>574435</v>
      </c>
    </row>
    <row r="96" spans="1:12" s="89" customFormat="1" ht="17.100000000000001" customHeight="1" thickTop="1">
      <c r="A96" s="82"/>
      <c r="B96" s="90"/>
      <c r="C96" s="163" t="s">
        <v>164</v>
      </c>
      <c r="E96" s="84"/>
      <c r="F96" s="271"/>
      <c r="G96" s="207"/>
      <c r="H96" s="271"/>
      <c r="I96" s="207"/>
      <c r="J96" s="271"/>
      <c r="K96" s="271"/>
      <c r="L96" s="271"/>
    </row>
    <row r="97" spans="1:12" s="89" customFormat="1" ht="17.100000000000001" customHeight="1" thickBot="1">
      <c r="A97" s="82"/>
      <c r="B97" s="90"/>
      <c r="C97" s="84" t="s">
        <v>130</v>
      </c>
      <c r="E97" s="84"/>
      <c r="F97" s="213">
        <v>18638937</v>
      </c>
      <c r="G97" s="207"/>
      <c r="H97" s="274">
        <v>0</v>
      </c>
      <c r="I97" s="266"/>
      <c r="J97" s="274">
        <v>0</v>
      </c>
      <c r="K97" s="266"/>
      <c r="L97" s="274">
        <v>0</v>
      </c>
    </row>
    <row r="98" spans="1:12" s="89" customFormat="1" ht="17.100000000000001" customHeight="1" thickTop="1" thickBot="1">
      <c r="C98" s="89" t="s">
        <v>150</v>
      </c>
      <c r="F98" s="213">
        <v>-16753163</v>
      </c>
      <c r="G98" s="207"/>
      <c r="H98" s="274">
        <v>0</v>
      </c>
      <c r="I98" s="266"/>
      <c r="J98" s="274">
        <v>0</v>
      </c>
      <c r="K98" s="266"/>
      <c r="L98" s="274">
        <v>0</v>
      </c>
    </row>
    <row r="99" spans="1:12" s="89" customFormat="1" ht="17.100000000000001" customHeight="1" thickTop="1">
      <c r="A99" s="82"/>
      <c r="B99" s="90"/>
      <c r="C99" s="90"/>
      <c r="D99" s="84"/>
      <c r="E99" s="84"/>
      <c r="F99" s="92"/>
      <c r="G99" s="115"/>
      <c r="H99" s="102"/>
      <c r="I99" s="115"/>
      <c r="J99" s="92"/>
      <c r="K99" s="115"/>
      <c r="L99" s="92"/>
    </row>
  </sheetData>
  <mergeCells count="21">
    <mergeCell ref="J9:L9"/>
    <mergeCell ref="A3:L3"/>
    <mergeCell ref="A4:L4"/>
    <mergeCell ref="A5:L5"/>
    <mergeCell ref="A6:L6"/>
    <mergeCell ref="F8:L8"/>
    <mergeCell ref="F9:H9"/>
    <mergeCell ref="J50:L50"/>
    <mergeCell ref="F50:H50"/>
    <mergeCell ref="A44:L44"/>
    <mergeCell ref="A45:L45"/>
    <mergeCell ref="A46:L46"/>
    <mergeCell ref="A47:L47"/>
    <mergeCell ref="F49:L49"/>
    <mergeCell ref="F90:L90"/>
    <mergeCell ref="F91:H91"/>
    <mergeCell ref="J91:L91"/>
    <mergeCell ref="A85:L85"/>
    <mergeCell ref="A86:L86"/>
    <mergeCell ref="A87:L87"/>
    <mergeCell ref="A88:L88"/>
  </mergeCells>
  <printOptions horizontalCentered="1"/>
  <pageMargins left="0.6299212598425196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 3 Month</vt:lpstr>
      <vt:lpstr>Statements of income 6 Month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 3 Month'!Print_Area</vt:lpstr>
      <vt:lpstr>'Statements of income 6 Month'!Print_Area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Natrada Kwankaew</cp:lastModifiedBy>
  <cp:lastPrinted>2026-08-06T03:20:33Z</cp:lastPrinted>
  <dcterms:created xsi:type="dcterms:W3CDTF">1999-06-25T03:12:56Z</dcterms:created>
  <dcterms:modified xsi:type="dcterms:W3CDTF">2026-08-11T03:09:24Z</dcterms:modified>
</cp:coreProperties>
</file>