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MEB Corporation Public Company Limited\MEB Corporation Public_Q2'June26\"/>
    </mc:Choice>
  </mc:AlternateContent>
  <xr:revisionPtr revIDLastSave="0" documentId="13_ncr:1_{456304CB-6EFB-496C-8224-2FFDC0EB6E2B}" xr6:coauthVersionLast="47" xr6:coauthVersionMax="47" xr10:uidLastSave="{00000000-0000-0000-0000-000000000000}"/>
  <bookViews>
    <workbookView xWindow="-120" yWindow="-120" windowWidth="29040" windowHeight="15720" tabRatio="706" activeTab="1" xr2:uid="{00000000-000D-0000-FFFF-FFFF00000000}"/>
  </bookViews>
  <sheets>
    <sheet name="BS2-4" sheetId="35" r:id="rId1"/>
    <sheet name="PL5 (3m)" sheetId="36" r:id="rId2"/>
    <sheet name="PL6 (6m)" sheetId="34" r:id="rId3"/>
    <sheet name="7" sheetId="28" r:id="rId4"/>
    <sheet name="8" sheetId="27" r:id="rId5"/>
    <sheet name="CF9-10" sheetId="33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33" l="1"/>
  <c r="K75" i="33"/>
  <c r="M24" i="27" l="1"/>
  <c r="O28" i="28"/>
  <c r="S28" i="28" s="1"/>
  <c r="G75" i="33" l="1"/>
  <c r="M75" i="33"/>
  <c r="I75" i="33"/>
  <c r="M15" i="27"/>
  <c r="O19" i="28"/>
  <c r="S19" i="28" s="1"/>
  <c r="O18" i="28"/>
  <c r="S18" i="28" s="1"/>
  <c r="A3" i="28"/>
  <c r="A3" i="27" s="1"/>
  <c r="A3" i="33" s="1"/>
  <c r="A56" i="36"/>
  <c r="M48" i="36"/>
  <c r="K48" i="36"/>
  <c r="I48" i="36"/>
  <c r="G48" i="36"/>
  <c r="M42" i="36"/>
  <c r="K42" i="36"/>
  <c r="I42" i="36"/>
  <c r="G42" i="36"/>
  <c r="M24" i="36"/>
  <c r="K24" i="36"/>
  <c r="I24" i="36"/>
  <c r="G24" i="36"/>
  <c r="M17" i="36"/>
  <c r="M26" i="36" s="1"/>
  <c r="M29" i="36" s="1"/>
  <c r="M32" i="36" s="1"/>
  <c r="M36" i="36" s="1"/>
  <c r="K17" i="36"/>
  <c r="I17" i="36"/>
  <c r="G17" i="36"/>
  <c r="Q31" i="28"/>
  <c r="M31" i="28"/>
  <c r="K48" i="34"/>
  <c r="G48" i="34"/>
  <c r="G42" i="34"/>
  <c r="G26" i="36" l="1"/>
  <c r="G29" i="36" s="1"/>
  <c r="G32" i="36" s="1"/>
  <c r="G36" i="36" s="1"/>
  <c r="K26" i="36"/>
  <c r="K29" i="36" s="1"/>
  <c r="K32" i="36" s="1"/>
  <c r="K36" i="36" s="1"/>
  <c r="I26" i="36"/>
  <c r="I29" i="36" s="1"/>
  <c r="I32" i="36" s="1"/>
  <c r="I36" i="36" s="1"/>
  <c r="M25" i="27"/>
  <c r="O29" i="28"/>
  <c r="K18" i="27"/>
  <c r="M21" i="27"/>
  <c r="M22" i="33"/>
  <c r="M34" i="33" s="1"/>
  <c r="I22" i="33"/>
  <c r="I34" i="33" s="1"/>
  <c r="M12" i="27"/>
  <c r="O25" i="28"/>
  <c r="S25" i="28" s="1"/>
  <c r="O31" i="28" l="1"/>
  <c r="O14" i="28"/>
  <c r="S14" i="28" s="1"/>
  <c r="M48" i="34"/>
  <c r="I48" i="34"/>
  <c r="M42" i="34"/>
  <c r="K42" i="34"/>
  <c r="I42" i="34"/>
  <c r="K22" i="33" l="1"/>
  <c r="K34" i="33" s="1"/>
  <c r="G34" i="33"/>
  <c r="A59" i="33"/>
  <c r="J82" i="35" l="1"/>
  <c r="F82" i="35"/>
  <c r="D82" i="35" l="1"/>
  <c r="H82" i="35"/>
  <c r="Q22" i="28"/>
  <c r="O20" i="28"/>
  <c r="S20" i="28" s="1"/>
  <c r="K22" i="28"/>
  <c r="I22" i="28"/>
  <c r="M16" i="27"/>
  <c r="K27" i="27"/>
  <c r="I27" i="27"/>
  <c r="G27" i="27"/>
  <c r="E27" i="27"/>
  <c r="M27" i="27"/>
  <c r="I18" i="27"/>
  <c r="G18" i="27"/>
  <c r="E18" i="27"/>
  <c r="K31" i="28"/>
  <c r="I31" i="28"/>
  <c r="G31" i="28"/>
  <c r="S29" i="28"/>
  <c r="S31" i="28" s="1"/>
  <c r="M22" i="28"/>
  <c r="K24" i="34"/>
  <c r="G24" i="34"/>
  <c r="K17" i="34"/>
  <c r="G17" i="34"/>
  <c r="S22" i="28" l="1"/>
  <c r="K26" i="34"/>
  <c r="K29" i="34" s="1"/>
  <c r="K32" i="34" s="1"/>
  <c r="G26" i="34"/>
  <c r="G29" i="34" s="1"/>
  <c r="G32" i="34" s="1"/>
  <c r="G22" i="28"/>
  <c r="M18" i="27"/>
  <c r="I17" i="34"/>
  <c r="I24" i="34"/>
  <c r="J131" i="35"/>
  <c r="F131" i="35"/>
  <c r="O22" i="28" l="1"/>
  <c r="G36" i="34"/>
  <c r="K36" i="34"/>
  <c r="I26" i="34"/>
  <c r="I29" i="34" s="1"/>
  <c r="I32" i="34" s="1"/>
  <c r="I36" i="34" l="1"/>
  <c r="D34" i="35" l="1"/>
  <c r="M17" i="34" l="1"/>
  <c r="M24" i="34"/>
  <c r="M26" i="34" l="1"/>
  <c r="M29" i="34" l="1"/>
  <c r="M32" i="34" l="1"/>
  <c r="M36" i="34" l="1"/>
  <c r="G83" i="33" l="1"/>
  <c r="J73" i="35" l="1"/>
  <c r="H73" i="35"/>
  <c r="D73" i="35"/>
  <c r="F73" i="35"/>
  <c r="M83" i="33" l="1"/>
  <c r="I83" i="33"/>
  <c r="A56" i="34" l="1"/>
  <c r="M37" i="33" l="1"/>
  <c r="M85" i="33" s="1"/>
  <c r="I37" i="33"/>
  <c r="K83" i="33"/>
  <c r="I85" i="33" l="1"/>
  <c r="I88" i="33" s="1"/>
  <c r="M88" i="33"/>
  <c r="J22" i="35"/>
  <c r="H22" i="35"/>
  <c r="D22" i="35"/>
  <c r="A35" i="28" l="1"/>
  <c r="A34" i="27" s="1"/>
  <c r="A150" i="35"/>
  <c r="J134" i="35"/>
  <c r="F134" i="35"/>
  <c r="A100" i="35"/>
  <c r="J34" i="35"/>
  <c r="H34" i="35"/>
  <c r="F34" i="35"/>
  <c r="F22" i="35"/>
  <c r="H84" i="35" l="1"/>
  <c r="J84" i="35"/>
  <c r="H36" i="35"/>
  <c r="F84" i="35"/>
  <c r="J36" i="35"/>
  <c r="F36" i="35"/>
  <c r="D84" i="35"/>
  <c r="D36" i="35"/>
  <c r="J136" i="35" l="1"/>
  <c r="F136" i="35"/>
  <c r="K37" i="33" l="1"/>
  <c r="K85" i="33" s="1"/>
  <c r="K88" i="33" l="1"/>
  <c r="G37" i="33" l="1"/>
  <c r="D131" i="35"/>
  <c r="D134" i="35" l="1"/>
  <c r="D136" i="35" s="1"/>
  <c r="G85" i="33"/>
  <c r="G88" i="33" s="1"/>
  <c r="H131" i="35"/>
  <c r="H134" i="35" l="1"/>
  <c r="H136" i="35" l="1"/>
</calcChain>
</file>

<file path=xl/sharedStrings.xml><?xml version="1.0" encoding="utf-8"?>
<sst xmlns="http://schemas.openxmlformats.org/spreadsheetml/2006/main" count="341" uniqueCount="160">
  <si>
    <t>MEB Corporation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</si>
  <si>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</si>
  <si>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</si>
  <si>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</si>
  <si>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</si>
  <si>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</si>
  <si>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</si>
  <si>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</si>
  <si>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</si>
  <si>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</si>
  <si>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</si>
  <si>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</si>
  <si>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</si>
  <si>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receivables, net</t>
  </si>
  <si>
    <t>Other current receivables</t>
  </si>
  <si>
    <t>Inventories</t>
  </si>
  <si>
    <t>Total current assets</t>
  </si>
  <si>
    <t>Non-current assets</t>
  </si>
  <si>
    <t>Investments in subsidiaries</t>
  </si>
  <si>
    <t>Property, plant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</si>
  <si>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</si>
  <si>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</si>
  <si>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</si>
  <si>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</si>
  <si>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</si>
  <si>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</si>
  <si>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</si>
  <si>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    Director    _____________________________</t>
  </si>
  <si>
    <t>The accompanying notes are an integral part of this interim financial information.</t>
  </si>
  <si>
    <t xml:space="preserve">Statement of Financial Position </t>
  </si>
  <si>
    <t>Note</t>
  </si>
  <si>
    <t>Liabilities and equity</t>
  </si>
  <si>
    <t>Current liabilities</t>
  </si>
  <si>
    <t>Trade payables</t>
  </si>
  <si>
    <t>Other current payables</t>
  </si>
  <si>
    <t>Contract liabilities</t>
  </si>
  <si>
    <t>Current portion of lease liabilities, net</t>
  </si>
  <si>
    <t>Corporate income tax payable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</si>
  <si>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</si>
  <si>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</si>
  <si>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</si>
  <si>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</si>
  <si>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</si>
  <si>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</si>
  <si>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</si>
  <si>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</si>
  <si>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</si>
  <si>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</si>
  <si>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 xml:space="preserve">     Authorised share capital</t>
  </si>
  <si>
    <t xml:space="preserve">       Ordinary shares, </t>
  </si>
  <si>
    <t xml:space="preserve">     300,000,000 shares of par Baht 0.50 each</t>
  </si>
  <si>
    <t xml:space="preserve">     Issued and paid-up share capital</t>
  </si>
  <si>
    <t xml:space="preserve">     300,000,000 shares of paid-up Baht 0.50 each</t>
  </si>
  <si>
    <t xml:space="preserve">Share premium </t>
  </si>
  <si>
    <t xml:space="preserve">Retained earnings </t>
  </si>
  <si>
    <t>Appropriated</t>
  </si>
  <si>
    <t>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</si>
  <si>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</si>
  <si>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</si>
  <si>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</si>
  <si>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</si>
  <si>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</si>
  <si>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</si>
  <si>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2026</t>
  </si>
  <si>
    <t>2025</t>
  </si>
  <si>
    <t>Revenues</t>
  </si>
  <si>
    <t xml:space="preserve">Revenue from sale of goods and </t>
  </si>
  <si>
    <t>rendering of services</t>
  </si>
  <si>
    <t>Interest income</t>
  </si>
  <si>
    <t>Other income</t>
  </si>
  <si>
    <t>Total revenues</t>
  </si>
  <si>
    <t>Expenses</t>
  </si>
  <si>
    <t>Cost of sales and rendering of services</t>
  </si>
  <si>
    <t>Selling expenses</t>
  </si>
  <si>
    <t xml:space="preserve">Administrative expenses  </t>
  </si>
  <si>
    <t>Total expenses</t>
  </si>
  <si>
    <t>Profit from operation</t>
  </si>
  <si>
    <t>Finance costs</t>
  </si>
  <si>
    <t>Profit before income tax</t>
  </si>
  <si>
    <t>Income tax</t>
  </si>
  <si>
    <t>Profit for the period</t>
  </si>
  <si>
    <t>Other comprehensive income, net of tax</t>
  </si>
  <si>
    <t>Total comprehensive income for the period</t>
  </si>
  <si>
    <t>Profit attributable to:</t>
  </si>
  <si>
    <t>Owners of the parent</t>
  </si>
  <si>
    <t>Total comprehensive income attributable to:</t>
  </si>
  <si>
    <t xml:space="preserve">Earnings per share </t>
  </si>
  <si>
    <t>Basic earnings per share</t>
  </si>
  <si>
    <t xml:space="preserve">Statement of Changes in Equity </t>
  </si>
  <si>
    <t>Consolidated financial information</t>
  </si>
  <si>
    <t>Attributable to owners of the parent</t>
  </si>
  <si>
    <t>Retained earnings</t>
  </si>
  <si>
    <t>Issued</t>
  </si>
  <si>
    <t>Non-</t>
  </si>
  <si>
    <t>and paid-up</t>
  </si>
  <si>
    <t>Appropriated -</t>
  </si>
  <si>
    <t>Total owners</t>
  </si>
  <si>
    <t>controlling</t>
  </si>
  <si>
    <t>share capital</t>
  </si>
  <si>
    <t>Share premium</t>
  </si>
  <si>
    <t>legal reserve</t>
  </si>
  <si>
    <t>of the parent</t>
  </si>
  <si>
    <t>interests</t>
  </si>
  <si>
    <t>Opening balance as at  1 January 2025</t>
  </si>
  <si>
    <t>Change in equity for the period</t>
  </si>
  <si>
    <t>Opening balance as at  1 January 2026</t>
  </si>
  <si>
    <t>Statement of Changes in Equity</t>
  </si>
  <si>
    <t>Separate financial information</t>
  </si>
  <si>
    <t>Issued and</t>
  </si>
  <si>
    <t>paid-up</t>
  </si>
  <si>
    <t>Total</t>
  </si>
  <si>
    <t>Opening balance as at 1 January 2025</t>
  </si>
  <si>
    <t>Opening balance as at 1 January 2026</t>
  </si>
  <si>
    <t xml:space="preserve">Statement of Cash Flows </t>
  </si>
  <si>
    <t>Cash flows from operating activities</t>
  </si>
  <si>
    <t xml:space="preserve">Profit before income tax </t>
  </si>
  <si>
    <t>Adjustment of profit before income tax</t>
  </si>
  <si>
    <t>to net cash generated from operating activities</t>
  </si>
  <si>
    <t xml:space="preserve">Finance costs </t>
  </si>
  <si>
    <t>Depreciation and amortisation</t>
  </si>
  <si>
    <t>Cash flows before changes in operating assets</t>
  </si>
  <si>
    <t>and liabilities</t>
  </si>
  <si>
    <t>Changes in operating assets and liabilities</t>
  </si>
  <si>
    <t>Trade receivables</t>
  </si>
  <si>
    <t>Net cash generated from operating activities</t>
  </si>
  <si>
    <t>Income tax paid</t>
  </si>
  <si>
    <t>Statement of Cash Flows</t>
  </si>
  <si>
    <t>Cash flows from investing activities</t>
  </si>
  <si>
    <t>Payment for purchase of property, plant and equipment</t>
  </si>
  <si>
    <t>Payment for purchase of intangible assets</t>
  </si>
  <si>
    <t>Proceeds from short-term loans to related parties</t>
  </si>
  <si>
    <t xml:space="preserve">Interest received  </t>
  </si>
  <si>
    <t>Cash flows from financing activities</t>
  </si>
  <si>
    <t>Payment for lease liabilities</t>
  </si>
  <si>
    <t>Interest paid</t>
  </si>
  <si>
    <t>Net cash used in financing activities</t>
  </si>
  <si>
    <t>Cash and cash equivalents at the beginning of the period</t>
  </si>
  <si>
    <t>Cash and cash equivalents at the end of the period</t>
  </si>
  <si>
    <t>Supplementary of cash flows information:</t>
  </si>
  <si>
    <t>Payables for intangible assets</t>
  </si>
  <si>
    <t>(Reversal of) expected credit losses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</si>
  <si>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</si>
  <si>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</si>
  <si>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</si>
  <si>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</si>
  <si>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</si>
  <si>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For the six-month period ended 30 June 2026</t>
  </si>
  <si>
    <t>Acquisition of non-controlling interests through</t>
  </si>
  <si>
    <t>business combination</t>
  </si>
  <si>
    <t>Net cash paid for an acquisition of investment in a subsidiary</t>
  </si>
  <si>
    <t>Payables for acquisition of a subsidiary</t>
  </si>
  <si>
    <t>-</t>
  </si>
  <si>
    <t>Dividends received</t>
  </si>
  <si>
    <t>Lease liabilities, net</t>
  </si>
  <si>
    <t>Dividend payment</t>
  </si>
  <si>
    <t>Net cash used in investing activities</t>
  </si>
  <si>
    <t>Dividend payment to owners of the Company</t>
  </si>
  <si>
    <t>Net decrease in cash and cash equivalents</t>
  </si>
  <si>
    <t>The accompanying condensed notes to the interim financial information are an integral part of this interim financial information.</t>
  </si>
  <si>
    <t>Dividend payment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</si>
</sst>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#;\(#,###\)"/>
    <numFmt numFmtId="169" formatCode="#,##0;\(#,##0\);\-"/>
    <numFmt numFmtId="170" formatCode="#,##0;\ \(#,##0\);\-"/>
    <numFmt numFmtId="171" formatCode="_(#,##0_);\(#,##0\);_(&quot;-&quot;??_)"/>
    <numFmt numFmtId="172" formatCode="#,##0.00;\(#,##0.00\);\-"/>
    <numFmt numFmtId="173" formatCode="#,##0.0;\(#,##0.0\);&quot;-&quot;;@"/>
    <numFmt numFmtId="174" formatCode="#,##0.00;\(#,##0.00\)"/>
    <numFmt numFmtId="175" formatCode="#,##0.00;\(#,##0.00\);&quot;-&quot;;@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 tint="-0.1499984740745262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Calibri"/>
      <family val="2"/>
    </font>
    <font>
      <sz val="11"/>
      <name val="Times New Roman"/>
      <family val="1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</borders>
  <cellStyleXfs count="20">
    <xf numFmtId="0" fontId="0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10" fillId="0" borderId="0" applyFont="0" applyFill="0" applyBorder="0" applyAlignment="0" applyProtection="0"/>
    <xf numFmtId="0" fontId="8" fillId="0" borderId="0"/>
    <xf numFmtId="0" fontId="11" fillId="0" borderId="0"/>
    <xf numFmtId="43" fontId="11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ill="0" applyBorder="0" applyAlignment="0" applyProtection="0"/>
  </cellStyleXfs>
  <cellXfs count="167">
    <xf numFmtId="0" fontId="0" fillId="0" borderId="0" xfId="0"/>
    <xf numFmtId="169" fontId="4" fillId="0" borderId="0" xfId="8" applyNumberFormat="1" applyFont="1" applyFill="1" applyBorder="1" applyAlignment="1">
      <alignment horizontal="center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3" xfId="1" applyNumberFormat="1" applyFont="1" applyFill="1" applyBorder="1" applyAlignment="1"/>
    <xf numFmtId="169" fontId="3" fillId="0" borderId="0" xfId="2" applyNumberFormat="1" applyFont="1" applyFill="1" applyAlignment="1">
      <alignment vertical="center"/>
    </xf>
    <xf numFmtId="169" fontId="3" fillId="0" borderId="3" xfId="2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4" fillId="0" borderId="3" xfId="3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9" fontId="3" fillId="0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 wrapText="1"/>
    </xf>
    <xf numFmtId="167" fontId="4" fillId="0" borderId="0" xfId="0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5" fontId="4" fillId="0" borderId="0" xfId="0" quotePrefix="1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165" fontId="3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0" fontId="3" fillId="0" borderId="3" xfId="0" quotePrefix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9" fontId="5" fillId="0" borderId="0" xfId="4" applyNumberFormat="1" applyFont="1" applyFill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168" fontId="6" fillId="0" borderId="3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3" xfId="0" quotePrefix="1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right" vertical="center"/>
    </xf>
    <xf numFmtId="168" fontId="5" fillId="0" borderId="0" xfId="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73" fontId="6" fillId="0" borderId="0" xfId="0" quotePrefix="1" applyNumberFormat="1" applyFont="1" applyFill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/>
    </xf>
    <xf numFmtId="40" fontId="6" fillId="0" borderId="0" xfId="0" applyNumberFormat="1" applyFont="1" applyFill="1" applyAlignment="1">
      <alignment vertical="center"/>
    </xf>
    <xf numFmtId="168" fontId="6" fillId="0" borderId="5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3" xfId="0" quotePrefix="1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37" fontId="5" fillId="0" borderId="0" xfId="0" applyNumberFormat="1" applyFont="1" applyFill="1" applyAlignment="1">
      <alignment horizontal="left" vertical="center"/>
    </xf>
    <xf numFmtId="1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0" fontId="3" fillId="0" borderId="0" xfId="10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165" fontId="6" fillId="0" borderId="1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 indent="2"/>
    </xf>
    <xf numFmtId="166" fontId="6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70" fontId="3" fillId="0" borderId="0" xfId="0" applyNumberFormat="1" applyFont="1" applyFill="1" applyAlignment="1">
      <alignment horizontal="centerContinuous" vertical="center"/>
    </xf>
    <xf numFmtId="0" fontId="4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Continuous"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0" borderId="3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165" fontId="4" fillId="0" borderId="3" xfId="0" quotePrefix="1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4" fillId="0" borderId="0" xfId="0" quotePrefix="1" applyNumberFormat="1" applyFont="1" applyFill="1" applyAlignment="1">
      <alignment horizontal="right" vertical="center"/>
    </xf>
    <xf numFmtId="170" fontId="4" fillId="0" borderId="3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169" fontId="4" fillId="0" borderId="0" xfId="5" applyNumberFormat="1" applyFont="1" applyFill="1" applyAlignment="1">
      <alignment horizontal="lef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0" xfId="9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left" vertical="center"/>
    </xf>
    <xf numFmtId="166" fontId="3" fillId="0" borderId="0" xfId="5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0" xfId="4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 wrapText="1"/>
    </xf>
    <xf numFmtId="166" fontId="4" fillId="0" borderId="0" xfId="0" quotePrefix="1" applyNumberFormat="1" applyFont="1" applyFill="1" applyAlignment="1">
      <alignment vertical="center"/>
    </xf>
    <xf numFmtId="166" fontId="3" fillId="0" borderId="0" xfId="0" quotePrefix="1" applyNumberFormat="1" applyFont="1" applyFill="1" applyAlignment="1">
      <alignment vertical="center"/>
    </xf>
    <xf numFmtId="166" fontId="3" fillId="0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0" fontId="3" fillId="0" borderId="5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65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Continuous" vertical="center"/>
    </xf>
    <xf numFmtId="169" fontId="4" fillId="0" borderId="0" xfId="4" applyNumberFormat="1" applyFont="1" applyFill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166" fontId="3" fillId="0" borderId="3" xfId="0" applyNumberFormat="1" applyFont="1" applyFill="1" applyBorder="1" applyAlignment="1">
      <alignment horizontal="centerContinuous" vertical="center"/>
    </xf>
    <xf numFmtId="166" fontId="4" fillId="0" borderId="0" xfId="0" quotePrefix="1" applyNumberFormat="1" applyFont="1" applyFill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40" fontId="3" fillId="0" borderId="0" xfId="0" applyNumberFormat="1" applyFont="1" applyFill="1" applyAlignment="1">
      <alignment horizontal="left" vertical="center"/>
    </xf>
    <xf numFmtId="40" fontId="4" fillId="0" borderId="0" xfId="0" applyNumberFormat="1" applyFont="1" applyFill="1" applyAlignment="1">
      <alignment vertical="center"/>
    </xf>
    <xf numFmtId="40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horizontal="center" vertical="center"/>
    </xf>
    <xf numFmtId="169" fontId="3" fillId="0" borderId="6" xfId="0" applyNumberFormat="1" applyFont="1" applyFill="1" applyBorder="1" applyAlignment="1">
      <alignment horizontal="right" vertical="center"/>
    </xf>
    <xf numFmtId="169" fontId="3" fillId="0" borderId="4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top"/>
    </xf>
    <xf numFmtId="169" fontId="3" fillId="0" borderId="1" xfId="0" applyNumberFormat="1" applyFont="1" applyFill="1" applyBorder="1" applyAlignment="1">
      <alignment horizontal="right" vertical="center"/>
    </xf>
    <xf numFmtId="175" fontId="3" fillId="0" borderId="6" xfId="0" applyNumberFormat="1" applyFont="1" applyFill="1" applyBorder="1" applyAlignment="1">
      <alignment horizontal="right" vertical="center"/>
    </xf>
    <xf numFmtId="175" fontId="3" fillId="0" borderId="0" xfId="0" applyNumberFormat="1" applyFont="1" applyFill="1" applyAlignment="1">
      <alignment horizontal="right" vertical="center"/>
    </xf>
    <xf numFmtId="175" fontId="3" fillId="0" borderId="1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172" fontId="3" fillId="0" borderId="3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top"/>
    </xf>
    <xf numFmtId="169" fontId="6" fillId="0" borderId="3" xfId="0" applyNumberFormat="1" applyFont="1" applyFill="1" applyBorder="1" applyAlignment="1">
      <alignment horizontal="right" vertical="center"/>
    </xf>
  </cellXfs>
  <cellStyles count="20">
    <cellStyle name="Comma" xfId="1" builtinId="3"/>
    <cellStyle name="Comma 10 3" xfId="12" xr:uid="{814BC8D1-3D05-4604-9539-8FB62195979E}"/>
    <cellStyle name="Comma 12 2 2" xfId="3" xr:uid="{00FF8349-D7EF-4324-92F6-A55F3C5A68DA}"/>
    <cellStyle name="Comma 2" xfId="13" xr:uid="{81908CA2-62F3-4BE6-B130-8047AB821627}"/>
    <cellStyle name="Comma 2 2" xfId="2" xr:uid="{ADF998AB-329D-4C59-B7BE-5EE96812EB70}"/>
    <cellStyle name="Comma 2 2 2" xfId="16" xr:uid="{940588C4-71D4-4E00-A6BD-A4A60F01D4ED}"/>
    <cellStyle name="Comma 2 2 2 2" xfId="6" xr:uid="{2FFEA26B-9326-48BE-A430-1CFF5ADD1803}"/>
    <cellStyle name="Comma 3" xfId="19" xr:uid="{6732BFD1-40CB-400C-A5FC-6ED55EE173CD}"/>
    <cellStyle name="Comma 37" xfId="17" xr:uid="{D0B9E1EF-4E49-4148-B6AF-0E7D953DA399}"/>
    <cellStyle name="Comma 4" xfId="11" xr:uid="{CE70C0E7-9986-41FA-BCF2-BA997980646F}"/>
    <cellStyle name="Comma 7" xfId="8" xr:uid="{27104FCE-F06C-469C-AD14-AFB3D1708B35}"/>
    <cellStyle name="Normal" xfId="0" builtinId="0" customBuiltin="1"/>
    <cellStyle name="Normal 122" xfId="4" xr:uid="{F97D49AF-0967-49D3-AD0C-3FBE5F76C646}"/>
    <cellStyle name="Normal 14 50" xfId="18" xr:uid="{E5B9928A-6E46-459E-AF91-5DE54091026E}"/>
    <cellStyle name="Normal 2" xfId="10" xr:uid="{E630593A-9558-4D3B-83A3-9AF51CFF9BEF}"/>
    <cellStyle name="Normal 2 3" xfId="9" xr:uid="{3BE7E346-E275-4733-9419-EA0AF75D6B1A}"/>
    <cellStyle name="Normal 2 7" xfId="15" xr:uid="{59313869-5D91-4923-8646-F0EE3C3B10AB}"/>
    <cellStyle name="Normal 3 4 3" xfId="7" xr:uid="{4C7A3BAA-8B4D-4A45-B75A-C3F70003770A}"/>
    <cellStyle name="Normal 40" xfId="14" xr:uid="{0910FDED-FE2A-4FBC-9951-DC6CB0BE3E9F}"/>
    <cellStyle name="Normal_Cash Flow_NKCC_2005-2004 (revised)" xfId="5" xr:uid="{7D78DAAC-DF04-4A10-8333-B98995B0CD0D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50"/>
  <sheetViews>
    <sheetView topLeftCell="A22" zoomScale="85" zoomScaleNormal="85" zoomScaleSheetLayoutView="110" workbookViewId="0">
      <selection activeCell="J40" sqref="J40"/>
    </sheetView>
  </sheetViews>
  <sheetFormatPr defaultColWidth="9.140625" defaultRowHeight="16.5" customHeight="1" x14ac:dyDescent="0.5"/>
  <cols>
    <col min="1" max="1" width="37.5703125" style="53" customWidth="1"/>
    <col min="2" max="2" width="5.5703125" style="52" customWidth="1"/>
    <col min="3" max="3" width="0.7109375" style="53" customWidth="1"/>
    <col min="4" max="4" width="13.5703125" style="53" bestFit="1" customWidth="1"/>
    <col min="5" max="5" width="0.7109375" style="53" customWidth="1"/>
    <col min="6" max="6" width="13.42578125" style="54" bestFit="1" customWidth="1"/>
    <col min="7" max="7" width="0.7109375" style="54" customWidth="1"/>
    <col min="8" max="8" width="13.5703125" style="53" bestFit="1" customWidth="1"/>
    <col min="9" max="9" width="0.7109375" style="53" customWidth="1"/>
    <col min="10" max="10" width="13.42578125" style="54" bestFit="1" customWidth="1"/>
    <col min="11" max="16384" width="9.140625" style="53"/>
  </cols>
  <sheetData>
    <row r="1" spans="1:10" ht="16.5" customHeight="1" x14ac:dyDescent="0.5">
      <c r="A1" s="51" t="s">
        <v>0</v>
      </c>
      <c r="J1" s="55"/>
    </row>
    <row r="2" spans="1:10" ht="16.5" customHeight="1" x14ac:dyDescent="0.5">
      <c r="A2" s="51" t="s">
        <v>1</v>
      </c>
    </row>
    <row r="3" spans="1:10" ht="16.5" customHeight="1" x14ac:dyDescent="0.5">
      <c r="A3" s="56" t="s">
        <v>141</v>
      </c>
      <c r="B3" s="57"/>
      <c r="C3" s="58"/>
      <c r="D3" s="58"/>
      <c r="E3" s="58"/>
      <c r="F3" s="59"/>
      <c r="G3" s="59"/>
      <c r="H3" s="58"/>
      <c r="I3" s="58"/>
      <c r="J3" s="59"/>
    </row>
    <row r="4" spans="1:10" ht="16.5" customHeight="1" x14ac:dyDescent="0.5">
      <c r="A4" s="51"/>
    </row>
    <row r="5" spans="1:10" ht="16.5" customHeight="1" x14ac:dyDescent="0.5">
      <c r="A5" s="51"/>
    </row>
    <row r="6" spans="1:10" ht="16.5" customHeight="1" x14ac:dyDescent="0.5">
      <c r="D6" s="60" t="s">
        <v>2</v>
      </c>
      <c r="E6" s="60"/>
      <c r="F6" s="60"/>
      <c r="G6" s="61"/>
      <c r="H6" s="62" t="s">
        <v>3</v>
      </c>
      <c r="I6" s="62"/>
      <c r="J6" s="62"/>
    </row>
    <row r="7" spans="1:10" ht="16.5" customHeight="1" x14ac:dyDescent="0.5">
      <c r="D7" s="63" t="s">
        <v>4</v>
      </c>
      <c r="E7" s="63"/>
      <c r="F7" s="63"/>
      <c r="G7" s="64"/>
      <c r="H7" s="63" t="s">
        <v>4</v>
      </c>
      <c r="I7" s="63"/>
      <c r="J7" s="63"/>
    </row>
    <row r="8" spans="1:10" ht="16.5" customHeight="1" x14ac:dyDescent="0.5">
      <c r="D8" s="65" t="s">
        <v>5</v>
      </c>
      <c r="E8" s="66"/>
      <c r="F8" s="65" t="s">
        <v>6</v>
      </c>
      <c r="G8" s="67"/>
      <c r="H8" s="65" t="s">
        <v>5</v>
      </c>
      <c r="I8" s="66"/>
      <c r="J8" s="65" t="s">
        <v>6</v>
      </c>
    </row>
    <row r="9" spans="1:10" ht="16.5" customHeight="1" x14ac:dyDescent="0.5">
      <c r="D9" s="68" t="s">
        <v>142</v>
      </c>
      <c r="E9" s="66"/>
      <c r="F9" s="68" t="s">
        <v>7</v>
      </c>
      <c r="G9" s="67"/>
      <c r="H9" s="68" t="s">
        <v>142</v>
      </c>
      <c r="I9" s="66"/>
      <c r="J9" s="68" t="s">
        <v>7</v>
      </c>
    </row>
    <row r="10" spans="1:10" ht="16.5" customHeight="1" x14ac:dyDescent="0.5">
      <c r="D10" s="69">
        <v>2026</v>
      </c>
      <c r="F10" s="69">
        <v>2025</v>
      </c>
      <c r="G10" s="69"/>
      <c r="H10" s="69">
        <v>2026</v>
      </c>
      <c r="J10" s="69">
        <v>2025</v>
      </c>
    </row>
    <row r="11" spans="1:10" ht="16.5" customHeight="1" x14ac:dyDescent="0.5">
      <c r="B11" s="70" t="s">
        <v>8</v>
      </c>
      <c r="C11" s="69"/>
      <c r="D11" s="71" t="s">
        <v>9</v>
      </c>
      <c r="E11" s="69"/>
      <c r="F11" s="71" t="s">
        <v>9</v>
      </c>
      <c r="G11" s="72"/>
      <c r="H11" s="71" t="s">
        <v>9</v>
      </c>
      <c r="I11" s="69"/>
      <c r="J11" s="71" t="s">
        <v>9</v>
      </c>
    </row>
    <row r="12" spans="1:10" ht="16.5" customHeight="1" x14ac:dyDescent="0.5">
      <c r="B12" s="73"/>
      <c r="C12" s="69"/>
      <c r="D12" s="74"/>
      <c r="E12" s="69"/>
      <c r="F12" s="74"/>
      <c r="G12" s="74"/>
      <c r="H12" s="74"/>
      <c r="I12" s="69"/>
      <c r="J12" s="74"/>
    </row>
    <row r="13" spans="1:10" ht="16.5" customHeight="1" x14ac:dyDescent="0.5">
      <c r="A13" s="69" t="s">
        <v>10</v>
      </c>
      <c r="D13" s="54"/>
      <c r="H13" s="54"/>
    </row>
    <row r="14" spans="1:10" ht="16.5" customHeight="1" x14ac:dyDescent="0.5">
      <c r="A14" s="69"/>
      <c r="D14" s="54"/>
      <c r="H14" s="54"/>
    </row>
    <row r="15" spans="1:10" ht="16.5" customHeight="1" x14ac:dyDescent="0.5">
      <c r="A15" s="69" t="s">
        <v>11</v>
      </c>
      <c r="D15" s="54"/>
    </row>
    <row r="16" spans="1:10" ht="16.5" customHeight="1" x14ac:dyDescent="0.5">
      <c r="A16" s="69"/>
      <c r="D16" s="54"/>
      <c r="H16" s="54"/>
    </row>
    <row r="17" spans="1:10" ht="16.5" customHeight="1" x14ac:dyDescent="0.5">
      <c r="A17" s="53" t="s">
        <v>12</v>
      </c>
      <c r="B17" s="75"/>
      <c r="D17" s="15">
        <v>1374319666</v>
      </c>
      <c r="E17" s="61"/>
      <c r="F17" s="61">
        <v>1551265968</v>
      </c>
      <c r="G17" s="61"/>
      <c r="H17" s="15">
        <v>1253377655</v>
      </c>
      <c r="I17" s="61"/>
      <c r="J17" s="61">
        <v>1458025723</v>
      </c>
    </row>
    <row r="18" spans="1:10" ht="16.5" customHeight="1" x14ac:dyDescent="0.5">
      <c r="A18" s="53" t="s">
        <v>13</v>
      </c>
      <c r="B18" s="75">
        <v>7</v>
      </c>
      <c r="D18" s="15">
        <v>90726249</v>
      </c>
      <c r="E18" s="61"/>
      <c r="F18" s="61">
        <v>105684408</v>
      </c>
      <c r="G18" s="61"/>
      <c r="H18" s="15">
        <v>63406855</v>
      </c>
      <c r="I18" s="61"/>
      <c r="J18" s="61">
        <v>66910080</v>
      </c>
    </row>
    <row r="19" spans="1:10" ht="16.5" customHeight="1" x14ac:dyDescent="0.5">
      <c r="A19" s="53" t="s">
        <v>14</v>
      </c>
      <c r="B19" s="75"/>
      <c r="D19" s="15">
        <v>26254074</v>
      </c>
      <c r="E19" s="61"/>
      <c r="F19" s="61">
        <v>21242137</v>
      </c>
      <c r="G19" s="61"/>
      <c r="H19" s="15">
        <v>18833404</v>
      </c>
      <c r="I19" s="61"/>
      <c r="J19" s="61">
        <v>18058365</v>
      </c>
    </row>
    <row r="20" spans="1:10" ht="16.5" customHeight="1" x14ac:dyDescent="0.5">
      <c r="A20" s="53" t="s">
        <v>15</v>
      </c>
      <c r="B20" s="76"/>
      <c r="D20" s="21">
        <v>16077080</v>
      </c>
      <c r="E20" s="61"/>
      <c r="F20" s="77">
        <v>13344633</v>
      </c>
      <c r="G20" s="61"/>
      <c r="H20" s="77">
        <v>0</v>
      </c>
      <c r="I20" s="61"/>
      <c r="J20" s="77">
        <v>0</v>
      </c>
    </row>
    <row r="21" spans="1:10" ht="16.5" customHeight="1" x14ac:dyDescent="0.5">
      <c r="D21" s="61"/>
      <c r="E21" s="61"/>
      <c r="F21" s="61"/>
      <c r="G21" s="61"/>
      <c r="H21" s="61"/>
      <c r="I21" s="61"/>
      <c r="J21" s="61"/>
    </row>
    <row r="22" spans="1:10" ht="16.5" customHeight="1" x14ac:dyDescent="0.5">
      <c r="A22" s="69" t="s">
        <v>16</v>
      </c>
      <c r="D22" s="77">
        <f>SUM(D17:D21)</f>
        <v>1507377069</v>
      </c>
      <c r="F22" s="77">
        <f>SUM(F17:F21)</f>
        <v>1691537146</v>
      </c>
      <c r="G22" s="53"/>
      <c r="H22" s="77">
        <f>SUM(H17:H21)</f>
        <v>1335617914</v>
      </c>
      <c r="I22" s="54"/>
      <c r="J22" s="77">
        <f>SUM(J17:J21)</f>
        <v>1542994168</v>
      </c>
    </row>
    <row r="23" spans="1:10" ht="16.5" customHeight="1" x14ac:dyDescent="0.5">
      <c r="D23" s="54"/>
      <c r="E23" s="54"/>
      <c r="H23" s="54"/>
      <c r="I23" s="54"/>
    </row>
    <row r="24" spans="1:10" ht="16.5" customHeight="1" x14ac:dyDescent="0.5">
      <c r="A24" s="69" t="s">
        <v>17</v>
      </c>
      <c r="D24" s="54"/>
      <c r="E24" s="54"/>
      <c r="H24" s="54"/>
      <c r="I24" s="54"/>
    </row>
    <row r="25" spans="1:10" ht="16.5" customHeight="1" x14ac:dyDescent="0.5">
      <c r="A25" s="69"/>
      <c r="D25" s="54"/>
      <c r="E25" s="61"/>
      <c r="G25" s="61"/>
      <c r="H25" s="54"/>
      <c r="I25" s="61"/>
    </row>
    <row r="26" spans="1:10" ht="16.5" customHeight="1" x14ac:dyDescent="0.5">
      <c r="A26" s="78" t="s">
        <v>18</v>
      </c>
      <c r="B26" s="75"/>
      <c r="D26" s="15">
        <v>0</v>
      </c>
      <c r="E26" s="61"/>
      <c r="F26" s="61">
        <v>0</v>
      </c>
      <c r="G26" s="61"/>
      <c r="H26" s="15">
        <v>213909401</v>
      </c>
      <c r="I26" s="61"/>
      <c r="J26" s="61">
        <v>213909401</v>
      </c>
    </row>
    <row r="27" spans="1:10" ht="16.5" customHeight="1" x14ac:dyDescent="0.5">
      <c r="A27" s="78" t="s">
        <v>19</v>
      </c>
      <c r="B27" s="75"/>
      <c r="D27" s="15">
        <v>13565544</v>
      </c>
      <c r="E27" s="61"/>
      <c r="F27" s="61">
        <v>14212091</v>
      </c>
      <c r="G27" s="61"/>
      <c r="H27" s="15">
        <v>774405</v>
      </c>
      <c r="I27" s="61"/>
      <c r="J27" s="61">
        <v>627212</v>
      </c>
    </row>
    <row r="28" spans="1:10" ht="16.5" customHeight="1" x14ac:dyDescent="0.5">
      <c r="A28" s="78" t="s">
        <v>20</v>
      </c>
      <c r="B28" s="75"/>
      <c r="D28" s="15">
        <v>8556639</v>
      </c>
      <c r="E28" s="61"/>
      <c r="F28" s="61">
        <v>10540266</v>
      </c>
      <c r="G28" s="61"/>
      <c r="H28" s="15">
        <v>3520282</v>
      </c>
      <c r="I28" s="61"/>
      <c r="J28" s="61">
        <v>4471283</v>
      </c>
    </row>
    <row r="29" spans="1:10" ht="16.5" customHeight="1" x14ac:dyDescent="0.5">
      <c r="A29" s="78" t="s">
        <v>21</v>
      </c>
      <c r="B29" s="75"/>
      <c r="D29" s="15">
        <v>126685388</v>
      </c>
      <c r="E29" s="61"/>
      <c r="F29" s="61">
        <v>126685388</v>
      </c>
      <c r="G29" s="61"/>
      <c r="H29" s="61">
        <v>0</v>
      </c>
      <c r="I29" s="61"/>
      <c r="J29" s="61">
        <v>0</v>
      </c>
    </row>
    <row r="30" spans="1:10" ht="16.5" customHeight="1" x14ac:dyDescent="0.5">
      <c r="A30" s="78" t="s">
        <v>22</v>
      </c>
      <c r="B30" s="75">
        <v>8</v>
      </c>
      <c r="D30" s="15">
        <v>133845530</v>
      </c>
      <c r="E30" s="61"/>
      <c r="F30" s="61">
        <v>136248049</v>
      </c>
      <c r="G30" s="61"/>
      <c r="H30" s="15">
        <v>104975407</v>
      </c>
      <c r="I30" s="61"/>
      <c r="J30" s="61">
        <v>97266888</v>
      </c>
    </row>
    <row r="31" spans="1:10" ht="16.5" customHeight="1" x14ac:dyDescent="0.5">
      <c r="A31" s="78" t="s">
        <v>23</v>
      </c>
      <c r="B31" s="75"/>
      <c r="D31" s="15">
        <v>2907947</v>
      </c>
      <c r="E31" s="61"/>
      <c r="F31" s="61">
        <v>2225280</v>
      </c>
      <c r="G31" s="61"/>
      <c r="H31" s="15">
        <v>2022402</v>
      </c>
      <c r="I31" s="61"/>
      <c r="J31" s="61">
        <v>1416868</v>
      </c>
    </row>
    <row r="32" spans="1:10" ht="16.5" customHeight="1" x14ac:dyDescent="0.5">
      <c r="A32" s="53" t="s">
        <v>24</v>
      </c>
      <c r="D32" s="21">
        <v>2698236</v>
      </c>
      <c r="E32" s="61"/>
      <c r="F32" s="77">
        <v>2178933</v>
      </c>
      <c r="G32" s="61"/>
      <c r="H32" s="21">
        <v>773041</v>
      </c>
      <c r="I32" s="61"/>
      <c r="J32" s="77">
        <v>773041</v>
      </c>
    </row>
    <row r="33" spans="1:10" ht="16.5" customHeight="1" x14ac:dyDescent="0.5">
      <c r="D33" s="54"/>
      <c r="E33" s="61"/>
      <c r="G33" s="61"/>
      <c r="H33" s="54"/>
      <c r="I33" s="61"/>
    </row>
    <row r="34" spans="1:10" ht="16.5" customHeight="1" x14ac:dyDescent="0.5">
      <c r="A34" s="69" t="s">
        <v>25</v>
      </c>
      <c r="D34" s="77">
        <f>SUM(D26:D32)</f>
        <v>288259284</v>
      </c>
      <c r="F34" s="77">
        <f>SUM(F26:F32)</f>
        <v>292090007</v>
      </c>
      <c r="G34" s="53"/>
      <c r="H34" s="77">
        <f>SUM(H26:H32)</f>
        <v>325974938</v>
      </c>
      <c r="I34" s="54"/>
      <c r="J34" s="77">
        <f>SUM(J26:J32)</f>
        <v>318464693</v>
      </c>
    </row>
    <row r="35" spans="1:10" ht="16.5" customHeight="1" x14ac:dyDescent="0.5">
      <c r="D35" s="79"/>
      <c r="F35" s="79"/>
      <c r="G35" s="53"/>
      <c r="H35" s="79"/>
      <c r="I35" s="54"/>
      <c r="J35" s="79"/>
    </row>
    <row r="36" spans="1:10" ht="16.5" customHeight="1" thickBot="1" x14ac:dyDescent="0.55000000000000004">
      <c r="A36" s="69" t="s">
        <v>26</v>
      </c>
      <c r="D36" s="80">
        <f>D22+D34</f>
        <v>1795636353</v>
      </c>
      <c r="F36" s="80">
        <f>F22+F34</f>
        <v>1983627153</v>
      </c>
      <c r="G36" s="53"/>
      <c r="H36" s="80">
        <f>H22+H34</f>
        <v>1661592852</v>
      </c>
      <c r="I36" s="54"/>
      <c r="J36" s="80">
        <f>J22+J34</f>
        <v>1861458861</v>
      </c>
    </row>
    <row r="37" spans="1:10" ht="16.5" customHeight="1" thickTop="1" x14ac:dyDescent="0.5"/>
    <row r="43" spans="1:10" ht="16.5" customHeight="1" x14ac:dyDescent="0.5">
      <c r="D43" s="81"/>
      <c r="E43" s="81"/>
      <c r="F43" s="81"/>
      <c r="G43" s="81"/>
      <c r="H43" s="81"/>
      <c r="I43" s="81"/>
      <c r="J43" s="81"/>
    </row>
    <row r="44" spans="1:10" ht="16.5" customHeight="1" x14ac:dyDescent="0.5">
      <c r="D44" s="81"/>
      <c r="E44" s="81"/>
      <c r="F44" s="81"/>
      <c r="G44" s="81"/>
      <c r="H44" s="81"/>
      <c r="I44" s="81"/>
      <c r="J44" s="81"/>
    </row>
    <row r="45" spans="1:10" ht="19.5" customHeight="1" x14ac:dyDescent="0.5"/>
    <row r="47" spans="1:10" ht="16.5" customHeight="1" x14ac:dyDescent="0.5">
      <c r="A47" s="82" t="s">
        <v>27</v>
      </c>
      <c r="B47" s="82"/>
      <c r="C47" s="82"/>
      <c r="D47" s="82"/>
      <c r="E47" s="82"/>
      <c r="F47" s="82"/>
      <c r="G47" s="82"/>
      <c r="H47" s="82"/>
      <c r="I47" s="82"/>
      <c r="J47" s="82"/>
    </row>
    <row r="48" spans="1:10" ht="16.5" customHeight="1" x14ac:dyDescent="0.5">
      <c r="A48" s="52"/>
      <c r="C48" s="52"/>
      <c r="D48" s="52"/>
      <c r="E48" s="52"/>
      <c r="F48" s="52"/>
      <c r="G48" s="52"/>
      <c r="H48" s="52"/>
      <c r="I48" s="52"/>
      <c r="J48" s="52"/>
    </row>
    <row r="49" spans="1:10" ht="9.75" customHeight="1" x14ac:dyDescent="0.5">
      <c r="A49" s="52"/>
      <c r="C49" s="52"/>
      <c r="D49" s="52"/>
      <c r="E49" s="52"/>
      <c r="F49" s="52"/>
      <c r="G49" s="52"/>
      <c r="H49" s="52"/>
      <c r="I49" s="52"/>
      <c r="J49" s="52"/>
    </row>
    <row r="50" spans="1:10" ht="21.95" customHeight="1" x14ac:dyDescent="0.5">
      <c r="A50" s="83" t="s">
        <v>158</v>
      </c>
      <c r="B50" s="84"/>
      <c r="C50" s="84"/>
      <c r="D50" s="84"/>
      <c r="E50" s="84"/>
      <c r="F50" s="84"/>
      <c r="G50" s="84"/>
      <c r="H50" s="84"/>
      <c r="I50" s="84"/>
      <c r="J50" s="84"/>
    </row>
    <row r="51" spans="1:10" ht="16.5" customHeight="1" x14ac:dyDescent="0.5">
      <c r="A51" s="51" t="s">
        <v>0</v>
      </c>
    </row>
    <row r="52" spans="1:10" ht="16.5" customHeight="1" x14ac:dyDescent="0.5">
      <c r="A52" s="85" t="s">
        <v>29</v>
      </c>
    </row>
    <row r="53" spans="1:10" ht="16.5" customHeight="1" x14ac:dyDescent="0.5">
      <c r="A53" s="56" t="s">
        <v>141</v>
      </c>
      <c r="B53" s="57"/>
      <c r="C53" s="58"/>
      <c r="D53" s="58"/>
      <c r="E53" s="58"/>
      <c r="F53" s="59"/>
      <c r="G53" s="59"/>
      <c r="H53" s="58"/>
      <c r="I53" s="58"/>
      <c r="J53" s="59"/>
    </row>
    <row r="54" spans="1:10" ht="16.5" customHeight="1" x14ac:dyDescent="0.5">
      <c r="A54" s="51"/>
    </row>
    <row r="56" spans="1:10" ht="16.5" customHeight="1" x14ac:dyDescent="0.5">
      <c r="D56" s="60" t="s">
        <v>2</v>
      </c>
      <c r="E56" s="60"/>
      <c r="F56" s="60"/>
      <c r="G56" s="61"/>
      <c r="H56" s="62" t="s">
        <v>3</v>
      </c>
      <c r="I56" s="62"/>
      <c r="J56" s="62"/>
    </row>
    <row r="57" spans="1:10" ht="16.5" customHeight="1" x14ac:dyDescent="0.5">
      <c r="D57" s="63" t="s">
        <v>4</v>
      </c>
      <c r="E57" s="63"/>
      <c r="F57" s="63"/>
      <c r="G57" s="64"/>
      <c r="H57" s="63" t="s">
        <v>4</v>
      </c>
      <c r="I57" s="63"/>
      <c r="J57" s="63"/>
    </row>
    <row r="58" spans="1:10" ht="16.5" customHeight="1" x14ac:dyDescent="0.5">
      <c r="D58" s="65" t="s">
        <v>5</v>
      </c>
      <c r="E58" s="66"/>
      <c r="F58" s="65" t="s">
        <v>6</v>
      </c>
      <c r="G58" s="67"/>
      <c r="H58" s="65" t="s">
        <v>5</v>
      </c>
      <c r="I58" s="66"/>
      <c r="J58" s="65" t="s">
        <v>6</v>
      </c>
    </row>
    <row r="59" spans="1:10" ht="16.5" customHeight="1" x14ac:dyDescent="0.5">
      <c r="D59" s="68" t="s">
        <v>142</v>
      </c>
      <c r="E59" s="66"/>
      <c r="F59" s="68" t="s">
        <v>7</v>
      </c>
      <c r="G59" s="67"/>
      <c r="H59" s="68" t="s">
        <v>142</v>
      </c>
      <c r="I59" s="66"/>
      <c r="J59" s="68" t="s">
        <v>7</v>
      </c>
    </row>
    <row r="60" spans="1:10" ht="16.5" customHeight="1" x14ac:dyDescent="0.5">
      <c r="D60" s="69">
        <v>2026</v>
      </c>
      <c r="F60" s="69">
        <v>2025</v>
      </c>
      <c r="G60" s="69"/>
      <c r="H60" s="69">
        <v>2026</v>
      </c>
      <c r="J60" s="69">
        <v>2025</v>
      </c>
    </row>
    <row r="61" spans="1:10" ht="16.5" customHeight="1" x14ac:dyDescent="0.5">
      <c r="B61" s="70" t="s">
        <v>30</v>
      </c>
      <c r="C61" s="69"/>
      <c r="D61" s="71" t="s">
        <v>9</v>
      </c>
      <c r="E61" s="69"/>
      <c r="F61" s="71" t="s">
        <v>9</v>
      </c>
      <c r="G61" s="72"/>
      <c r="H61" s="71" t="s">
        <v>9</v>
      </c>
      <c r="I61" s="69"/>
      <c r="J61" s="71" t="s">
        <v>9</v>
      </c>
    </row>
    <row r="62" spans="1:10" ht="16.5" customHeight="1" x14ac:dyDescent="0.5">
      <c r="A62" s="69"/>
    </row>
    <row r="63" spans="1:10" ht="16.5" customHeight="1" x14ac:dyDescent="0.5">
      <c r="A63" s="69" t="s">
        <v>31</v>
      </c>
      <c r="F63" s="53"/>
      <c r="J63" s="53"/>
    </row>
    <row r="64" spans="1:10" ht="16.5" customHeight="1" x14ac:dyDescent="0.5">
      <c r="A64" s="69"/>
      <c r="F64" s="53"/>
      <c r="J64" s="53"/>
    </row>
    <row r="65" spans="1:10" ht="16.5" customHeight="1" x14ac:dyDescent="0.5">
      <c r="A65" s="69" t="s">
        <v>32</v>
      </c>
      <c r="F65" s="86"/>
      <c r="J65" s="53"/>
    </row>
    <row r="66" spans="1:10" ht="16.5" customHeight="1" x14ac:dyDescent="0.5">
      <c r="A66" s="69"/>
      <c r="F66" s="53"/>
      <c r="J66" s="53"/>
    </row>
    <row r="67" spans="1:10" ht="16.5" customHeight="1" x14ac:dyDescent="0.5">
      <c r="A67" s="53" t="s">
        <v>33</v>
      </c>
      <c r="D67" s="15">
        <v>139758625</v>
      </c>
      <c r="F67" s="61">
        <v>148678823</v>
      </c>
      <c r="G67" s="53"/>
      <c r="H67" s="15">
        <v>139626659</v>
      </c>
      <c r="J67" s="61">
        <v>147379156</v>
      </c>
    </row>
    <row r="68" spans="1:10" ht="16.5" customHeight="1" x14ac:dyDescent="0.5">
      <c r="A68" s="53" t="s">
        <v>34</v>
      </c>
      <c r="B68" s="52">
        <v>9</v>
      </c>
      <c r="D68" s="15">
        <v>33397209</v>
      </c>
      <c r="F68" s="61">
        <v>76325003</v>
      </c>
      <c r="G68" s="53"/>
      <c r="H68" s="15">
        <v>24769507</v>
      </c>
      <c r="J68" s="61">
        <v>68035887</v>
      </c>
    </row>
    <row r="69" spans="1:10" ht="16.5" customHeight="1" x14ac:dyDescent="0.5">
      <c r="A69" s="53" t="s">
        <v>35</v>
      </c>
      <c r="D69" s="15">
        <v>62707647</v>
      </c>
      <c r="F69" s="61">
        <v>65443193</v>
      </c>
      <c r="G69" s="53"/>
      <c r="H69" s="15">
        <v>54277903</v>
      </c>
      <c r="J69" s="61">
        <v>51480331</v>
      </c>
    </row>
    <row r="70" spans="1:10" ht="16.5" customHeight="1" x14ac:dyDescent="0.5">
      <c r="A70" s="53" t="s">
        <v>36</v>
      </c>
      <c r="B70" s="53"/>
      <c r="D70" s="15">
        <v>4264401</v>
      </c>
      <c r="F70" s="61">
        <v>4202706</v>
      </c>
      <c r="G70" s="53"/>
      <c r="H70" s="15">
        <v>1960082</v>
      </c>
      <c r="J70" s="61">
        <v>1930633</v>
      </c>
    </row>
    <row r="71" spans="1:10" ht="16.5" customHeight="1" x14ac:dyDescent="0.5">
      <c r="A71" s="53" t="s">
        <v>37</v>
      </c>
      <c r="D71" s="21">
        <v>51668325</v>
      </c>
      <c r="F71" s="77">
        <v>54496754</v>
      </c>
      <c r="G71" s="53"/>
      <c r="H71" s="21">
        <v>45237754</v>
      </c>
      <c r="J71" s="77">
        <v>47385741</v>
      </c>
    </row>
    <row r="72" spans="1:10" ht="16.5" customHeight="1" x14ac:dyDescent="0.5">
      <c r="D72" s="61"/>
      <c r="F72" s="61"/>
      <c r="G72" s="53"/>
      <c r="H72" s="61"/>
      <c r="J72" s="61"/>
    </row>
    <row r="73" spans="1:10" ht="16.5" customHeight="1" x14ac:dyDescent="0.5">
      <c r="A73" s="69" t="s">
        <v>38</v>
      </c>
      <c r="D73" s="77">
        <f>SUM(D67:D71)</f>
        <v>291796207</v>
      </c>
      <c r="F73" s="77">
        <f>SUM(F67:F71)</f>
        <v>349146479</v>
      </c>
      <c r="G73" s="53"/>
      <c r="H73" s="77">
        <f>SUM(H67:H71)</f>
        <v>265871905</v>
      </c>
      <c r="I73" s="54"/>
      <c r="J73" s="77">
        <f>SUM(J67:J71)</f>
        <v>316211748</v>
      </c>
    </row>
    <row r="74" spans="1:10" ht="16.5" customHeight="1" x14ac:dyDescent="0.5">
      <c r="D74" s="87"/>
      <c r="E74" s="87"/>
      <c r="F74" s="87"/>
      <c r="G74" s="87"/>
      <c r="H74" s="87"/>
      <c r="I74" s="87"/>
      <c r="J74" s="87"/>
    </row>
    <row r="75" spans="1:10" ht="16.5" customHeight="1" x14ac:dyDescent="0.5">
      <c r="A75" s="69" t="s">
        <v>39</v>
      </c>
      <c r="D75" s="61"/>
      <c r="E75" s="61"/>
      <c r="F75" s="61"/>
      <c r="G75" s="61"/>
      <c r="H75" s="61"/>
      <c r="I75" s="61"/>
      <c r="J75" s="61"/>
    </row>
    <row r="76" spans="1:10" ht="16.5" customHeight="1" x14ac:dyDescent="0.5">
      <c r="A76" s="69"/>
      <c r="D76" s="61"/>
      <c r="F76" s="61"/>
      <c r="G76" s="53"/>
      <c r="H76" s="61"/>
      <c r="I76" s="54"/>
      <c r="J76" s="61"/>
    </row>
    <row r="77" spans="1:10" ht="16.5" customHeight="1" x14ac:dyDescent="0.5">
      <c r="A77" s="53" t="s">
        <v>153</v>
      </c>
      <c r="D77" s="15">
        <v>4518501</v>
      </c>
      <c r="F77" s="61">
        <v>6568357</v>
      </c>
      <c r="G77" s="53"/>
      <c r="H77" s="15">
        <v>1679349</v>
      </c>
      <c r="I77" s="54"/>
      <c r="J77" s="61">
        <v>2666808</v>
      </c>
    </row>
    <row r="78" spans="1:10" ht="16.5" customHeight="1" x14ac:dyDescent="0.5">
      <c r="A78" s="88" t="s">
        <v>40</v>
      </c>
      <c r="D78" s="15">
        <v>19750682</v>
      </c>
      <c r="F78" s="61">
        <v>20872963</v>
      </c>
      <c r="G78" s="53"/>
      <c r="H78" s="15">
        <v>0</v>
      </c>
      <c r="I78" s="54"/>
      <c r="J78" s="61">
        <v>0</v>
      </c>
    </row>
    <row r="79" spans="1:10" ht="16.5" customHeight="1" x14ac:dyDescent="0.5">
      <c r="A79" s="53" t="s">
        <v>41</v>
      </c>
      <c r="D79" s="15">
        <v>17186093</v>
      </c>
      <c r="F79" s="61">
        <v>16245298</v>
      </c>
      <c r="G79" s="53"/>
      <c r="H79" s="15">
        <v>9665175</v>
      </c>
      <c r="J79" s="61">
        <v>9184851</v>
      </c>
    </row>
    <row r="80" spans="1:10" ht="16.5" customHeight="1" x14ac:dyDescent="0.5">
      <c r="A80" s="53" t="s">
        <v>42</v>
      </c>
      <c r="D80" s="21">
        <v>14340000</v>
      </c>
      <c r="F80" s="77">
        <v>14340000</v>
      </c>
      <c r="G80" s="53"/>
      <c r="H80" s="21">
        <v>14340000</v>
      </c>
      <c r="J80" s="77">
        <v>14340000</v>
      </c>
    </row>
    <row r="81" spans="1:10" ht="16.5" customHeight="1" x14ac:dyDescent="0.5">
      <c r="D81" s="87"/>
      <c r="F81" s="87"/>
      <c r="G81" s="53"/>
      <c r="H81" s="87"/>
      <c r="I81" s="54"/>
      <c r="J81" s="87"/>
    </row>
    <row r="82" spans="1:10" ht="16.5" customHeight="1" x14ac:dyDescent="0.5">
      <c r="A82" s="69" t="s">
        <v>43</v>
      </c>
      <c r="D82" s="77">
        <f>SUM(D77:D80)</f>
        <v>55795276</v>
      </c>
      <c r="E82" s="61"/>
      <c r="F82" s="77">
        <f>SUM(F77:F80)</f>
        <v>58026618</v>
      </c>
      <c r="G82" s="61"/>
      <c r="H82" s="77">
        <f>SUM(H77:H80)</f>
        <v>25684524</v>
      </c>
      <c r="I82" s="61"/>
      <c r="J82" s="77">
        <f>SUM(J77:J80)</f>
        <v>26191659</v>
      </c>
    </row>
    <row r="83" spans="1:10" ht="16.5" customHeight="1" x14ac:dyDescent="0.5">
      <c r="A83" s="51"/>
      <c r="D83" s="61"/>
      <c r="F83" s="61"/>
      <c r="G83" s="53"/>
      <c r="H83" s="61"/>
      <c r="I83" s="54"/>
      <c r="J83" s="61"/>
    </row>
    <row r="84" spans="1:10" ht="16.5" customHeight="1" x14ac:dyDescent="0.5">
      <c r="A84" s="51" t="s">
        <v>44</v>
      </c>
      <c r="D84" s="77">
        <f>D73+D82</f>
        <v>347591483</v>
      </c>
      <c r="F84" s="77">
        <f>F73+F82</f>
        <v>407173097</v>
      </c>
      <c r="G84" s="53"/>
      <c r="H84" s="77">
        <f>H73+H82</f>
        <v>291556429</v>
      </c>
      <c r="I84" s="54"/>
      <c r="J84" s="77">
        <f>J73+J82</f>
        <v>342403407</v>
      </c>
    </row>
    <row r="85" spans="1:10" ht="16.5" customHeight="1" x14ac:dyDescent="0.5">
      <c r="A85" s="51"/>
      <c r="D85" s="54"/>
      <c r="H85" s="54"/>
    </row>
    <row r="86" spans="1:10" ht="16.5" customHeight="1" x14ac:dyDescent="0.5">
      <c r="A86" s="51"/>
      <c r="D86" s="54"/>
      <c r="H86" s="54"/>
    </row>
    <row r="87" spans="1:10" ht="16.5" customHeight="1" x14ac:dyDescent="0.5">
      <c r="A87" s="51"/>
      <c r="D87" s="54"/>
      <c r="H87" s="54"/>
    </row>
    <row r="88" spans="1:10" ht="16.5" customHeight="1" x14ac:dyDescent="0.5">
      <c r="A88" s="51"/>
      <c r="D88" s="54"/>
      <c r="H88" s="54"/>
    </row>
    <row r="89" spans="1:10" ht="16.5" customHeight="1" x14ac:dyDescent="0.5">
      <c r="A89" s="51"/>
      <c r="D89" s="54"/>
      <c r="H89" s="54"/>
    </row>
    <row r="90" spans="1:10" ht="16.5" customHeight="1" x14ac:dyDescent="0.5">
      <c r="A90" s="51"/>
      <c r="D90" s="54"/>
      <c r="H90" s="54"/>
    </row>
    <row r="91" spans="1:10" ht="16.5" customHeight="1" x14ac:dyDescent="0.5">
      <c r="A91" s="51"/>
      <c r="D91" s="54"/>
      <c r="H91" s="54"/>
    </row>
    <row r="92" spans="1:10" ht="16.5" customHeight="1" x14ac:dyDescent="0.5">
      <c r="A92" s="51"/>
      <c r="D92" s="54"/>
      <c r="H92" s="54"/>
    </row>
    <row r="93" spans="1:10" ht="16.5" customHeight="1" x14ac:dyDescent="0.5">
      <c r="A93" s="51"/>
      <c r="D93" s="54"/>
      <c r="H93" s="54"/>
    </row>
    <row r="94" spans="1:10" ht="16.5" customHeight="1" x14ac:dyDescent="0.5">
      <c r="A94" s="51"/>
      <c r="D94" s="54"/>
      <c r="H94" s="54"/>
    </row>
    <row r="95" spans="1:10" ht="16.5" customHeight="1" x14ac:dyDescent="0.5">
      <c r="A95" s="51"/>
      <c r="D95" s="54"/>
      <c r="H95" s="54"/>
    </row>
    <row r="96" spans="1:10" ht="16.5" customHeight="1" x14ac:dyDescent="0.5">
      <c r="A96" s="51"/>
      <c r="D96" s="54"/>
      <c r="H96" s="54"/>
    </row>
    <row r="97" spans="1:10" ht="16.5" customHeight="1" x14ac:dyDescent="0.5">
      <c r="A97" s="51"/>
      <c r="D97" s="54"/>
      <c r="H97" s="54"/>
    </row>
    <row r="98" spans="1:10" ht="18" customHeight="1" x14ac:dyDescent="0.5">
      <c r="A98" s="51"/>
      <c r="D98" s="54"/>
      <c r="H98" s="54"/>
    </row>
    <row r="99" spans="1:10" ht="10.5" customHeight="1" x14ac:dyDescent="0.5">
      <c r="A99" s="51"/>
      <c r="D99" s="54"/>
      <c r="H99" s="54"/>
    </row>
    <row r="100" spans="1:10" ht="21.95" customHeight="1" x14ac:dyDescent="0.5">
      <c r="A100" s="84" t="str">
        <f>A50</f>
        <v>The accompanying condensed notes to the interim financial information are an integral part of this interim financial information.</v>
      </c>
      <c r="B100" s="84"/>
      <c r="C100" s="84"/>
      <c r="D100" s="84"/>
      <c r="E100" s="84"/>
      <c r="F100" s="84"/>
      <c r="G100" s="84"/>
      <c r="H100" s="84"/>
      <c r="I100" s="84"/>
      <c r="J100" s="84"/>
    </row>
    <row r="101" spans="1:10" ht="16.5" customHeight="1" x14ac:dyDescent="0.5">
      <c r="A101" s="51" t="s">
        <v>0</v>
      </c>
    </row>
    <row r="102" spans="1:10" ht="16.5" customHeight="1" x14ac:dyDescent="0.5">
      <c r="A102" s="85" t="s">
        <v>1</v>
      </c>
    </row>
    <row r="103" spans="1:10" ht="16.5" customHeight="1" x14ac:dyDescent="0.5">
      <c r="A103" s="56" t="s">
        <v>141</v>
      </c>
      <c r="B103" s="57"/>
      <c r="C103" s="58"/>
      <c r="D103" s="58"/>
      <c r="E103" s="58"/>
      <c r="F103" s="59"/>
      <c r="G103" s="59"/>
      <c r="H103" s="58"/>
      <c r="I103" s="58"/>
      <c r="J103" s="59"/>
    </row>
    <row r="104" spans="1:10" ht="16.5" customHeight="1" x14ac:dyDescent="0.5">
      <c r="A104" s="51"/>
    </row>
    <row r="106" spans="1:10" ht="16.5" customHeight="1" x14ac:dyDescent="0.5">
      <c r="D106" s="60" t="s">
        <v>2</v>
      </c>
      <c r="E106" s="60"/>
      <c r="F106" s="60"/>
      <c r="G106" s="61"/>
      <c r="H106" s="62" t="s">
        <v>3</v>
      </c>
      <c r="I106" s="62"/>
      <c r="J106" s="62"/>
    </row>
    <row r="107" spans="1:10" ht="16.5" customHeight="1" x14ac:dyDescent="0.5">
      <c r="D107" s="63" t="s">
        <v>4</v>
      </c>
      <c r="E107" s="63"/>
      <c r="F107" s="63"/>
      <c r="G107" s="64"/>
      <c r="H107" s="63" t="s">
        <v>4</v>
      </c>
      <c r="I107" s="63"/>
      <c r="J107" s="63"/>
    </row>
    <row r="108" spans="1:10" ht="16.5" customHeight="1" x14ac:dyDescent="0.5">
      <c r="D108" s="65" t="s">
        <v>5</v>
      </c>
      <c r="E108" s="66"/>
      <c r="F108" s="65" t="s">
        <v>6</v>
      </c>
      <c r="G108" s="67"/>
      <c r="H108" s="65" t="s">
        <v>5</v>
      </c>
      <c r="I108" s="66"/>
      <c r="J108" s="65" t="s">
        <v>6</v>
      </c>
    </row>
    <row r="109" spans="1:10" ht="16.5" customHeight="1" x14ac:dyDescent="0.5">
      <c r="D109" s="68" t="s">
        <v>142</v>
      </c>
      <c r="E109" s="66"/>
      <c r="F109" s="68" t="s">
        <v>7</v>
      </c>
      <c r="G109" s="67"/>
      <c r="H109" s="68" t="s">
        <v>142</v>
      </c>
      <c r="I109" s="66"/>
      <c r="J109" s="68" t="s">
        <v>7</v>
      </c>
    </row>
    <row r="110" spans="1:10" ht="16.5" customHeight="1" x14ac:dyDescent="0.5">
      <c r="D110" s="69">
        <v>2026</v>
      </c>
      <c r="F110" s="69">
        <v>2025</v>
      </c>
      <c r="G110" s="69"/>
      <c r="H110" s="69">
        <v>2026</v>
      </c>
      <c r="J110" s="69">
        <v>2025</v>
      </c>
    </row>
    <row r="111" spans="1:10" ht="16.5" customHeight="1" x14ac:dyDescent="0.5">
      <c r="C111" s="69"/>
      <c r="D111" s="71" t="s">
        <v>9</v>
      </c>
      <c r="E111" s="69"/>
      <c r="F111" s="71" t="s">
        <v>9</v>
      </c>
      <c r="G111" s="72"/>
      <c r="H111" s="71" t="s">
        <v>9</v>
      </c>
      <c r="I111" s="69"/>
      <c r="J111" s="71" t="s">
        <v>9</v>
      </c>
    </row>
    <row r="112" spans="1:10" ht="16.5" customHeight="1" x14ac:dyDescent="0.5">
      <c r="A112" s="69"/>
    </row>
    <row r="113" spans="1:10" ht="16.5" customHeight="1" x14ac:dyDescent="0.5">
      <c r="A113" s="69" t="s">
        <v>45</v>
      </c>
      <c r="F113" s="53"/>
      <c r="J113" s="53"/>
    </row>
    <row r="114" spans="1:10" ht="16.5" customHeight="1" x14ac:dyDescent="0.5">
      <c r="A114" s="69"/>
      <c r="F114" s="53"/>
      <c r="J114" s="53"/>
    </row>
    <row r="115" spans="1:10" ht="16.5" customHeight="1" x14ac:dyDescent="0.5">
      <c r="A115" s="69" t="s">
        <v>46</v>
      </c>
      <c r="D115" s="54"/>
      <c r="H115" s="54"/>
    </row>
    <row r="116" spans="1:10" ht="16.5" customHeight="1" x14ac:dyDescent="0.5">
      <c r="A116" s="69"/>
      <c r="D116" s="54"/>
      <c r="H116" s="54"/>
    </row>
    <row r="117" spans="1:10" ht="16.5" customHeight="1" x14ac:dyDescent="0.5">
      <c r="A117" s="53" t="s">
        <v>47</v>
      </c>
      <c r="D117" s="54"/>
      <c r="H117" s="54"/>
    </row>
    <row r="118" spans="1:10" ht="16.5" customHeight="1" x14ac:dyDescent="0.5">
      <c r="A118" s="53" t="s">
        <v>48</v>
      </c>
      <c r="D118" s="54"/>
      <c r="H118" s="54"/>
    </row>
    <row r="119" spans="1:10" ht="16.5" customHeight="1" x14ac:dyDescent="0.5">
      <c r="A119" s="53" t="s">
        <v>49</v>
      </c>
      <c r="D119" s="54"/>
      <c r="H119" s="54"/>
    </row>
    <row r="120" spans="1:10" ht="16.5" customHeight="1" thickBot="1" x14ac:dyDescent="0.55000000000000004">
      <c r="A120" s="89" t="s">
        <v>50</v>
      </c>
      <c r="D120" s="90">
        <v>150000000</v>
      </c>
      <c r="F120" s="90">
        <v>150000000</v>
      </c>
      <c r="G120" s="75"/>
      <c r="H120" s="90">
        <v>150000000</v>
      </c>
      <c r="I120" s="75"/>
      <c r="J120" s="90">
        <v>150000000</v>
      </c>
    </row>
    <row r="121" spans="1:10" ht="16.5" customHeight="1" thickTop="1" x14ac:dyDescent="0.5">
      <c r="F121" s="53"/>
      <c r="G121" s="53"/>
      <c r="I121" s="54"/>
      <c r="J121" s="53"/>
    </row>
    <row r="122" spans="1:10" ht="16.5" customHeight="1" x14ac:dyDescent="0.5">
      <c r="A122" s="53" t="s">
        <v>51</v>
      </c>
      <c r="D122" s="54"/>
      <c r="G122" s="53"/>
      <c r="H122" s="61"/>
      <c r="I122" s="54"/>
      <c r="J122" s="61"/>
    </row>
    <row r="123" spans="1:10" ht="16.5" customHeight="1" x14ac:dyDescent="0.5">
      <c r="A123" s="53" t="s">
        <v>49</v>
      </c>
      <c r="D123" s="54"/>
      <c r="G123" s="53"/>
      <c r="H123" s="61"/>
      <c r="I123" s="54"/>
      <c r="J123" s="61"/>
    </row>
    <row r="124" spans="1:10" ht="16.5" customHeight="1" x14ac:dyDescent="0.5">
      <c r="A124" s="89" t="s">
        <v>52</v>
      </c>
      <c r="D124" s="87">
        <v>150000000</v>
      </c>
      <c r="F124" s="87">
        <v>150000000</v>
      </c>
      <c r="G124" s="53"/>
      <c r="H124" s="87">
        <v>150000000</v>
      </c>
      <c r="J124" s="87">
        <v>150000000</v>
      </c>
    </row>
    <row r="125" spans="1:10" ht="16.5" customHeight="1" x14ac:dyDescent="0.5">
      <c r="A125" s="53" t="s">
        <v>53</v>
      </c>
      <c r="D125" s="87">
        <v>626618313</v>
      </c>
      <c r="F125" s="87">
        <v>626618313</v>
      </c>
      <c r="G125" s="53"/>
      <c r="H125" s="87">
        <v>626618313</v>
      </c>
      <c r="J125" s="61">
        <v>626618313</v>
      </c>
    </row>
    <row r="126" spans="1:10" ht="16.5" customHeight="1" x14ac:dyDescent="0.5">
      <c r="A126" s="53" t="s">
        <v>54</v>
      </c>
      <c r="D126" s="87"/>
      <c r="F126" s="61"/>
      <c r="G126" s="53"/>
      <c r="H126" s="87"/>
      <c r="I126" s="54"/>
      <c r="J126" s="61"/>
    </row>
    <row r="127" spans="1:10" ht="16.5" customHeight="1" x14ac:dyDescent="0.5">
      <c r="A127" s="89" t="s">
        <v>55</v>
      </c>
      <c r="D127" s="87"/>
      <c r="F127" s="61"/>
      <c r="G127" s="53"/>
      <c r="H127" s="87"/>
      <c r="I127" s="54"/>
      <c r="J127" s="61"/>
    </row>
    <row r="128" spans="1:10" ht="16.5" customHeight="1" x14ac:dyDescent="0.5">
      <c r="A128" s="91" t="s">
        <v>56</v>
      </c>
      <c r="B128" s="53"/>
      <c r="D128" s="87">
        <v>15000000</v>
      </c>
      <c r="F128" s="87">
        <v>15000000</v>
      </c>
      <c r="G128" s="53"/>
      <c r="H128" s="61">
        <v>15000000</v>
      </c>
      <c r="J128" s="61">
        <v>15000000</v>
      </c>
    </row>
    <row r="129" spans="1:10" ht="16.5" customHeight="1" x14ac:dyDescent="0.5">
      <c r="A129" s="89" t="s">
        <v>57</v>
      </c>
      <c r="B129" s="53"/>
      <c r="D129" s="92">
        <v>567059271</v>
      </c>
      <c r="F129" s="92">
        <v>705640039</v>
      </c>
      <c r="G129" s="53"/>
      <c r="H129" s="92">
        <v>578418110</v>
      </c>
      <c r="J129" s="92">
        <v>727437141</v>
      </c>
    </row>
    <row r="130" spans="1:10" ht="16.5" customHeight="1" x14ac:dyDescent="0.5">
      <c r="A130" s="93"/>
      <c r="D130" s="87"/>
      <c r="F130" s="87"/>
      <c r="G130" s="53"/>
      <c r="H130" s="87"/>
      <c r="I130" s="54"/>
      <c r="J130" s="87"/>
    </row>
    <row r="131" spans="1:10" ht="16.5" customHeight="1" x14ac:dyDescent="0.5">
      <c r="A131" s="51" t="s">
        <v>58</v>
      </c>
      <c r="D131" s="61">
        <f>SUM(D124:D129)</f>
        <v>1358677584</v>
      </c>
      <c r="E131" s="61"/>
      <c r="F131" s="61">
        <f>SUM(F124:F129)</f>
        <v>1497258352</v>
      </c>
      <c r="G131" s="61"/>
      <c r="H131" s="61">
        <f>SUM(H124:H129)</f>
        <v>1370036423</v>
      </c>
      <c r="I131" s="61"/>
      <c r="J131" s="61">
        <f>SUM(J124:J129)</f>
        <v>1519055454</v>
      </c>
    </row>
    <row r="132" spans="1:10" ht="16.5" customHeight="1" x14ac:dyDescent="0.5">
      <c r="A132" s="93" t="s">
        <v>59</v>
      </c>
      <c r="D132" s="77">
        <v>89367286</v>
      </c>
      <c r="F132" s="77">
        <v>79195704</v>
      </c>
      <c r="G132" s="53"/>
      <c r="H132" s="77">
        <v>0</v>
      </c>
      <c r="I132" s="54"/>
      <c r="J132" s="77">
        <v>0</v>
      </c>
    </row>
    <row r="133" spans="1:10" ht="16.5" customHeight="1" x14ac:dyDescent="0.5">
      <c r="A133" s="93"/>
      <c r="D133" s="61"/>
      <c r="F133" s="61"/>
      <c r="G133" s="53"/>
      <c r="H133" s="61"/>
      <c r="I133" s="54"/>
      <c r="J133" s="61"/>
    </row>
    <row r="134" spans="1:10" ht="16.5" customHeight="1" x14ac:dyDescent="0.5">
      <c r="A134" s="69" t="s">
        <v>60</v>
      </c>
      <c r="D134" s="77">
        <f>SUM(D131:D132)</f>
        <v>1448044870</v>
      </c>
      <c r="F134" s="77">
        <f>SUM(F131:F132)</f>
        <v>1576454056</v>
      </c>
      <c r="G134" s="53"/>
      <c r="H134" s="77">
        <f>SUM(H131:H132)</f>
        <v>1370036423</v>
      </c>
      <c r="I134" s="54"/>
      <c r="J134" s="77">
        <f>SUM(J131:J132)</f>
        <v>1519055454</v>
      </c>
    </row>
    <row r="135" spans="1:10" ht="16.5" customHeight="1" x14ac:dyDescent="0.5">
      <c r="D135" s="61"/>
      <c r="F135" s="61"/>
      <c r="G135" s="53"/>
      <c r="H135" s="61"/>
      <c r="I135" s="54"/>
      <c r="J135" s="61"/>
    </row>
    <row r="136" spans="1:10" ht="16.5" customHeight="1" thickBot="1" x14ac:dyDescent="0.55000000000000004">
      <c r="A136" s="69" t="s">
        <v>61</v>
      </c>
      <c r="D136" s="80">
        <f>SUM(D84+D134)</f>
        <v>1795636353</v>
      </c>
      <c r="F136" s="80">
        <f>SUM(F84+F134)</f>
        <v>1983627153</v>
      </c>
      <c r="G136" s="53"/>
      <c r="H136" s="80">
        <f>SUM(H84+H134)</f>
        <v>1661592852</v>
      </c>
      <c r="I136" s="54"/>
      <c r="J136" s="80">
        <f>SUM(J84+J134)</f>
        <v>1861458861</v>
      </c>
    </row>
    <row r="137" spans="1:10" ht="16.5" customHeight="1" thickTop="1" x14ac:dyDescent="0.5">
      <c r="A137" s="69"/>
      <c r="D137" s="61"/>
      <c r="F137" s="61"/>
      <c r="G137" s="94"/>
      <c r="H137" s="61"/>
      <c r="I137" s="95"/>
      <c r="J137" s="61"/>
    </row>
    <row r="138" spans="1:10" ht="16.5" customHeight="1" x14ac:dyDescent="0.5">
      <c r="A138" s="69"/>
      <c r="D138" s="61"/>
      <c r="F138" s="61"/>
      <c r="G138" s="61"/>
      <c r="H138" s="61"/>
      <c r="J138" s="61"/>
    </row>
    <row r="139" spans="1:10" ht="16.5" customHeight="1" x14ac:dyDescent="0.5">
      <c r="A139" s="69"/>
      <c r="D139" s="61"/>
      <c r="F139" s="61"/>
      <c r="G139" s="61"/>
      <c r="H139" s="61"/>
      <c r="J139" s="61"/>
    </row>
    <row r="149" spans="1:10" ht="12" customHeight="1" x14ac:dyDescent="0.5"/>
    <row r="150" spans="1:10" ht="21.95" customHeight="1" x14ac:dyDescent="0.5">
      <c r="A150" s="84" t="str">
        <f>A50</f>
        <v>The accompanying condensed notes to the interim financial information are an integral part of this interim financial information.</v>
      </c>
      <c r="B150" s="84"/>
      <c r="C150" s="84"/>
      <c r="D150" s="84"/>
      <c r="E150" s="84"/>
      <c r="F150" s="84"/>
      <c r="G150" s="84"/>
      <c r="H150" s="84"/>
      <c r="I150" s="84"/>
      <c r="J150" s="84"/>
    </row>
  </sheetData>
  <mergeCells count="16">
    <mergeCell ref="D107:F107"/>
    <mergeCell ref="H107:J107"/>
    <mergeCell ref="A150:J150"/>
    <mergeCell ref="D56:F56"/>
    <mergeCell ref="H56:J56"/>
    <mergeCell ref="D57:F57"/>
    <mergeCell ref="H57:J57"/>
    <mergeCell ref="A100:J100"/>
    <mergeCell ref="D106:F106"/>
    <mergeCell ref="H106:J106"/>
    <mergeCell ref="A50:J50"/>
    <mergeCell ref="D6:F6"/>
    <mergeCell ref="H6:J6"/>
    <mergeCell ref="D7:F7"/>
    <mergeCell ref="H7:J7"/>
    <mergeCell ref="A47:J47"/>
  </mergeCells>
  <pageMargins left="0.8" right="0.5" top="0.5" bottom="0.6" header="0.49" footer="0.4"/>
  <pageSetup paperSize="9" scale="98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E419-F71E-46CB-BBD8-88B5163DAEA3}">
  <dimension ref="A1:M56"/>
  <sheetViews>
    <sheetView tabSelected="1" topLeftCell="A17" zoomScale="85" zoomScaleNormal="85" zoomScaleSheetLayoutView="100" workbookViewId="0">
      <selection activeCell="Q45" sqref="Q45"/>
    </sheetView>
  </sheetViews>
  <sheetFormatPr defaultColWidth="9.42578125" defaultRowHeight="16.5" customHeight="1" x14ac:dyDescent="0.5"/>
  <cols>
    <col min="1" max="3" width="1.7109375" style="9" customWidth="1"/>
    <col min="4" max="4" width="33.5703125" style="9" customWidth="1"/>
    <col min="5" max="5" width="5.85546875" style="46" customWidth="1"/>
    <col min="6" max="6" width="1.42578125" style="9" customWidth="1"/>
    <col min="7" max="7" width="12.7109375" style="10" customWidth="1"/>
    <col min="8" max="8" width="1" style="10" customWidth="1"/>
    <col min="9" max="9" width="12.7109375" style="10" customWidth="1"/>
    <col min="10" max="10" width="1" style="10" customWidth="1"/>
    <col min="11" max="11" width="12.7109375" style="10" customWidth="1"/>
    <col min="12" max="12" width="1" style="10" customWidth="1"/>
    <col min="13" max="13" width="12.7109375" style="10" customWidth="1"/>
    <col min="14" max="16384" width="9.42578125" style="9"/>
  </cols>
  <sheetData>
    <row r="1" spans="1:13" ht="16.5" customHeight="1" x14ac:dyDescent="0.5">
      <c r="A1" s="8" t="s">
        <v>0</v>
      </c>
      <c r="B1" s="32"/>
      <c r="C1" s="99"/>
      <c r="D1" s="99"/>
      <c r="F1" s="99"/>
      <c r="G1" s="141"/>
      <c r="H1" s="141"/>
      <c r="I1" s="141"/>
      <c r="J1" s="141"/>
      <c r="K1" s="141"/>
      <c r="L1" s="141"/>
      <c r="M1" s="55" t="s">
        <v>5</v>
      </c>
    </row>
    <row r="2" spans="1:13" ht="16.5" customHeight="1" x14ac:dyDescent="0.5">
      <c r="A2" s="32" t="s">
        <v>62</v>
      </c>
      <c r="B2" s="32"/>
      <c r="C2" s="99"/>
      <c r="D2" s="99"/>
      <c r="F2" s="99"/>
      <c r="G2" s="141"/>
      <c r="H2" s="141"/>
      <c r="I2" s="141"/>
      <c r="J2" s="141"/>
      <c r="K2" s="141"/>
      <c r="L2" s="141"/>
      <c r="M2" s="141"/>
    </row>
    <row r="3" spans="1:13" ht="16.5" customHeight="1" x14ac:dyDescent="0.5">
      <c r="A3" s="143" t="s">
        <v>143</v>
      </c>
      <c r="B3" s="143"/>
      <c r="C3" s="102"/>
      <c r="D3" s="102"/>
      <c r="E3" s="131"/>
      <c r="F3" s="102"/>
      <c r="G3" s="144"/>
      <c r="H3" s="144"/>
      <c r="I3" s="144"/>
      <c r="J3" s="144"/>
      <c r="K3" s="144"/>
      <c r="L3" s="144"/>
      <c r="M3" s="144"/>
    </row>
    <row r="4" spans="1:13" ht="15.95" customHeight="1" x14ac:dyDescent="0.5">
      <c r="A4" s="32"/>
      <c r="B4" s="32"/>
      <c r="C4" s="99"/>
      <c r="D4" s="99"/>
      <c r="F4" s="99"/>
      <c r="G4" s="141"/>
      <c r="H4" s="141"/>
      <c r="I4" s="141"/>
      <c r="J4" s="141"/>
      <c r="K4" s="141"/>
      <c r="L4" s="141"/>
      <c r="M4" s="141"/>
    </row>
    <row r="5" spans="1:13" ht="15.95" customHeight="1" x14ac:dyDescent="0.5">
      <c r="A5" s="32"/>
      <c r="B5" s="32"/>
      <c r="C5" s="99"/>
      <c r="D5" s="99"/>
      <c r="F5" s="99"/>
      <c r="G5" s="141"/>
      <c r="H5" s="141"/>
      <c r="I5" s="141"/>
      <c r="J5" s="141"/>
      <c r="K5" s="141"/>
      <c r="L5" s="141"/>
      <c r="M5" s="141"/>
    </row>
    <row r="6" spans="1:13" ht="15.95" customHeight="1" x14ac:dyDescent="0.5">
      <c r="A6" s="32"/>
      <c r="B6" s="32"/>
      <c r="C6" s="99"/>
      <c r="D6" s="99"/>
      <c r="F6" s="99"/>
      <c r="G6" s="60" t="s">
        <v>2</v>
      </c>
      <c r="H6" s="60"/>
      <c r="I6" s="60"/>
      <c r="J6" s="61"/>
      <c r="K6" s="62" t="s">
        <v>3</v>
      </c>
      <c r="L6" s="62"/>
      <c r="M6" s="62"/>
    </row>
    <row r="7" spans="1:13" ht="15.95" customHeight="1" x14ac:dyDescent="0.5">
      <c r="A7" s="99"/>
      <c r="B7" s="99"/>
      <c r="C7" s="99"/>
      <c r="D7" s="99"/>
      <c r="E7" s="110"/>
      <c r="F7" s="107"/>
      <c r="G7" s="63" t="s">
        <v>4</v>
      </c>
      <c r="H7" s="63"/>
      <c r="I7" s="63"/>
      <c r="J7" s="64"/>
      <c r="K7" s="63" t="s">
        <v>4</v>
      </c>
      <c r="L7" s="63"/>
      <c r="M7" s="63"/>
    </row>
    <row r="8" spans="1:13" s="38" customFormat="1" ht="15.95" customHeight="1" x14ac:dyDescent="0.5">
      <c r="E8" s="46"/>
      <c r="F8" s="33"/>
      <c r="G8" s="145" t="s">
        <v>63</v>
      </c>
      <c r="H8" s="26"/>
      <c r="I8" s="145" t="s">
        <v>64</v>
      </c>
      <c r="J8" s="26"/>
      <c r="K8" s="145" t="s">
        <v>63</v>
      </c>
      <c r="L8" s="26"/>
      <c r="M8" s="145" t="s">
        <v>64</v>
      </c>
    </row>
    <row r="9" spans="1:13" ht="15.95" customHeight="1" x14ac:dyDescent="0.5">
      <c r="F9" s="33"/>
      <c r="G9" s="146" t="s">
        <v>9</v>
      </c>
      <c r="H9" s="12"/>
      <c r="I9" s="146" t="s">
        <v>9</v>
      </c>
      <c r="J9" s="26"/>
      <c r="K9" s="146" t="s">
        <v>9</v>
      </c>
      <c r="L9" s="12"/>
      <c r="M9" s="146" t="s">
        <v>9</v>
      </c>
    </row>
    <row r="10" spans="1:13" ht="12" customHeight="1" x14ac:dyDescent="0.5">
      <c r="E10" s="110"/>
      <c r="F10" s="33"/>
      <c r="G10" s="33"/>
      <c r="H10" s="33"/>
      <c r="I10" s="33"/>
      <c r="J10" s="12"/>
      <c r="K10" s="33"/>
      <c r="L10" s="26"/>
      <c r="M10" s="33"/>
    </row>
    <row r="11" spans="1:13" s="8" customFormat="1" ht="15.95" customHeight="1" x14ac:dyDescent="0.5">
      <c r="A11" s="32" t="s">
        <v>65</v>
      </c>
      <c r="E11" s="110"/>
      <c r="F11" s="15"/>
      <c r="G11" s="12"/>
      <c r="H11" s="12"/>
      <c r="I11" s="12"/>
      <c r="J11" s="12"/>
      <c r="K11" s="12"/>
      <c r="L11" s="12"/>
      <c r="M11" s="12"/>
    </row>
    <row r="12" spans="1:13" s="8" customFormat="1" ht="15.95" customHeight="1" x14ac:dyDescent="0.5">
      <c r="A12" s="147" t="s">
        <v>66</v>
      </c>
      <c r="B12" s="9"/>
      <c r="C12" s="9"/>
      <c r="D12" s="9"/>
      <c r="E12" s="110"/>
      <c r="F12" s="15"/>
      <c r="G12" s="15"/>
      <c r="H12" s="15"/>
      <c r="I12" s="15"/>
      <c r="J12" s="15"/>
      <c r="K12" s="15"/>
      <c r="L12" s="15"/>
      <c r="M12" s="15"/>
    </row>
    <row r="13" spans="1:13" ht="15.95" customHeight="1" x14ac:dyDescent="0.5">
      <c r="B13" s="9" t="s">
        <v>67</v>
      </c>
      <c r="F13" s="15"/>
      <c r="G13" s="15">
        <v>505885003</v>
      </c>
      <c r="H13" s="13"/>
      <c r="I13" s="15">
        <v>532315990</v>
      </c>
      <c r="J13" s="13"/>
      <c r="K13" s="15">
        <v>447213332</v>
      </c>
      <c r="L13" s="13"/>
      <c r="M13" s="15">
        <v>498931681</v>
      </c>
    </row>
    <row r="14" spans="1:13" ht="15.95" customHeight="1" x14ac:dyDescent="0.5">
      <c r="A14" s="147" t="s">
        <v>68</v>
      </c>
      <c r="F14" s="15"/>
      <c r="G14" s="15">
        <v>3085249</v>
      </c>
      <c r="H14" s="13"/>
      <c r="I14" s="15">
        <v>6729231</v>
      </c>
      <c r="J14" s="13"/>
      <c r="K14" s="4">
        <v>2937066</v>
      </c>
      <c r="L14" s="13"/>
      <c r="M14" s="15">
        <v>6540996</v>
      </c>
    </row>
    <row r="15" spans="1:13" ht="15.95" customHeight="1" x14ac:dyDescent="0.5">
      <c r="A15" s="147" t="s">
        <v>69</v>
      </c>
      <c r="F15" s="15"/>
      <c r="G15" s="21">
        <v>5525588</v>
      </c>
      <c r="H15" s="13"/>
      <c r="I15" s="21">
        <v>4710120</v>
      </c>
      <c r="J15" s="13"/>
      <c r="K15" s="5">
        <v>5204591</v>
      </c>
      <c r="L15" s="13"/>
      <c r="M15" s="21">
        <v>4576830</v>
      </c>
    </row>
    <row r="16" spans="1:13" ht="12" customHeight="1" x14ac:dyDescent="0.5">
      <c r="A16" s="147"/>
      <c r="F16" s="15"/>
      <c r="G16" s="15"/>
      <c r="H16" s="13"/>
      <c r="I16" s="15"/>
      <c r="J16" s="13"/>
      <c r="K16" s="15"/>
      <c r="L16" s="13"/>
      <c r="M16" s="15"/>
    </row>
    <row r="17" spans="1:13" ht="15.95" customHeight="1" x14ac:dyDescent="0.5">
      <c r="A17" s="32" t="s">
        <v>70</v>
      </c>
      <c r="F17" s="15"/>
      <c r="G17" s="21">
        <f>SUM(G13:G15)</f>
        <v>514495840</v>
      </c>
      <c r="H17" s="15"/>
      <c r="I17" s="21">
        <f>SUM(I13:I15)</f>
        <v>543755341</v>
      </c>
      <c r="J17" s="40"/>
      <c r="K17" s="21">
        <f>SUM(K13:K15)</f>
        <v>455354989</v>
      </c>
      <c r="L17" s="15"/>
      <c r="M17" s="21">
        <f>SUM(M13:M15)</f>
        <v>510049507</v>
      </c>
    </row>
    <row r="18" spans="1:13" ht="12" customHeight="1" x14ac:dyDescent="0.5">
      <c r="A18" s="44"/>
      <c r="F18" s="15"/>
      <c r="G18" s="15"/>
      <c r="H18" s="15"/>
      <c r="I18" s="15"/>
      <c r="J18" s="15"/>
      <c r="K18" s="15"/>
      <c r="L18" s="15"/>
      <c r="M18" s="15"/>
    </row>
    <row r="19" spans="1:13" s="8" customFormat="1" ht="15.95" customHeight="1" x14ac:dyDescent="0.5">
      <c r="A19" s="32" t="s">
        <v>71</v>
      </c>
      <c r="E19" s="110"/>
      <c r="F19" s="15"/>
      <c r="G19" s="15"/>
      <c r="H19" s="15"/>
      <c r="I19" s="15"/>
      <c r="J19" s="15"/>
      <c r="K19" s="15"/>
      <c r="L19" s="15"/>
      <c r="M19" s="15"/>
    </row>
    <row r="20" spans="1:13" ht="15.95" customHeight="1" x14ac:dyDescent="0.5">
      <c r="A20" s="9" t="s">
        <v>72</v>
      </c>
      <c r="F20" s="15"/>
      <c r="G20" s="15">
        <v>344731611</v>
      </c>
      <c r="H20" s="15"/>
      <c r="I20" s="15">
        <v>366636527</v>
      </c>
      <c r="J20" s="40"/>
      <c r="K20" s="4">
        <v>316112924</v>
      </c>
      <c r="L20" s="15"/>
      <c r="M20" s="15">
        <v>346080994</v>
      </c>
    </row>
    <row r="21" spans="1:13" ht="15.95" customHeight="1" x14ac:dyDescent="0.5">
      <c r="A21" s="9" t="s">
        <v>73</v>
      </c>
      <c r="F21" s="15"/>
      <c r="G21" s="15">
        <v>20839613</v>
      </c>
      <c r="H21" s="15"/>
      <c r="I21" s="15">
        <v>16143528</v>
      </c>
      <c r="J21" s="40"/>
      <c r="K21" s="4">
        <v>13035951</v>
      </c>
      <c r="L21" s="15"/>
      <c r="M21" s="15">
        <v>13030054</v>
      </c>
    </row>
    <row r="22" spans="1:13" ht="15.95" customHeight="1" x14ac:dyDescent="0.5">
      <c r="A22" s="9" t="s">
        <v>74</v>
      </c>
      <c r="F22" s="15"/>
      <c r="G22" s="21">
        <v>30493145</v>
      </c>
      <c r="H22" s="13"/>
      <c r="I22" s="21">
        <v>30776304</v>
      </c>
      <c r="J22" s="40"/>
      <c r="K22" s="5">
        <v>20002071</v>
      </c>
      <c r="L22" s="13"/>
      <c r="M22" s="21">
        <v>21677146</v>
      </c>
    </row>
    <row r="23" spans="1:13" ht="12" customHeight="1" x14ac:dyDescent="0.5">
      <c r="F23" s="15"/>
      <c r="G23" s="15"/>
      <c r="H23" s="13"/>
      <c r="I23" s="15"/>
      <c r="J23" s="13"/>
      <c r="K23" s="15"/>
      <c r="L23" s="13"/>
      <c r="M23" s="15"/>
    </row>
    <row r="24" spans="1:13" ht="15.95" customHeight="1" x14ac:dyDescent="0.5">
      <c r="A24" s="32" t="s">
        <v>75</v>
      </c>
      <c r="F24" s="15"/>
      <c r="G24" s="21">
        <f>SUM(G20:G22)</f>
        <v>396064369</v>
      </c>
      <c r="H24" s="15"/>
      <c r="I24" s="21">
        <f>SUM(I20:I22)</f>
        <v>413556359</v>
      </c>
      <c r="J24" s="40"/>
      <c r="K24" s="21">
        <f>SUM(K20:K23)</f>
        <v>349150946</v>
      </c>
      <c r="L24" s="15"/>
      <c r="M24" s="21">
        <f>SUM(M20:M22)</f>
        <v>380788194</v>
      </c>
    </row>
    <row r="25" spans="1:13" ht="12" customHeight="1" x14ac:dyDescent="0.5">
      <c r="B25" s="32"/>
      <c r="C25" s="8"/>
      <c r="F25" s="15"/>
      <c r="G25" s="15"/>
      <c r="H25" s="15"/>
      <c r="I25" s="15"/>
      <c r="J25" s="15"/>
      <c r="K25" s="15"/>
      <c r="L25" s="15"/>
      <c r="M25" s="15"/>
    </row>
    <row r="26" spans="1:13" ht="15.95" customHeight="1" x14ac:dyDescent="0.5">
      <c r="A26" s="148" t="s">
        <v>76</v>
      </c>
      <c r="B26" s="32"/>
      <c r="C26" s="8"/>
      <c r="F26" s="15"/>
      <c r="G26" s="15">
        <f>G17-G24</f>
        <v>118431471</v>
      </c>
      <c r="H26" s="15"/>
      <c r="I26" s="15">
        <f>I17-I24</f>
        <v>130198982</v>
      </c>
      <c r="J26" s="40"/>
      <c r="K26" s="15">
        <f>K17-K24</f>
        <v>106204043</v>
      </c>
      <c r="L26" s="15"/>
      <c r="M26" s="15">
        <f>M17-M24</f>
        <v>129261313</v>
      </c>
    </row>
    <row r="27" spans="1:13" ht="15.95" customHeight="1" x14ac:dyDescent="0.2">
      <c r="A27" s="149" t="s">
        <v>77</v>
      </c>
      <c r="B27" s="32"/>
      <c r="C27" s="8"/>
      <c r="F27" s="15"/>
      <c r="G27" s="3">
        <v>-59289</v>
      </c>
      <c r="H27" s="15"/>
      <c r="I27" s="21">
        <v>-46596</v>
      </c>
      <c r="J27" s="40"/>
      <c r="K27" s="6">
        <v>-28726</v>
      </c>
      <c r="L27" s="15"/>
      <c r="M27" s="21">
        <v>-27986</v>
      </c>
    </row>
    <row r="28" spans="1:13" ht="12" customHeight="1" x14ac:dyDescent="0.5">
      <c r="A28" s="149"/>
      <c r="B28" s="32"/>
      <c r="C28" s="8"/>
      <c r="F28" s="15"/>
      <c r="G28" s="15"/>
      <c r="H28" s="15"/>
      <c r="I28" s="15"/>
      <c r="J28" s="15"/>
      <c r="K28" s="15"/>
      <c r="L28" s="15"/>
      <c r="M28" s="15"/>
    </row>
    <row r="29" spans="1:13" ht="15.95" customHeight="1" x14ac:dyDescent="0.5">
      <c r="A29" s="148" t="s">
        <v>78</v>
      </c>
      <c r="B29" s="32"/>
      <c r="C29" s="8"/>
      <c r="F29" s="15"/>
      <c r="G29" s="15">
        <f>SUM(G26:G27)</f>
        <v>118372182</v>
      </c>
      <c r="H29" s="15"/>
      <c r="I29" s="15">
        <f>SUM(I26:I27)</f>
        <v>130152386</v>
      </c>
      <c r="J29" s="40"/>
      <c r="K29" s="15">
        <f>SUM(K26:K27)</f>
        <v>106175317</v>
      </c>
      <c r="L29" s="15"/>
      <c r="M29" s="15">
        <f>SUM(M26:M27)</f>
        <v>129233327</v>
      </c>
    </row>
    <row r="30" spans="1:13" ht="15.95" customHeight="1" x14ac:dyDescent="0.2">
      <c r="A30" s="9" t="s">
        <v>79</v>
      </c>
      <c r="E30" s="150"/>
      <c r="F30" s="15"/>
      <c r="G30" s="3">
        <v>-23941123</v>
      </c>
      <c r="H30" s="15"/>
      <c r="I30" s="21">
        <v>-27178898</v>
      </c>
      <c r="J30" s="40"/>
      <c r="K30" s="5">
        <v>-21294407</v>
      </c>
      <c r="L30" s="15"/>
      <c r="M30" s="21">
        <v>-25956165</v>
      </c>
    </row>
    <row r="31" spans="1:13" ht="12" customHeight="1" x14ac:dyDescent="0.5">
      <c r="E31" s="150"/>
      <c r="F31" s="15"/>
      <c r="G31" s="15"/>
      <c r="H31" s="15"/>
      <c r="I31" s="15"/>
      <c r="J31" s="15"/>
      <c r="K31" s="15"/>
      <c r="L31" s="15"/>
      <c r="M31" s="15"/>
    </row>
    <row r="32" spans="1:13" ht="15.95" customHeight="1" x14ac:dyDescent="0.5">
      <c r="A32" s="148" t="s">
        <v>80</v>
      </c>
      <c r="B32" s="32"/>
      <c r="C32" s="8"/>
      <c r="F32" s="15"/>
      <c r="G32" s="21">
        <f>SUM(G28:G30)</f>
        <v>94431059</v>
      </c>
      <c r="H32" s="15"/>
      <c r="I32" s="21">
        <f>SUM(I29:I30)</f>
        <v>102973488</v>
      </c>
      <c r="J32" s="40"/>
      <c r="K32" s="21">
        <f>SUM(K28:K30)</f>
        <v>84880910</v>
      </c>
      <c r="L32" s="15"/>
      <c r="M32" s="21">
        <f>SUM(M29:M30)</f>
        <v>103277162</v>
      </c>
    </row>
    <row r="33" spans="1:13" ht="12" customHeight="1" x14ac:dyDescent="0.5">
      <c r="A33" s="44"/>
      <c r="B33" s="32"/>
      <c r="C33" s="8"/>
      <c r="E33" s="151"/>
      <c r="F33" s="15"/>
      <c r="G33" s="15"/>
      <c r="H33" s="15"/>
      <c r="I33" s="15"/>
      <c r="J33" s="15"/>
      <c r="K33" s="15"/>
      <c r="L33" s="15"/>
      <c r="M33" s="15"/>
    </row>
    <row r="34" spans="1:13" ht="15.95" customHeight="1" x14ac:dyDescent="0.5">
      <c r="A34" s="8" t="s">
        <v>81</v>
      </c>
      <c r="E34" s="150"/>
      <c r="F34" s="15"/>
      <c r="G34" s="21">
        <v>0</v>
      </c>
      <c r="H34" s="2"/>
      <c r="I34" s="21">
        <v>0</v>
      </c>
      <c r="J34" s="2"/>
      <c r="K34" s="21">
        <v>0</v>
      </c>
      <c r="L34" s="2"/>
      <c r="M34" s="21">
        <v>0</v>
      </c>
    </row>
    <row r="35" spans="1:13" ht="12" customHeight="1" x14ac:dyDescent="0.5">
      <c r="A35" s="8"/>
      <c r="E35" s="150"/>
      <c r="F35" s="15"/>
      <c r="G35" s="15"/>
      <c r="H35" s="15"/>
      <c r="I35" s="15"/>
      <c r="J35" s="15"/>
      <c r="K35" s="15"/>
      <c r="L35" s="15"/>
      <c r="M35" s="15"/>
    </row>
    <row r="36" spans="1:13" ht="15.95" customHeight="1" thickBot="1" x14ac:dyDescent="0.55000000000000004">
      <c r="A36" s="8" t="s">
        <v>82</v>
      </c>
      <c r="B36" s="8"/>
      <c r="F36" s="15"/>
      <c r="G36" s="152">
        <f>SUM(G32:G35)</f>
        <v>94431059</v>
      </c>
      <c r="H36" s="15"/>
      <c r="I36" s="152">
        <f>SUM(I32:I34)</f>
        <v>102973488</v>
      </c>
      <c r="J36" s="15"/>
      <c r="K36" s="152">
        <f>SUM(K32:K35)</f>
        <v>84880910</v>
      </c>
      <c r="L36" s="15"/>
      <c r="M36" s="152">
        <f>SUM(M32:M34)</f>
        <v>103277162</v>
      </c>
    </row>
    <row r="37" spans="1:13" ht="12" customHeight="1" thickTop="1" x14ac:dyDescent="0.5">
      <c r="F37" s="15"/>
      <c r="G37" s="15"/>
      <c r="H37" s="15"/>
      <c r="I37" s="15"/>
      <c r="J37" s="15"/>
      <c r="K37" s="15"/>
      <c r="L37" s="15"/>
      <c r="M37" s="15"/>
    </row>
    <row r="38" spans="1:13" ht="15.95" customHeight="1" x14ac:dyDescent="0.5">
      <c r="A38" s="8" t="s">
        <v>83</v>
      </c>
      <c r="B38" s="8"/>
      <c r="F38" s="15"/>
      <c r="G38" s="15"/>
      <c r="H38" s="15"/>
      <c r="I38" s="15"/>
      <c r="J38" s="15"/>
      <c r="K38" s="15"/>
      <c r="L38" s="15"/>
      <c r="M38" s="15"/>
    </row>
    <row r="39" spans="1:13" ht="15.95" customHeight="1" x14ac:dyDescent="0.5">
      <c r="B39" s="9" t="s">
        <v>84</v>
      </c>
      <c r="F39" s="15"/>
      <c r="G39" s="15">
        <v>89281667</v>
      </c>
      <c r="H39" s="15"/>
      <c r="I39" s="12">
        <v>101141468</v>
      </c>
      <c r="J39" s="12"/>
      <c r="K39" s="12">
        <v>84880910</v>
      </c>
      <c r="L39" s="163"/>
      <c r="M39" s="12">
        <v>103277162</v>
      </c>
    </row>
    <row r="40" spans="1:13" ht="15.95" customHeight="1" x14ac:dyDescent="0.5">
      <c r="B40" s="9" t="s">
        <v>59</v>
      </c>
      <c r="F40" s="15"/>
      <c r="G40" s="153">
        <v>5149392</v>
      </c>
      <c r="H40" s="154"/>
      <c r="I40" s="164">
        <v>1832020</v>
      </c>
      <c r="J40" s="165"/>
      <c r="K40" s="164" t="s">
        <v>151</v>
      </c>
      <c r="L40" s="165"/>
      <c r="M40" s="77">
        <v>0</v>
      </c>
    </row>
    <row r="41" spans="1:13" ht="12" customHeight="1" x14ac:dyDescent="0.5">
      <c r="A41" s="44"/>
      <c r="B41" s="8"/>
      <c r="F41" s="15"/>
      <c r="G41" s="15"/>
      <c r="H41" s="15"/>
      <c r="I41" s="15"/>
      <c r="J41" s="15"/>
      <c r="K41" s="15"/>
      <c r="L41" s="15"/>
      <c r="M41" s="15"/>
    </row>
    <row r="42" spans="1:13" ht="15.95" customHeight="1" thickBot="1" x14ac:dyDescent="0.55000000000000004">
      <c r="A42" s="8"/>
      <c r="B42" s="8"/>
      <c r="F42" s="15"/>
      <c r="G42" s="152">
        <f>SUM(G39:G40)</f>
        <v>94431059</v>
      </c>
      <c r="H42" s="15"/>
      <c r="I42" s="152">
        <f>SUM(I39:I40)</f>
        <v>102973488</v>
      </c>
      <c r="J42" s="15"/>
      <c r="K42" s="152">
        <f>SUM(K39:K40)</f>
        <v>84880910</v>
      </c>
      <c r="L42" s="15"/>
      <c r="M42" s="152">
        <f>SUM(M39:M40)</f>
        <v>103277162</v>
      </c>
    </row>
    <row r="43" spans="1:13" ht="12" customHeight="1" thickTop="1" x14ac:dyDescent="0.5">
      <c r="F43" s="15"/>
      <c r="G43" s="15"/>
      <c r="H43" s="15"/>
      <c r="I43" s="15"/>
      <c r="J43" s="15"/>
      <c r="K43" s="15"/>
      <c r="L43" s="15"/>
      <c r="M43" s="15"/>
    </row>
    <row r="44" spans="1:13" ht="15.95" customHeight="1" x14ac:dyDescent="0.5">
      <c r="A44" s="8" t="s">
        <v>85</v>
      </c>
      <c r="F44" s="15"/>
      <c r="G44" s="15"/>
      <c r="H44" s="15"/>
      <c r="I44" s="15"/>
      <c r="J44" s="15"/>
      <c r="K44" s="15"/>
      <c r="L44" s="15"/>
      <c r="M44" s="15"/>
    </row>
    <row r="45" spans="1:13" ht="15.95" customHeight="1" x14ac:dyDescent="0.5">
      <c r="B45" s="9" t="s">
        <v>84</v>
      </c>
      <c r="F45" s="15"/>
      <c r="G45" s="15">
        <v>89281667</v>
      </c>
      <c r="H45" s="15"/>
      <c r="I45" s="15">
        <v>101141468</v>
      </c>
      <c r="J45" s="40"/>
      <c r="K45" s="36">
        <v>84880910</v>
      </c>
      <c r="L45" s="15"/>
      <c r="M45" s="15">
        <v>103277162</v>
      </c>
    </row>
    <row r="46" spans="1:13" ht="15.95" customHeight="1" x14ac:dyDescent="0.5">
      <c r="B46" s="9" t="s">
        <v>59</v>
      </c>
      <c r="F46" s="15"/>
      <c r="G46" s="153">
        <v>5149392</v>
      </c>
      <c r="H46" s="154"/>
      <c r="I46" s="164">
        <v>1832020</v>
      </c>
      <c r="J46" s="154"/>
      <c r="K46" s="42">
        <v>0</v>
      </c>
      <c r="L46" s="2"/>
      <c r="M46" s="166">
        <v>0</v>
      </c>
    </row>
    <row r="47" spans="1:13" ht="12" customHeight="1" x14ac:dyDescent="0.5">
      <c r="B47" s="44"/>
      <c r="F47" s="15"/>
      <c r="G47" s="15"/>
      <c r="H47" s="15"/>
      <c r="I47" s="15"/>
      <c r="J47" s="15"/>
      <c r="K47" s="15"/>
      <c r="L47" s="15"/>
      <c r="M47" s="15"/>
    </row>
    <row r="48" spans="1:13" ht="15.95" customHeight="1" thickBot="1" x14ac:dyDescent="0.55000000000000004">
      <c r="A48" s="8"/>
      <c r="B48" s="8"/>
      <c r="F48" s="15"/>
      <c r="G48" s="152">
        <f>SUM(G45:G46)</f>
        <v>94431059</v>
      </c>
      <c r="H48" s="15"/>
      <c r="I48" s="155">
        <f>SUM(I45:I46)</f>
        <v>102973488</v>
      </c>
      <c r="J48" s="15"/>
      <c r="K48" s="152">
        <f>SUM(K45:K46)</f>
        <v>84880910</v>
      </c>
      <c r="L48" s="15"/>
      <c r="M48" s="155">
        <f>SUM(M45:M46)</f>
        <v>103277162</v>
      </c>
    </row>
    <row r="49" spans="1:13" ht="12" customHeight="1" thickTop="1" x14ac:dyDescent="0.5">
      <c r="A49" s="8"/>
      <c r="B49" s="8"/>
      <c r="F49" s="15"/>
      <c r="G49" s="15"/>
      <c r="H49" s="15"/>
      <c r="I49" s="15"/>
      <c r="J49" s="15"/>
      <c r="K49" s="15"/>
      <c r="L49" s="15"/>
      <c r="M49" s="15"/>
    </row>
    <row r="50" spans="1:13" ht="15.95" customHeight="1" x14ac:dyDescent="0.5">
      <c r="A50" s="8" t="s">
        <v>86</v>
      </c>
      <c r="F50" s="15"/>
      <c r="G50" s="46"/>
      <c r="H50" s="46"/>
      <c r="I50" s="46"/>
      <c r="J50" s="46"/>
      <c r="K50" s="46"/>
      <c r="L50" s="46"/>
      <c r="M50" s="46"/>
    </row>
    <row r="51" spans="1:13" ht="12" customHeight="1" x14ac:dyDescent="0.5">
      <c r="B51" s="44"/>
      <c r="F51" s="15"/>
      <c r="G51" s="12"/>
      <c r="H51" s="12"/>
      <c r="I51" s="12"/>
      <c r="J51" s="12"/>
      <c r="K51" s="12"/>
      <c r="L51" s="12"/>
      <c r="M51" s="12"/>
    </row>
    <row r="52" spans="1:13" ht="15.95" customHeight="1" thickBot="1" x14ac:dyDescent="0.55000000000000004">
      <c r="A52" s="9" t="s">
        <v>87</v>
      </c>
      <c r="B52" s="44"/>
      <c r="F52" s="40"/>
      <c r="G52" s="156">
        <v>0.3</v>
      </c>
      <c r="H52" s="157"/>
      <c r="I52" s="158">
        <v>0.34</v>
      </c>
      <c r="J52" s="157"/>
      <c r="K52" s="156">
        <v>0.28000000000000003</v>
      </c>
      <c r="L52" s="157"/>
      <c r="M52" s="158">
        <v>0.34</v>
      </c>
    </row>
    <row r="53" spans="1:13" ht="12.75" thickTop="1" x14ac:dyDescent="0.5">
      <c r="B53" s="44"/>
      <c r="F53" s="40"/>
      <c r="G53" s="159"/>
      <c r="H53" s="12"/>
      <c r="I53" s="159"/>
      <c r="J53" s="12"/>
      <c r="K53" s="159"/>
      <c r="L53" s="12"/>
      <c r="M53" s="159"/>
    </row>
    <row r="54" spans="1:13" ht="12" x14ac:dyDescent="0.5">
      <c r="B54" s="44"/>
      <c r="F54" s="40"/>
      <c r="G54" s="159"/>
      <c r="H54" s="12"/>
      <c r="I54" s="159"/>
      <c r="J54" s="12"/>
      <c r="K54" s="159"/>
      <c r="L54" s="12"/>
      <c r="M54" s="159"/>
    </row>
    <row r="55" spans="1:13" ht="12" x14ac:dyDescent="0.5">
      <c r="B55" s="44"/>
      <c r="F55" s="40"/>
      <c r="G55" s="159"/>
      <c r="H55" s="12"/>
      <c r="I55" s="159"/>
      <c r="J55" s="12"/>
      <c r="K55" s="159"/>
      <c r="L55" s="12"/>
      <c r="M55" s="159"/>
    </row>
    <row r="56" spans="1:13" ht="21.95" customHeight="1" x14ac:dyDescent="0.5">
      <c r="A56" s="49" t="str">
        <f>+'BS2-4'!A50:J50</f>
        <v>The accompanying condensed notes to the interim financial information are an integral part of this interim financial information.</v>
      </c>
      <c r="B56" s="49"/>
      <c r="C56" s="160"/>
      <c r="D56" s="160"/>
      <c r="E56" s="131"/>
      <c r="F56" s="161"/>
      <c r="G56" s="18"/>
      <c r="H56" s="18"/>
      <c r="I56" s="18"/>
      <c r="J56" s="162"/>
      <c r="K56" s="18"/>
      <c r="L56" s="18"/>
      <c r="M56" s="1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6"/>
  <sheetViews>
    <sheetView topLeftCell="A3" zoomScale="85" zoomScaleNormal="85" zoomScaleSheetLayoutView="100" workbookViewId="0">
      <selection activeCell="J40" sqref="J40"/>
    </sheetView>
  </sheetViews>
  <sheetFormatPr defaultColWidth="9.42578125" defaultRowHeight="16.5" customHeight="1" x14ac:dyDescent="0.5"/>
  <cols>
    <col min="1" max="3" width="1.7109375" style="9" customWidth="1"/>
    <col min="4" max="4" width="31.85546875" style="9" customWidth="1"/>
    <col min="5" max="5" width="5.85546875" style="46" customWidth="1"/>
    <col min="6" max="6" width="3.28515625" style="9" customWidth="1"/>
    <col min="7" max="7" width="12.7109375" style="10" customWidth="1"/>
    <col min="8" max="8" width="1" style="10" customWidth="1"/>
    <col min="9" max="9" width="12.7109375" style="10" customWidth="1"/>
    <col min="10" max="10" width="1" style="10" customWidth="1"/>
    <col min="11" max="11" width="12.7109375" style="10" customWidth="1"/>
    <col min="12" max="12" width="1" style="10" customWidth="1"/>
    <col min="13" max="13" width="12.7109375" style="10" customWidth="1"/>
    <col min="14" max="16384" width="9.42578125" style="9"/>
  </cols>
  <sheetData>
    <row r="1" spans="1:13" ht="16.5" customHeight="1" x14ac:dyDescent="0.5">
      <c r="A1" s="8" t="s">
        <v>0</v>
      </c>
      <c r="B1" s="32"/>
      <c r="C1" s="99"/>
      <c r="D1" s="99"/>
      <c r="F1" s="99"/>
      <c r="G1" s="141"/>
      <c r="H1" s="141"/>
      <c r="I1" s="141"/>
      <c r="J1" s="141"/>
      <c r="K1" s="141"/>
      <c r="L1" s="141"/>
      <c r="M1" s="142" t="s">
        <v>5</v>
      </c>
    </row>
    <row r="2" spans="1:13" ht="16.5" customHeight="1" x14ac:dyDescent="0.5">
      <c r="A2" s="32" t="s">
        <v>62</v>
      </c>
      <c r="B2" s="32"/>
      <c r="C2" s="99"/>
      <c r="D2" s="99"/>
      <c r="F2" s="99"/>
      <c r="G2" s="141"/>
      <c r="H2" s="141"/>
      <c r="I2" s="141"/>
      <c r="J2" s="141"/>
      <c r="K2" s="141"/>
      <c r="L2" s="141"/>
      <c r="M2" s="141"/>
    </row>
    <row r="3" spans="1:13" ht="16.5" customHeight="1" x14ac:dyDescent="0.5">
      <c r="A3" s="143" t="s">
        <v>146</v>
      </c>
      <c r="B3" s="143"/>
      <c r="C3" s="102"/>
      <c r="D3" s="102"/>
      <c r="E3" s="131"/>
      <c r="F3" s="102"/>
      <c r="G3" s="144"/>
      <c r="H3" s="144"/>
      <c r="I3" s="144"/>
      <c r="J3" s="144"/>
      <c r="K3" s="144"/>
      <c r="L3" s="144"/>
      <c r="M3" s="144"/>
    </row>
    <row r="4" spans="1:13" ht="15.95" customHeight="1" x14ac:dyDescent="0.5">
      <c r="A4" s="32"/>
      <c r="B4" s="32"/>
      <c r="C4" s="99"/>
      <c r="D4" s="99"/>
      <c r="F4" s="99"/>
      <c r="G4" s="141"/>
      <c r="H4" s="141"/>
      <c r="I4" s="141"/>
      <c r="J4" s="141"/>
      <c r="K4" s="141"/>
      <c r="L4" s="141"/>
      <c r="M4" s="141"/>
    </row>
    <row r="5" spans="1:13" ht="15.95" customHeight="1" x14ac:dyDescent="0.5">
      <c r="A5" s="32"/>
      <c r="B5" s="32"/>
      <c r="C5" s="99"/>
      <c r="D5" s="99"/>
      <c r="F5" s="99"/>
      <c r="G5" s="141"/>
      <c r="H5" s="141"/>
      <c r="I5" s="141"/>
      <c r="J5" s="141"/>
      <c r="K5" s="141"/>
      <c r="L5" s="141"/>
      <c r="M5" s="141"/>
    </row>
    <row r="6" spans="1:13" ht="15.95" customHeight="1" x14ac:dyDescent="0.5">
      <c r="A6" s="32"/>
      <c r="B6" s="32"/>
      <c r="C6" s="99"/>
      <c r="D6" s="99"/>
      <c r="F6" s="99"/>
      <c r="G6" s="105" t="s">
        <v>2</v>
      </c>
      <c r="H6" s="105"/>
      <c r="I6" s="105"/>
      <c r="J6" s="36"/>
      <c r="K6" s="106" t="s">
        <v>3</v>
      </c>
      <c r="L6" s="106"/>
      <c r="M6" s="106"/>
    </row>
    <row r="7" spans="1:13" ht="15.95" customHeight="1" x14ac:dyDescent="0.5">
      <c r="A7" s="99"/>
      <c r="B7" s="99"/>
      <c r="C7" s="99"/>
      <c r="D7" s="99"/>
      <c r="E7" s="110"/>
      <c r="F7" s="107"/>
      <c r="G7" s="108" t="s">
        <v>4</v>
      </c>
      <c r="H7" s="108"/>
      <c r="I7" s="108"/>
      <c r="J7" s="109"/>
      <c r="K7" s="108" t="s">
        <v>4</v>
      </c>
      <c r="L7" s="108"/>
      <c r="M7" s="108"/>
    </row>
    <row r="8" spans="1:13" s="38" customFormat="1" ht="15.95" customHeight="1" x14ac:dyDescent="0.5">
      <c r="E8" s="46"/>
      <c r="F8" s="33"/>
      <c r="G8" s="145" t="s">
        <v>63</v>
      </c>
      <c r="H8" s="26"/>
      <c r="I8" s="145" t="s">
        <v>64</v>
      </c>
      <c r="J8" s="26"/>
      <c r="K8" s="145" t="s">
        <v>63</v>
      </c>
      <c r="L8" s="26"/>
      <c r="M8" s="145" t="s">
        <v>64</v>
      </c>
    </row>
    <row r="9" spans="1:13" ht="15.95" customHeight="1" x14ac:dyDescent="0.5">
      <c r="F9" s="33"/>
      <c r="G9" s="146" t="s">
        <v>9</v>
      </c>
      <c r="H9" s="12"/>
      <c r="I9" s="146" t="s">
        <v>9</v>
      </c>
      <c r="J9" s="26"/>
      <c r="K9" s="146" t="s">
        <v>9</v>
      </c>
      <c r="L9" s="12"/>
      <c r="M9" s="146" t="s">
        <v>9</v>
      </c>
    </row>
    <row r="10" spans="1:13" ht="12" customHeight="1" x14ac:dyDescent="0.5">
      <c r="E10" s="110"/>
      <c r="F10" s="33"/>
      <c r="G10" s="33"/>
      <c r="H10" s="33"/>
      <c r="I10" s="33"/>
      <c r="J10" s="12"/>
      <c r="K10" s="33"/>
      <c r="L10" s="26"/>
      <c r="M10" s="33"/>
    </row>
    <row r="11" spans="1:13" s="8" customFormat="1" ht="15.95" customHeight="1" x14ac:dyDescent="0.5">
      <c r="A11" s="32" t="s">
        <v>65</v>
      </c>
      <c r="E11" s="110"/>
      <c r="F11" s="15"/>
      <c r="G11" s="12"/>
      <c r="H11" s="12"/>
      <c r="I11" s="12"/>
      <c r="J11" s="12"/>
      <c r="K11" s="12"/>
      <c r="L11" s="12"/>
      <c r="M11" s="12"/>
    </row>
    <row r="12" spans="1:13" s="8" customFormat="1" ht="15.95" customHeight="1" x14ac:dyDescent="0.5">
      <c r="A12" s="147" t="s">
        <v>66</v>
      </c>
      <c r="B12" s="9"/>
      <c r="C12" s="9"/>
      <c r="D12" s="9"/>
      <c r="E12" s="110"/>
      <c r="F12" s="15"/>
      <c r="G12" s="15"/>
      <c r="H12" s="15"/>
      <c r="I12" s="15"/>
      <c r="J12" s="15"/>
      <c r="K12" s="15"/>
      <c r="L12" s="15"/>
      <c r="M12" s="15"/>
    </row>
    <row r="13" spans="1:13" ht="15.95" customHeight="1" x14ac:dyDescent="0.5">
      <c r="B13" s="9" t="s">
        <v>67</v>
      </c>
      <c r="F13" s="15"/>
      <c r="G13" s="15">
        <v>1032939256</v>
      </c>
      <c r="H13" s="13"/>
      <c r="I13" s="15">
        <v>1092215096</v>
      </c>
      <c r="J13" s="13"/>
      <c r="K13" s="15">
        <v>912611591</v>
      </c>
      <c r="L13" s="13"/>
      <c r="M13" s="15">
        <v>1025397619</v>
      </c>
    </row>
    <row r="14" spans="1:13" ht="15.95" customHeight="1" x14ac:dyDescent="0.5">
      <c r="A14" s="147" t="s">
        <v>68</v>
      </c>
      <c r="F14" s="15"/>
      <c r="G14" s="15">
        <v>6743739</v>
      </c>
      <c r="H14" s="13"/>
      <c r="I14" s="15">
        <v>13260565</v>
      </c>
      <c r="J14" s="13"/>
      <c r="K14" s="4">
        <v>6477743</v>
      </c>
      <c r="L14" s="13"/>
      <c r="M14" s="15">
        <v>12993627</v>
      </c>
    </row>
    <row r="15" spans="1:13" ht="15.95" customHeight="1" x14ac:dyDescent="0.5">
      <c r="A15" s="147" t="s">
        <v>69</v>
      </c>
      <c r="F15" s="15"/>
      <c r="G15" s="21">
        <v>10458433</v>
      </c>
      <c r="H15" s="13"/>
      <c r="I15" s="21">
        <v>9590170</v>
      </c>
      <c r="J15" s="13"/>
      <c r="K15" s="5">
        <v>10050792</v>
      </c>
      <c r="L15" s="13"/>
      <c r="M15" s="21">
        <v>9428235</v>
      </c>
    </row>
    <row r="16" spans="1:13" ht="12" customHeight="1" x14ac:dyDescent="0.5">
      <c r="A16" s="147"/>
      <c r="F16" s="15"/>
      <c r="G16" s="15"/>
      <c r="H16" s="13"/>
      <c r="I16" s="15"/>
      <c r="J16" s="13"/>
      <c r="K16" s="15"/>
      <c r="L16" s="13"/>
      <c r="M16" s="15"/>
    </row>
    <row r="17" spans="1:13" ht="15.95" customHeight="1" x14ac:dyDescent="0.5">
      <c r="A17" s="32" t="s">
        <v>70</v>
      </c>
      <c r="F17" s="15"/>
      <c r="G17" s="21">
        <f>SUM(G13:G15)</f>
        <v>1050141428</v>
      </c>
      <c r="H17" s="15"/>
      <c r="I17" s="21">
        <f>SUM(I13:I15)</f>
        <v>1115065831</v>
      </c>
      <c r="J17" s="40"/>
      <c r="K17" s="21">
        <f>SUM(K13:K15)</f>
        <v>929140126</v>
      </c>
      <c r="L17" s="15"/>
      <c r="M17" s="21">
        <f>SUM(M13:M15)</f>
        <v>1047819481</v>
      </c>
    </row>
    <row r="18" spans="1:13" ht="12" customHeight="1" x14ac:dyDescent="0.5">
      <c r="A18" s="44"/>
      <c r="F18" s="15"/>
      <c r="G18" s="15"/>
      <c r="H18" s="15"/>
      <c r="I18" s="15"/>
      <c r="J18" s="15"/>
      <c r="K18" s="15"/>
      <c r="L18" s="15"/>
      <c r="M18" s="15"/>
    </row>
    <row r="19" spans="1:13" s="8" customFormat="1" ht="15.95" customHeight="1" x14ac:dyDescent="0.5">
      <c r="A19" s="32" t="s">
        <v>71</v>
      </c>
      <c r="E19" s="110"/>
      <c r="F19" s="15"/>
      <c r="G19" s="15"/>
      <c r="H19" s="15"/>
      <c r="I19" s="15"/>
      <c r="J19" s="15"/>
      <c r="K19" s="15"/>
      <c r="L19" s="15"/>
      <c r="M19" s="15"/>
    </row>
    <row r="20" spans="1:13" ht="15.95" customHeight="1" x14ac:dyDescent="0.5">
      <c r="A20" s="9" t="s">
        <v>72</v>
      </c>
      <c r="F20" s="15"/>
      <c r="G20" s="15">
        <v>698607400</v>
      </c>
      <c r="H20" s="15"/>
      <c r="I20" s="15">
        <v>753438919</v>
      </c>
      <c r="J20" s="40"/>
      <c r="K20" s="4">
        <v>639091773</v>
      </c>
      <c r="L20" s="15"/>
      <c r="M20" s="15">
        <v>707916001</v>
      </c>
    </row>
    <row r="21" spans="1:13" ht="15.95" customHeight="1" x14ac:dyDescent="0.5">
      <c r="A21" s="9" t="s">
        <v>73</v>
      </c>
      <c r="F21" s="15"/>
      <c r="G21" s="15">
        <v>41758405</v>
      </c>
      <c r="H21" s="15"/>
      <c r="I21" s="15">
        <v>31982722</v>
      </c>
      <c r="J21" s="40"/>
      <c r="K21" s="4">
        <v>26020724</v>
      </c>
      <c r="L21" s="15"/>
      <c r="M21" s="15">
        <v>26245419</v>
      </c>
    </row>
    <row r="22" spans="1:13" ht="15.95" customHeight="1" x14ac:dyDescent="0.5">
      <c r="A22" s="9" t="s">
        <v>74</v>
      </c>
      <c r="F22" s="15"/>
      <c r="G22" s="21">
        <v>57989458</v>
      </c>
      <c r="H22" s="13"/>
      <c r="I22" s="21">
        <v>55120172</v>
      </c>
      <c r="J22" s="40"/>
      <c r="K22" s="5">
        <v>38289171</v>
      </c>
      <c r="L22" s="13"/>
      <c r="M22" s="21">
        <v>40175758</v>
      </c>
    </row>
    <row r="23" spans="1:13" ht="12" customHeight="1" x14ac:dyDescent="0.5">
      <c r="F23" s="15"/>
      <c r="G23" s="15"/>
      <c r="H23" s="13"/>
      <c r="I23" s="15"/>
      <c r="J23" s="13"/>
      <c r="K23" s="15"/>
      <c r="L23" s="13"/>
      <c r="M23" s="15"/>
    </row>
    <row r="24" spans="1:13" ht="15.95" customHeight="1" x14ac:dyDescent="0.5">
      <c r="A24" s="32" t="s">
        <v>75</v>
      </c>
      <c r="F24" s="15"/>
      <c r="G24" s="21">
        <f>SUM(G20:G22)</f>
        <v>798355263</v>
      </c>
      <c r="H24" s="15"/>
      <c r="I24" s="21">
        <f>SUM(I20:I22)</f>
        <v>840541813</v>
      </c>
      <c r="J24" s="40"/>
      <c r="K24" s="21">
        <f>SUM(K20:K23)</f>
        <v>703401668</v>
      </c>
      <c r="L24" s="15"/>
      <c r="M24" s="21">
        <f>SUM(M20:M22)</f>
        <v>774337178</v>
      </c>
    </row>
    <row r="25" spans="1:13" ht="12" customHeight="1" x14ac:dyDescent="0.5">
      <c r="B25" s="32"/>
      <c r="C25" s="8"/>
      <c r="F25" s="15"/>
      <c r="G25" s="15"/>
      <c r="H25" s="15"/>
      <c r="I25" s="15"/>
      <c r="J25" s="15"/>
      <c r="K25" s="15"/>
      <c r="L25" s="15"/>
      <c r="M25" s="15"/>
    </row>
    <row r="26" spans="1:13" ht="15.95" customHeight="1" x14ac:dyDescent="0.5">
      <c r="A26" s="148" t="s">
        <v>76</v>
      </c>
      <c r="B26" s="32"/>
      <c r="C26" s="8"/>
      <c r="F26" s="15"/>
      <c r="G26" s="15">
        <f>G17-G24</f>
        <v>251786165</v>
      </c>
      <c r="H26" s="15"/>
      <c r="I26" s="15">
        <f>I17-I24</f>
        <v>274524018</v>
      </c>
      <c r="J26" s="40"/>
      <c r="K26" s="15">
        <f>K17-K24</f>
        <v>225738458</v>
      </c>
      <c r="L26" s="15"/>
      <c r="M26" s="15">
        <f>M17-M24</f>
        <v>273482303</v>
      </c>
    </row>
    <row r="27" spans="1:13" ht="15.95" customHeight="1" x14ac:dyDescent="0.2">
      <c r="A27" s="149" t="s">
        <v>77</v>
      </c>
      <c r="B27" s="32"/>
      <c r="C27" s="8"/>
      <c r="F27" s="15"/>
      <c r="G27" s="3">
        <v>-132025</v>
      </c>
      <c r="H27" s="15"/>
      <c r="I27" s="21">
        <v>-52086</v>
      </c>
      <c r="J27" s="40"/>
      <c r="K27" s="6">
        <v>-61078</v>
      </c>
      <c r="L27" s="15"/>
      <c r="M27" s="21">
        <v>-29232</v>
      </c>
    </row>
    <row r="28" spans="1:13" ht="12" customHeight="1" x14ac:dyDescent="0.5">
      <c r="A28" s="149"/>
      <c r="B28" s="32"/>
      <c r="C28" s="8"/>
      <c r="F28" s="15"/>
      <c r="G28" s="15"/>
      <c r="H28" s="15"/>
      <c r="I28" s="15"/>
      <c r="J28" s="15"/>
      <c r="K28" s="15"/>
      <c r="L28" s="15"/>
      <c r="M28" s="15"/>
    </row>
    <row r="29" spans="1:13" ht="15.95" customHeight="1" x14ac:dyDescent="0.5">
      <c r="A29" s="148" t="s">
        <v>78</v>
      </c>
      <c r="B29" s="32"/>
      <c r="C29" s="8"/>
      <c r="F29" s="15"/>
      <c r="G29" s="15">
        <f>SUM(G26:G27)</f>
        <v>251654140</v>
      </c>
      <c r="H29" s="15"/>
      <c r="I29" s="15">
        <f>SUM(I26:I27)</f>
        <v>274471932</v>
      </c>
      <c r="J29" s="40"/>
      <c r="K29" s="15">
        <f>SUM(K26:K27)</f>
        <v>225677380</v>
      </c>
      <c r="L29" s="15"/>
      <c r="M29" s="15">
        <f>SUM(M26:M27)</f>
        <v>273453071</v>
      </c>
    </row>
    <row r="30" spans="1:13" ht="15.95" customHeight="1" x14ac:dyDescent="0.2">
      <c r="A30" s="9" t="s">
        <v>79</v>
      </c>
      <c r="E30" s="150"/>
      <c r="F30" s="15"/>
      <c r="G30" s="3">
        <v>-50063326</v>
      </c>
      <c r="H30" s="15"/>
      <c r="I30" s="21">
        <v>-57062783</v>
      </c>
      <c r="J30" s="40"/>
      <c r="K30" s="5">
        <v>-44696411</v>
      </c>
      <c r="L30" s="15"/>
      <c r="M30" s="21">
        <v>-54800655</v>
      </c>
    </row>
    <row r="31" spans="1:13" ht="12" customHeight="1" x14ac:dyDescent="0.5">
      <c r="E31" s="150"/>
      <c r="F31" s="15"/>
      <c r="G31" s="15"/>
      <c r="H31" s="15"/>
      <c r="I31" s="15"/>
      <c r="J31" s="15"/>
      <c r="K31" s="15"/>
      <c r="L31" s="15"/>
      <c r="M31" s="15"/>
    </row>
    <row r="32" spans="1:13" ht="15.95" customHeight="1" x14ac:dyDescent="0.5">
      <c r="A32" s="148" t="s">
        <v>80</v>
      </c>
      <c r="B32" s="32"/>
      <c r="C32" s="8"/>
      <c r="F32" s="15"/>
      <c r="G32" s="21">
        <f>SUM(G28:G30)</f>
        <v>201590814</v>
      </c>
      <c r="H32" s="15"/>
      <c r="I32" s="21">
        <f>SUM(I29:I30)</f>
        <v>217409149</v>
      </c>
      <c r="J32" s="40"/>
      <c r="K32" s="21">
        <f>SUM(K28:K30)</f>
        <v>180980969</v>
      </c>
      <c r="L32" s="15"/>
      <c r="M32" s="21">
        <f>SUM(M29:M30)</f>
        <v>218652416</v>
      </c>
    </row>
    <row r="33" spans="1:13" ht="12" customHeight="1" x14ac:dyDescent="0.5">
      <c r="A33" s="44"/>
      <c r="B33" s="32"/>
      <c r="C33" s="8"/>
      <c r="E33" s="151"/>
      <c r="F33" s="15"/>
      <c r="G33" s="15"/>
      <c r="H33" s="15"/>
      <c r="I33" s="15"/>
      <c r="J33" s="15"/>
      <c r="K33" s="15"/>
      <c r="L33" s="15"/>
      <c r="M33" s="15"/>
    </row>
    <row r="34" spans="1:13" ht="15.95" customHeight="1" x14ac:dyDescent="0.5">
      <c r="A34" s="8" t="s">
        <v>81</v>
      </c>
      <c r="E34" s="150"/>
      <c r="F34" s="15"/>
      <c r="G34" s="21">
        <v>0</v>
      </c>
      <c r="H34" s="2"/>
      <c r="I34" s="21">
        <v>0</v>
      </c>
      <c r="J34" s="2"/>
      <c r="K34" s="21">
        <v>0</v>
      </c>
      <c r="L34" s="2"/>
      <c r="M34" s="21">
        <v>0</v>
      </c>
    </row>
    <row r="35" spans="1:13" ht="12" customHeight="1" x14ac:dyDescent="0.5">
      <c r="A35" s="8"/>
      <c r="E35" s="150"/>
      <c r="F35" s="15"/>
      <c r="G35" s="15"/>
      <c r="H35" s="15"/>
      <c r="I35" s="15"/>
      <c r="J35" s="15"/>
      <c r="K35" s="15"/>
      <c r="L35" s="15"/>
      <c r="M35" s="15"/>
    </row>
    <row r="36" spans="1:13" ht="15.95" customHeight="1" thickBot="1" x14ac:dyDescent="0.55000000000000004">
      <c r="A36" s="8" t="s">
        <v>82</v>
      </c>
      <c r="B36" s="8"/>
      <c r="F36" s="15"/>
      <c r="G36" s="152">
        <f>SUM(G32:G35)</f>
        <v>201590814</v>
      </c>
      <c r="H36" s="15"/>
      <c r="I36" s="152">
        <f>SUM(I32:I34)</f>
        <v>217409149</v>
      </c>
      <c r="J36" s="15"/>
      <c r="K36" s="152">
        <f>SUM(K32:K35)</f>
        <v>180980969</v>
      </c>
      <c r="L36" s="15"/>
      <c r="M36" s="152">
        <f>SUM(M32:M34)</f>
        <v>218652416</v>
      </c>
    </row>
    <row r="37" spans="1:13" ht="12" customHeight="1" thickTop="1" x14ac:dyDescent="0.5">
      <c r="F37" s="15"/>
      <c r="G37" s="15"/>
      <c r="H37" s="15"/>
      <c r="I37" s="15"/>
      <c r="J37" s="15"/>
      <c r="K37" s="15"/>
      <c r="L37" s="15"/>
      <c r="M37" s="15"/>
    </row>
    <row r="38" spans="1:13" ht="15.95" customHeight="1" x14ac:dyDescent="0.5">
      <c r="A38" s="8" t="s">
        <v>83</v>
      </c>
      <c r="B38" s="8"/>
      <c r="F38" s="15"/>
      <c r="G38" s="15"/>
      <c r="H38" s="15"/>
      <c r="I38" s="15"/>
      <c r="J38" s="15"/>
      <c r="K38" s="15"/>
      <c r="L38" s="15"/>
      <c r="M38" s="15"/>
    </row>
    <row r="39" spans="1:13" ht="15.95" customHeight="1" x14ac:dyDescent="0.5">
      <c r="B39" s="9" t="s">
        <v>84</v>
      </c>
      <c r="F39" s="15"/>
      <c r="G39" s="15">
        <v>191419232</v>
      </c>
      <c r="H39" s="15"/>
      <c r="I39" s="15">
        <v>214539259</v>
      </c>
      <c r="J39" s="40"/>
      <c r="K39" s="4">
        <v>180980969</v>
      </c>
      <c r="L39" s="15"/>
      <c r="M39" s="15">
        <v>218652416</v>
      </c>
    </row>
    <row r="40" spans="1:13" ht="15.95" customHeight="1" x14ac:dyDescent="0.5">
      <c r="B40" s="9" t="s">
        <v>59</v>
      </c>
      <c r="F40" s="15"/>
      <c r="G40" s="153">
        <v>10171582</v>
      </c>
      <c r="H40" s="154"/>
      <c r="I40" s="153">
        <v>2869890</v>
      </c>
      <c r="J40" s="154"/>
      <c r="K40" s="5">
        <v>0</v>
      </c>
      <c r="L40" s="2"/>
      <c r="M40" s="21">
        <v>0</v>
      </c>
    </row>
    <row r="41" spans="1:13" ht="12" customHeight="1" x14ac:dyDescent="0.5">
      <c r="A41" s="44"/>
      <c r="B41" s="8"/>
      <c r="F41" s="15"/>
      <c r="G41" s="15"/>
      <c r="H41" s="15"/>
      <c r="I41" s="15"/>
      <c r="J41" s="15"/>
      <c r="K41" s="15"/>
      <c r="L41" s="15"/>
      <c r="M41" s="15"/>
    </row>
    <row r="42" spans="1:13" ht="15.95" customHeight="1" thickBot="1" x14ac:dyDescent="0.55000000000000004">
      <c r="A42" s="8"/>
      <c r="B42" s="8"/>
      <c r="F42" s="15"/>
      <c r="G42" s="152">
        <f>SUM(G39:G40)</f>
        <v>201590814</v>
      </c>
      <c r="H42" s="15"/>
      <c r="I42" s="152">
        <f>SUM(I39:I40)</f>
        <v>217409149</v>
      </c>
      <c r="J42" s="15"/>
      <c r="K42" s="152">
        <f>SUM(K39:K40)</f>
        <v>180980969</v>
      </c>
      <c r="L42" s="15"/>
      <c r="M42" s="152">
        <f>SUM(M39:M40)</f>
        <v>218652416</v>
      </c>
    </row>
    <row r="43" spans="1:13" ht="12" customHeight="1" thickTop="1" x14ac:dyDescent="0.5">
      <c r="F43" s="15"/>
      <c r="G43" s="15"/>
      <c r="H43" s="15"/>
      <c r="I43" s="15"/>
      <c r="J43" s="15"/>
      <c r="K43" s="15"/>
      <c r="L43" s="15"/>
      <c r="M43" s="15"/>
    </row>
    <row r="44" spans="1:13" ht="15.95" customHeight="1" x14ac:dyDescent="0.5">
      <c r="A44" s="8" t="s">
        <v>85</v>
      </c>
      <c r="F44" s="15"/>
      <c r="G44" s="15"/>
      <c r="H44" s="15"/>
      <c r="I44" s="15"/>
      <c r="J44" s="15"/>
      <c r="K44" s="15"/>
      <c r="L44" s="15"/>
      <c r="M44" s="15"/>
    </row>
    <row r="45" spans="1:13" ht="15.95" customHeight="1" x14ac:dyDescent="0.5">
      <c r="B45" s="9" t="s">
        <v>84</v>
      </c>
      <c r="F45" s="15"/>
      <c r="G45" s="15">
        <v>191419232</v>
      </c>
      <c r="H45" s="15"/>
      <c r="I45" s="15">
        <v>214539259</v>
      </c>
      <c r="J45" s="40"/>
      <c r="K45" s="36">
        <v>180980969</v>
      </c>
      <c r="L45" s="15"/>
      <c r="M45" s="15">
        <v>218652416</v>
      </c>
    </row>
    <row r="46" spans="1:13" ht="15.95" customHeight="1" x14ac:dyDescent="0.5">
      <c r="B46" s="9" t="s">
        <v>59</v>
      </c>
      <c r="F46" s="15"/>
      <c r="G46" s="153">
        <v>10171582</v>
      </c>
      <c r="H46" s="154"/>
      <c r="I46" s="153">
        <v>2869890</v>
      </c>
      <c r="J46" s="154"/>
      <c r="K46" s="42">
        <v>0</v>
      </c>
      <c r="L46" s="2"/>
      <c r="M46" s="21">
        <v>0</v>
      </c>
    </row>
    <row r="47" spans="1:13" ht="12" customHeight="1" x14ac:dyDescent="0.5">
      <c r="B47" s="44"/>
      <c r="F47" s="15"/>
      <c r="G47" s="15"/>
      <c r="H47" s="15"/>
      <c r="I47" s="15"/>
      <c r="J47" s="15"/>
      <c r="K47" s="15"/>
      <c r="L47" s="15"/>
      <c r="M47" s="15"/>
    </row>
    <row r="48" spans="1:13" ht="15.95" customHeight="1" thickBot="1" x14ac:dyDescent="0.55000000000000004">
      <c r="A48" s="8"/>
      <c r="B48" s="8"/>
      <c r="F48" s="15"/>
      <c r="G48" s="152">
        <f>SUM(G45:G46)</f>
        <v>201590814</v>
      </c>
      <c r="H48" s="15"/>
      <c r="I48" s="155">
        <f>SUM(I45:I46)</f>
        <v>217409149</v>
      </c>
      <c r="J48" s="15"/>
      <c r="K48" s="152">
        <f>SUM(K45:K46)</f>
        <v>180980969</v>
      </c>
      <c r="L48" s="15"/>
      <c r="M48" s="155">
        <f>SUM(M45:M46)</f>
        <v>218652416</v>
      </c>
    </row>
    <row r="49" spans="1:13" ht="12" customHeight="1" thickTop="1" x14ac:dyDescent="0.5">
      <c r="A49" s="8"/>
      <c r="B49" s="8"/>
      <c r="F49" s="15"/>
      <c r="G49" s="15"/>
      <c r="H49" s="15"/>
      <c r="I49" s="15"/>
      <c r="J49" s="15"/>
      <c r="K49" s="15"/>
      <c r="L49" s="15"/>
      <c r="M49" s="15"/>
    </row>
    <row r="50" spans="1:13" ht="15.95" customHeight="1" x14ac:dyDescent="0.5">
      <c r="A50" s="8" t="s">
        <v>86</v>
      </c>
      <c r="F50" s="15"/>
      <c r="G50" s="46"/>
      <c r="H50" s="46"/>
      <c r="I50" s="46"/>
      <c r="J50" s="46"/>
      <c r="K50" s="46"/>
      <c r="L50" s="46"/>
      <c r="M50" s="46"/>
    </row>
    <row r="51" spans="1:13" ht="12" customHeight="1" x14ac:dyDescent="0.5">
      <c r="B51" s="44"/>
      <c r="F51" s="15"/>
      <c r="G51" s="12"/>
      <c r="H51" s="12"/>
      <c r="I51" s="12"/>
      <c r="J51" s="12"/>
      <c r="K51" s="12"/>
      <c r="L51" s="12"/>
      <c r="M51" s="12"/>
    </row>
    <row r="52" spans="1:13" ht="15.95" customHeight="1" thickBot="1" x14ac:dyDescent="0.55000000000000004">
      <c r="A52" s="9" t="s">
        <v>87</v>
      </c>
      <c r="B52" s="44"/>
      <c r="F52" s="40"/>
      <c r="G52" s="156">
        <v>0.64</v>
      </c>
      <c r="H52" s="157"/>
      <c r="I52" s="158">
        <v>0.72</v>
      </c>
      <c r="J52" s="157"/>
      <c r="K52" s="156">
        <v>0.6</v>
      </c>
      <c r="L52" s="157"/>
      <c r="M52" s="158">
        <v>0.73</v>
      </c>
    </row>
    <row r="53" spans="1:13" ht="12" customHeight="1" thickTop="1" x14ac:dyDescent="0.5">
      <c r="B53" s="44"/>
      <c r="F53" s="40"/>
      <c r="G53" s="159"/>
      <c r="H53" s="12"/>
      <c r="I53" s="159"/>
      <c r="J53" s="12"/>
      <c r="K53" s="159"/>
      <c r="L53" s="12"/>
      <c r="M53" s="159"/>
    </row>
    <row r="54" spans="1:13" ht="12" customHeight="1" x14ac:dyDescent="0.5">
      <c r="B54" s="44"/>
      <c r="F54" s="40"/>
      <c r="G54" s="159"/>
      <c r="H54" s="12"/>
      <c r="I54" s="159"/>
      <c r="J54" s="12"/>
      <c r="K54" s="159"/>
      <c r="L54" s="12"/>
      <c r="M54" s="159"/>
    </row>
    <row r="55" spans="1:13" ht="12" x14ac:dyDescent="0.5">
      <c r="B55" s="44"/>
      <c r="F55" s="40"/>
      <c r="G55" s="159"/>
      <c r="H55" s="12"/>
      <c r="I55" s="159"/>
      <c r="J55" s="12"/>
      <c r="K55" s="159"/>
      <c r="L55" s="12"/>
      <c r="M55" s="159"/>
    </row>
    <row r="56" spans="1:13" ht="21.95" customHeight="1" x14ac:dyDescent="0.5">
      <c r="A56" s="49" t="str">
        <f>+'BS2-4'!A50:J50</f>
        <v>The accompanying condensed notes to the interim financial information are an integral part of this interim financial information.</v>
      </c>
      <c r="B56" s="49"/>
      <c r="C56" s="160"/>
      <c r="D56" s="160"/>
      <c r="E56" s="131"/>
      <c r="F56" s="161"/>
      <c r="G56" s="18"/>
      <c r="H56" s="18"/>
      <c r="I56" s="18"/>
      <c r="J56" s="162"/>
      <c r="K56" s="18"/>
      <c r="L56" s="18"/>
      <c r="M56" s="1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  <ignoredErrors>
    <ignoredError sqref="H8 L8 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zoomScaleNormal="100" zoomScaleSheetLayoutView="100" workbookViewId="0">
      <selection activeCell="J40" sqref="J40"/>
    </sheetView>
  </sheetViews>
  <sheetFormatPr defaultColWidth="9.140625" defaultRowHeight="16.5" customHeight="1" x14ac:dyDescent="0.5"/>
  <cols>
    <col min="1" max="2" width="1.7109375" style="9" customWidth="1"/>
    <col min="3" max="3" width="22.5703125" style="9" customWidth="1"/>
    <col min="4" max="4" width="13.42578125" style="10" customWidth="1"/>
    <col min="5" max="5" width="4.28515625" style="41" customWidth="1"/>
    <col min="6" max="6" width="1" style="41" customWidth="1"/>
    <col min="7" max="7" width="14.7109375" style="12" customWidth="1"/>
    <col min="8" max="8" width="1" style="10" customWidth="1"/>
    <col min="9" max="9" width="14.7109375" style="10" customWidth="1"/>
    <col min="10" max="10" width="1" style="10" customWidth="1"/>
    <col min="11" max="11" width="14.7109375" style="10" customWidth="1"/>
    <col min="12" max="12" width="1" style="10" customWidth="1"/>
    <col min="13" max="13" width="14.7109375" style="12" customWidth="1"/>
    <col min="14" max="14" width="1" style="10" customWidth="1"/>
    <col min="15" max="15" width="14.7109375" style="12" customWidth="1"/>
    <col min="16" max="16" width="1" style="10" customWidth="1"/>
    <col min="17" max="17" width="14.7109375" style="12" customWidth="1"/>
    <col min="18" max="18" width="1" style="10" customWidth="1"/>
    <col min="19" max="19" width="14.7109375" style="15" customWidth="1"/>
    <col min="20" max="20" width="9.140625" style="9" customWidth="1"/>
    <col min="21" max="16384" width="9.140625" style="9"/>
  </cols>
  <sheetData>
    <row r="1" spans="1:19" ht="16.5" customHeight="1" x14ac:dyDescent="0.5">
      <c r="A1" s="8" t="s">
        <v>0</v>
      </c>
      <c r="E1" s="11"/>
      <c r="F1" s="11"/>
      <c r="S1" s="13" t="s">
        <v>5</v>
      </c>
    </row>
    <row r="2" spans="1:19" ht="16.5" customHeight="1" x14ac:dyDescent="0.5">
      <c r="A2" s="14" t="s">
        <v>88</v>
      </c>
      <c r="E2" s="11"/>
      <c r="F2" s="11"/>
    </row>
    <row r="3" spans="1:19" ht="16.5" customHeight="1" x14ac:dyDescent="0.5">
      <c r="A3" s="16" t="str">
        <f>'PL6 (6m)'!A3</f>
        <v>For the six-month period ended 30 June 2026</v>
      </c>
      <c r="B3" s="17"/>
      <c r="C3" s="17"/>
      <c r="D3" s="18"/>
      <c r="E3" s="19"/>
      <c r="F3" s="19"/>
      <c r="G3" s="20"/>
      <c r="H3" s="18"/>
      <c r="I3" s="18"/>
      <c r="J3" s="18"/>
      <c r="K3" s="18"/>
      <c r="L3" s="18"/>
      <c r="M3" s="20"/>
      <c r="N3" s="18"/>
      <c r="O3" s="20"/>
      <c r="P3" s="18"/>
      <c r="Q3" s="20"/>
      <c r="R3" s="18"/>
      <c r="S3" s="21"/>
    </row>
    <row r="4" spans="1:19" ht="16.5" customHeight="1" x14ac:dyDescent="0.5">
      <c r="A4" s="8"/>
      <c r="B4" s="8"/>
      <c r="C4" s="8"/>
      <c r="D4" s="11"/>
      <c r="E4" s="22"/>
      <c r="F4" s="22"/>
      <c r="G4" s="22"/>
      <c r="H4" s="11"/>
      <c r="I4" s="11"/>
      <c r="J4" s="11"/>
      <c r="K4" s="11"/>
      <c r="L4" s="11"/>
      <c r="M4" s="8"/>
      <c r="N4" s="8"/>
      <c r="O4" s="23"/>
      <c r="P4" s="8"/>
      <c r="Q4" s="8"/>
      <c r="R4" s="8"/>
      <c r="S4" s="8"/>
    </row>
    <row r="5" spans="1:19" ht="16.5" customHeight="1" x14ac:dyDescent="0.5">
      <c r="A5" s="8"/>
      <c r="B5" s="8"/>
      <c r="C5" s="8"/>
      <c r="D5" s="11"/>
      <c r="E5" s="8"/>
      <c r="F5" s="8"/>
      <c r="G5" s="22"/>
      <c r="H5" s="11"/>
      <c r="I5" s="11"/>
      <c r="J5" s="11"/>
      <c r="K5" s="11"/>
      <c r="L5" s="11"/>
      <c r="M5" s="8"/>
      <c r="N5" s="8"/>
      <c r="O5" s="8"/>
      <c r="P5" s="8"/>
      <c r="Q5" s="8"/>
      <c r="R5" s="23"/>
      <c r="S5" s="23"/>
    </row>
    <row r="6" spans="1:19" ht="16.5" customHeight="1" x14ac:dyDescent="0.5">
      <c r="D6" s="9"/>
      <c r="E6" s="8"/>
      <c r="F6" s="8"/>
      <c r="G6" s="24" t="s">
        <v>89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s="8" customFormat="1" ht="16.5" customHeight="1" x14ac:dyDescent="0.5">
      <c r="G7" s="25" t="s">
        <v>90</v>
      </c>
      <c r="H7" s="25"/>
      <c r="I7" s="25"/>
      <c r="J7" s="25"/>
      <c r="K7" s="25"/>
      <c r="L7" s="25"/>
      <c r="M7" s="25"/>
      <c r="N7" s="25"/>
      <c r="O7" s="25"/>
      <c r="P7" s="26"/>
      <c r="Q7" s="27"/>
      <c r="R7" s="26"/>
      <c r="S7" s="28"/>
    </row>
    <row r="8" spans="1:19" s="8" customFormat="1" ht="16.5" customHeight="1" x14ac:dyDescent="0.5">
      <c r="E8" s="23"/>
      <c r="F8" s="23"/>
      <c r="G8" s="29"/>
      <c r="H8" s="29"/>
      <c r="I8" s="29"/>
      <c r="J8" s="26"/>
      <c r="K8" s="30" t="s">
        <v>91</v>
      </c>
      <c r="L8" s="30"/>
      <c r="M8" s="30"/>
      <c r="N8" s="31"/>
      <c r="O8" s="27"/>
      <c r="P8" s="26"/>
      <c r="Q8" s="27"/>
      <c r="R8" s="26"/>
      <c r="S8" s="28"/>
    </row>
    <row r="9" spans="1:19" s="8" customFormat="1" ht="16.5" customHeight="1" x14ac:dyDescent="0.5">
      <c r="A9" s="32"/>
      <c r="B9" s="9"/>
      <c r="C9" s="9"/>
      <c r="D9" s="26"/>
      <c r="E9" s="23"/>
      <c r="F9" s="23"/>
      <c r="G9" s="23" t="s">
        <v>92</v>
      </c>
      <c r="H9" s="26"/>
      <c r="I9" s="27"/>
      <c r="J9" s="26"/>
      <c r="K9" s="26"/>
      <c r="L9" s="26"/>
      <c r="M9" s="33"/>
      <c r="N9" s="26"/>
      <c r="O9" s="13"/>
      <c r="P9" s="26"/>
      <c r="Q9" s="27" t="s">
        <v>93</v>
      </c>
      <c r="R9" s="26"/>
      <c r="S9" s="13"/>
    </row>
    <row r="10" spans="1:19" s="8" customFormat="1" ht="16.5" customHeight="1" x14ac:dyDescent="0.5">
      <c r="A10" s="32"/>
      <c r="B10" s="9"/>
      <c r="C10" s="9"/>
      <c r="D10" s="26"/>
      <c r="E10" s="23"/>
      <c r="F10" s="23"/>
      <c r="G10" s="23" t="s">
        <v>94</v>
      </c>
      <c r="H10" s="26"/>
      <c r="I10" s="26"/>
      <c r="J10" s="26"/>
      <c r="K10" s="26" t="s">
        <v>95</v>
      </c>
      <c r="L10" s="26"/>
      <c r="N10" s="34"/>
      <c r="O10" s="23" t="s">
        <v>96</v>
      </c>
      <c r="P10" s="26"/>
      <c r="Q10" s="23" t="s">
        <v>97</v>
      </c>
      <c r="R10" s="26"/>
      <c r="S10" s="13"/>
    </row>
    <row r="11" spans="1:19" s="8" customFormat="1" ht="16.5" customHeight="1" x14ac:dyDescent="0.5">
      <c r="F11" s="23"/>
      <c r="G11" s="23" t="s">
        <v>98</v>
      </c>
      <c r="H11" s="26"/>
      <c r="I11" s="26" t="s">
        <v>99</v>
      </c>
      <c r="J11" s="26"/>
      <c r="K11" s="26" t="s">
        <v>100</v>
      </c>
      <c r="L11" s="26"/>
      <c r="M11" s="27" t="s">
        <v>57</v>
      </c>
      <c r="N11" s="34"/>
      <c r="O11" s="23" t="s">
        <v>101</v>
      </c>
      <c r="P11" s="26"/>
      <c r="Q11" s="23" t="s">
        <v>102</v>
      </c>
      <c r="R11" s="26"/>
      <c r="S11" s="23" t="s">
        <v>110</v>
      </c>
    </row>
    <row r="12" spans="1:19" s="8" customFormat="1" ht="16.5" customHeight="1" x14ac:dyDescent="0.5">
      <c r="D12" s="26"/>
      <c r="E12" s="35" t="s">
        <v>30</v>
      </c>
      <c r="F12" s="36"/>
      <c r="G12" s="35" t="s">
        <v>9</v>
      </c>
      <c r="H12" s="26"/>
      <c r="I12" s="35" t="s">
        <v>9</v>
      </c>
      <c r="J12" s="26"/>
      <c r="K12" s="35" t="s">
        <v>9</v>
      </c>
      <c r="L12" s="26"/>
      <c r="M12" s="35" t="s">
        <v>9</v>
      </c>
      <c r="N12" s="34"/>
      <c r="O12" s="35" t="s">
        <v>9</v>
      </c>
      <c r="P12" s="26"/>
      <c r="Q12" s="35" t="s">
        <v>9</v>
      </c>
      <c r="R12" s="26"/>
      <c r="S12" s="35" t="s">
        <v>9</v>
      </c>
    </row>
    <row r="13" spans="1:19" s="8" customFormat="1" ht="16.5" customHeight="1" x14ac:dyDescent="0.5">
      <c r="C13" s="9"/>
      <c r="D13" s="10"/>
      <c r="E13" s="36"/>
      <c r="F13" s="36"/>
      <c r="G13" s="12"/>
      <c r="H13" s="10"/>
      <c r="I13" s="10"/>
      <c r="J13" s="10"/>
      <c r="K13" s="10"/>
      <c r="L13" s="10"/>
      <c r="M13" s="12"/>
      <c r="N13" s="10"/>
      <c r="O13" s="12"/>
      <c r="P13" s="10"/>
      <c r="Q13" s="12"/>
      <c r="R13" s="10"/>
      <c r="S13" s="15"/>
    </row>
    <row r="14" spans="1:19" s="8" customFormat="1" ht="16.5" customHeight="1" x14ac:dyDescent="0.5">
      <c r="A14" s="8" t="s">
        <v>103</v>
      </c>
      <c r="C14" s="37"/>
      <c r="D14" s="36"/>
      <c r="E14" s="36"/>
      <c r="F14" s="36"/>
      <c r="G14" s="36">
        <v>150000000</v>
      </c>
      <c r="H14" s="36"/>
      <c r="I14" s="36">
        <v>626618313</v>
      </c>
      <c r="J14" s="36"/>
      <c r="K14" s="36">
        <v>15000000</v>
      </c>
      <c r="L14" s="36"/>
      <c r="M14" s="36">
        <v>631970038</v>
      </c>
      <c r="N14" s="36"/>
      <c r="O14" s="36">
        <f>SUM(M14,K14,I14,G14)</f>
        <v>1423588351</v>
      </c>
      <c r="P14" s="9"/>
      <c r="Q14" s="36">
        <v>5321227</v>
      </c>
      <c r="R14" s="9"/>
      <c r="S14" s="36">
        <f>SUM(O14:R14)</f>
        <v>1428909578</v>
      </c>
    </row>
    <row r="15" spans="1:19" s="8" customFormat="1" ht="6" customHeight="1" x14ac:dyDescent="0.5">
      <c r="C15" s="37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9"/>
      <c r="Q15" s="38"/>
      <c r="R15" s="9"/>
      <c r="S15" s="39"/>
    </row>
    <row r="16" spans="1:19" s="8" customFormat="1" ht="16.5" customHeight="1" x14ac:dyDescent="0.5">
      <c r="A16" s="8" t="s">
        <v>104</v>
      </c>
      <c r="C16" s="9"/>
      <c r="D16" s="40"/>
      <c r="E16" s="36"/>
      <c r="F16" s="36"/>
      <c r="G16" s="41"/>
      <c r="H16" s="41"/>
      <c r="I16" s="41"/>
      <c r="J16" s="41"/>
      <c r="K16" s="41"/>
      <c r="L16" s="41"/>
      <c r="M16" s="9"/>
      <c r="N16" s="9"/>
      <c r="O16" s="39"/>
      <c r="P16" s="9"/>
      <c r="Q16" s="9"/>
      <c r="R16" s="9"/>
      <c r="S16" s="9"/>
    </row>
    <row r="17" spans="1:19" s="8" customFormat="1" ht="16.5" customHeight="1" x14ac:dyDescent="0.5">
      <c r="A17" s="9" t="s">
        <v>147</v>
      </c>
      <c r="C17" s="9"/>
      <c r="D17" s="40"/>
      <c r="E17" s="36"/>
      <c r="F17" s="36"/>
      <c r="G17" s="41"/>
      <c r="H17" s="41"/>
      <c r="I17" s="41"/>
      <c r="J17" s="41"/>
      <c r="K17" s="41"/>
      <c r="L17" s="41"/>
      <c r="M17" s="9"/>
      <c r="N17" s="9"/>
      <c r="O17" s="39"/>
      <c r="P17" s="9"/>
      <c r="Q17" s="9"/>
      <c r="R17" s="9"/>
      <c r="S17" s="9"/>
    </row>
    <row r="18" spans="1:19" s="8" customFormat="1" ht="16.5" customHeight="1" x14ac:dyDescent="0.5">
      <c r="A18" s="9"/>
      <c r="B18" s="9" t="s">
        <v>148</v>
      </c>
      <c r="C18" s="9"/>
      <c r="D18" s="40"/>
      <c r="E18" s="36"/>
      <c r="F18" s="36"/>
      <c r="G18" s="36">
        <v>0</v>
      </c>
      <c r="H18" s="41"/>
      <c r="I18" s="36">
        <v>0</v>
      </c>
      <c r="J18" s="41"/>
      <c r="K18" s="36">
        <v>0</v>
      </c>
      <c r="L18" s="41"/>
      <c r="M18" s="36">
        <v>0</v>
      </c>
      <c r="N18" s="9"/>
      <c r="O18" s="36">
        <f>SUM(M18,K18,I18,G18)</f>
        <v>0</v>
      </c>
      <c r="P18" s="9"/>
      <c r="Q18" s="36">
        <v>24591787</v>
      </c>
      <c r="R18" s="9"/>
      <c r="S18" s="36">
        <f>SUM(O18:R18)</f>
        <v>24591787</v>
      </c>
    </row>
    <row r="19" spans="1:19" s="8" customFormat="1" ht="16.5" customHeight="1" x14ac:dyDescent="0.5">
      <c r="A19" s="9" t="s">
        <v>154</v>
      </c>
      <c r="C19" s="9"/>
      <c r="D19" s="40"/>
      <c r="E19" s="36"/>
      <c r="F19" s="36"/>
      <c r="G19" s="36">
        <v>0</v>
      </c>
      <c r="H19" s="41"/>
      <c r="I19" s="36">
        <v>0</v>
      </c>
      <c r="J19" s="41"/>
      <c r="K19" s="36">
        <v>0</v>
      </c>
      <c r="L19" s="41"/>
      <c r="M19" s="36">
        <v>-329994500</v>
      </c>
      <c r="N19" s="9"/>
      <c r="O19" s="36">
        <f>SUM(M19,K19,I19,G19)</f>
        <v>-329994500</v>
      </c>
      <c r="P19" s="9"/>
      <c r="Q19" s="36">
        <v>0</v>
      </c>
      <c r="R19" s="9"/>
      <c r="S19" s="36">
        <f>SUM(O19:R19)</f>
        <v>-329994500</v>
      </c>
    </row>
    <row r="20" spans="1:19" s="8" customFormat="1" ht="16.5" customHeight="1" x14ac:dyDescent="0.2">
      <c r="A20" s="9" t="s">
        <v>82</v>
      </c>
      <c r="B20" s="9"/>
      <c r="C20" s="37"/>
      <c r="D20" s="36"/>
      <c r="E20" s="36"/>
      <c r="F20" s="36"/>
      <c r="G20" s="42">
        <v>0</v>
      </c>
      <c r="H20" s="43"/>
      <c r="I20" s="42">
        <v>0</v>
      </c>
      <c r="J20" s="43"/>
      <c r="K20" s="42">
        <v>0</v>
      </c>
      <c r="L20" s="43"/>
      <c r="M20" s="42">
        <v>214539259</v>
      </c>
      <c r="N20" s="43"/>
      <c r="O20" s="42">
        <f>SUM(G20:N20)</f>
        <v>214539259</v>
      </c>
      <c r="P20" s="43"/>
      <c r="Q20" s="42">
        <v>2869890</v>
      </c>
      <c r="R20" s="43"/>
      <c r="S20" s="42">
        <f>SUM(O20:R20)</f>
        <v>217409149</v>
      </c>
    </row>
    <row r="21" spans="1:19" s="8" customFormat="1" ht="16.5" customHeight="1" x14ac:dyDescent="0.2">
      <c r="A21" s="44"/>
      <c r="B21" s="9"/>
      <c r="C21" s="9"/>
      <c r="D21" s="40"/>
      <c r="E21" s="36"/>
      <c r="F21" s="36"/>
      <c r="G21" s="36"/>
      <c r="H21" s="43"/>
      <c r="I21" s="36"/>
      <c r="J21" s="43"/>
      <c r="K21" s="36"/>
      <c r="L21" s="43"/>
      <c r="M21" s="36"/>
      <c r="N21" s="43"/>
      <c r="O21" s="36"/>
      <c r="P21" s="43"/>
      <c r="Q21" s="9"/>
      <c r="R21" s="43"/>
      <c r="S21" s="9"/>
    </row>
    <row r="22" spans="1:19" s="8" customFormat="1" ht="16.5" customHeight="1" thickBot="1" x14ac:dyDescent="0.25">
      <c r="A22" s="32" t="s">
        <v>144</v>
      </c>
      <c r="C22" s="9"/>
      <c r="D22" s="40"/>
      <c r="E22" s="36"/>
      <c r="F22" s="36"/>
      <c r="G22" s="45">
        <f>SUM(G14:G20)</f>
        <v>150000000</v>
      </c>
      <c r="H22" s="43"/>
      <c r="I22" s="45">
        <f>SUM(I14:I20)</f>
        <v>626618313</v>
      </c>
      <c r="J22" s="43"/>
      <c r="K22" s="45">
        <f>SUM(K14:K20)</f>
        <v>15000000</v>
      </c>
      <c r="L22" s="43"/>
      <c r="M22" s="45">
        <f>SUM(M14:M20)</f>
        <v>516514797</v>
      </c>
      <c r="N22" s="43"/>
      <c r="O22" s="45">
        <f>SUM(O14:O20)</f>
        <v>1308133110</v>
      </c>
      <c r="P22" s="43"/>
      <c r="Q22" s="45">
        <f>SUM(Q14:Q20)</f>
        <v>32782904</v>
      </c>
      <c r="R22" s="43"/>
      <c r="S22" s="45">
        <f>SUM(S14:S20)</f>
        <v>1340916014</v>
      </c>
    </row>
    <row r="23" spans="1:19" s="8" customFormat="1" ht="16.5" customHeight="1" thickTop="1" x14ac:dyDescent="0.2">
      <c r="C23" s="9"/>
      <c r="D23" s="40"/>
      <c r="E23" s="36"/>
      <c r="F23" s="36"/>
      <c r="G23" s="36"/>
      <c r="H23" s="43"/>
      <c r="I23" s="36"/>
      <c r="J23" s="43"/>
      <c r="K23" s="36"/>
      <c r="L23" s="43"/>
      <c r="M23" s="36"/>
      <c r="N23" s="43"/>
      <c r="O23" s="36"/>
      <c r="P23" s="43"/>
      <c r="Q23" s="36"/>
      <c r="R23" s="43"/>
      <c r="S23" s="36"/>
    </row>
    <row r="24" spans="1:19" s="8" customFormat="1" ht="16.5" customHeight="1" x14ac:dyDescent="0.2">
      <c r="C24" s="9"/>
      <c r="D24" s="40"/>
      <c r="E24" s="36"/>
      <c r="F24" s="36"/>
      <c r="G24" s="36"/>
      <c r="H24" s="43"/>
      <c r="I24" s="36"/>
      <c r="J24" s="43"/>
      <c r="K24" s="36"/>
      <c r="L24" s="43"/>
      <c r="M24" s="36"/>
      <c r="N24" s="43"/>
      <c r="O24" s="36"/>
      <c r="P24" s="43"/>
      <c r="Q24" s="36"/>
      <c r="R24" s="43"/>
      <c r="S24" s="36"/>
    </row>
    <row r="25" spans="1:19" s="8" customFormat="1" ht="16.5" customHeight="1" x14ac:dyDescent="0.2">
      <c r="A25" s="8" t="s">
        <v>105</v>
      </c>
      <c r="C25" s="37"/>
      <c r="D25" s="36"/>
      <c r="E25" s="36"/>
      <c r="F25" s="36"/>
      <c r="G25" s="36">
        <v>150000000</v>
      </c>
      <c r="H25" s="43"/>
      <c r="I25" s="36">
        <v>626618313</v>
      </c>
      <c r="J25" s="43"/>
      <c r="K25" s="36">
        <v>15000000</v>
      </c>
      <c r="L25" s="43"/>
      <c r="M25" s="36">
        <v>705640039</v>
      </c>
      <c r="N25" s="43"/>
      <c r="O25" s="36">
        <f>SUM(M25,K25,I25,G25)</f>
        <v>1497258352</v>
      </c>
      <c r="P25" s="43"/>
      <c r="Q25" s="36">
        <v>79195704</v>
      </c>
      <c r="R25" s="43"/>
      <c r="S25" s="39">
        <f>SUM(O25:Q25)</f>
        <v>1576454056</v>
      </c>
    </row>
    <row r="26" spans="1:19" s="8" customFormat="1" ht="6" customHeight="1" x14ac:dyDescent="0.2">
      <c r="C26" s="37"/>
      <c r="D26" s="36"/>
      <c r="E26" s="36"/>
      <c r="F26" s="36"/>
      <c r="G26" s="36"/>
      <c r="H26" s="43"/>
      <c r="I26" s="36"/>
      <c r="J26" s="43"/>
      <c r="K26" s="36"/>
      <c r="L26" s="43"/>
      <c r="M26" s="36"/>
      <c r="N26" s="43"/>
      <c r="O26" s="36"/>
      <c r="P26" s="43"/>
      <c r="Q26" s="38"/>
      <c r="R26" s="43"/>
      <c r="S26" s="39"/>
    </row>
    <row r="27" spans="1:19" s="8" customFormat="1" ht="16.5" customHeight="1" x14ac:dyDescent="0.2">
      <c r="A27" s="8" t="s">
        <v>104</v>
      </c>
      <c r="C27" s="9"/>
      <c r="D27" s="40"/>
      <c r="F27" s="36"/>
      <c r="G27" s="36"/>
      <c r="H27" s="43"/>
      <c r="I27" s="36"/>
      <c r="J27" s="43"/>
      <c r="K27" s="36"/>
      <c r="L27" s="43"/>
      <c r="M27" s="36"/>
      <c r="N27" s="43"/>
      <c r="O27" s="36"/>
      <c r="P27" s="43"/>
      <c r="Q27" s="38"/>
      <c r="R27" s="43"/>
      <c r="S27" s="9"/>
    </row>
    <row r="28" spans="1:19" s="8" customFormat="1" ht="16.5" customHeight="1" x14ac:dyDescent="0.2">
      <c r="A28" s="9" t="s">
        <v>154</v>
      </c>
      <c r="C28" s="9"/>
      <c r="D28" s="40"/>
      <c r="E28" s="46">
        <v>10</v>
      </c>
      <c r="F28" s="36"/>
      <c r="G28" s="36">
        <v>0</v>
      </c>
      <c r="H28" s="43"/>
      <c r="I28" s="36">
        <v>0</v>
      </c>
      <c r="J28" s="43"/>
      <c r="K28" s="36">
        <v>0</v>
      </c>
      <c r="L28" s="43"/>
      <c r="M28" s="36">
        <v>-330000000</v>
      </c>
      <c r="N28" s="43"/>
      <c r="O28" s="36">
        <f t="shared" ref="O28:O29" si="0">SUM(M28,K28,I28,G28)</f>
        <v>-330000000</v>
      </c>
      <c r="P28" s="43"/>
      <c r="Q28" s="36">
        <v>0</v>
      </c>
      <c r="R28" s="43"/>
      <c r="S28" s="36">
        <f>SUM(O28:R28)</f>
        <v>-330000000</v>
      </c>
    </row>
    <row r="29" spans="1:19" s="8" customFormat="1" ht="16.5" customHeight="1" x14ac:dyDescent="0.2">
      <c r="A29" s="9" t="s">
        <v>82</v>
      </c>
      <c r="B29" s="9"/>
      <c r="C29" s="37"/>
      <c r="D29" s="36"/>
      <c r="E29" s="36"/>
      <c r="F29" s="36"/>
      <c r="G29" s="42">
        <v>0</v>
      </c>
      <c r="H29" s="43"/>
      <c r="I29" s="42">
        <v>0</v>
      </c>
      <c r="J29" s="43"/>
      <c r="K29" s="42">
        <v>0</v>
      </c>
      <c r="L29" s="43"/>
      <c r="M29" s="47">
        <v>191419232</v>
      </c>
      <c r="N29" s="43"/>
      <c r="O29" s="42">
        <f t="shared" si="0"/>
        <v>191419232</v>
      </c>
      <c r="P29" s="43"/>
      <c r="Q29" s="47">
        <v>10171582</v>
      </c>
      <c r="R29" s="43"/>
      <c r="S29" s="48">
        <f>SUM(O29:Q29)</f>
        <v>201590814</v>
      </c>
    </row>
    <row r="30" spans="1:19" s="8" customFormat="1" ht="16.5" customHeight="1" x14ac:dyDescent="0.2">
      <c r="A30" s="44"/>
      <c r="B30" s="9"/>
      <c r="C30" s="9"/>
      <c r="D30" s="40"/>
      <c r="E30" s="36"/>
      <c r="F30" s="36"/>
      <c r="G30" s="36"/>
      <c r="H30" s="43"/>
      <c r="I30" s="36"/>
      <c r="J30" s="43"/>
      <c r="K30" s="36"/>
      <c r="L30" s="43"/>
      <c r="M30" s="36"/>
      <c r="N30" s="43"/>
      <c r="O30" s="36"/>
      <c r="P30" s="43"/>
      <c r="Q30" s="9"/>
      <c r="R30" s="43"/>
      <c r="S30" s="9"/>
    </row>
    <row r="31" spans="1:19" s="8" customFormat="1" ht="16.5" customHeight="1" thickBot="1" x14ac:dyDescent="0.25">
      <c r="A31" s="32" t="s">
        <v>145</v>
      </c>
      <c r="C31" s="9"/>
      <c r="D31" s="40"/>
      <c r="E31" s="36"/>
      <c r="F31" s="36"/>
      <c r="G31" s="45">
        <f>SUM(G25:G29)</f>
        <v>150000000</v>
      </c>
      <c r="H31" s="43"/>
      <c r="I31" s="45">
        <f>SUM(I25:I29)</f>
        <v>626618313</v>
      </c>
      <c r="J31" s="43"/>
      <c r="K31" s="45">
        <f>SUM(K25:K29)</f>
        <v>15000000</v>
      </c>
      <c r="L31" s="43"/>
      <c r="M31" s="45">
        <f>SUM(M25:M29)</f>
        <v>567059271</v>
      </c>
      <c r="N31" s="43"/>
      <c r="O31" s="45">
        <f>SUM(O25:O29)</f>
        <v>1358677584</v>
      </c>
      <c r="P31" s="43"/>
      <c r="Q31" s="45">
        <f>SUM(Q25:Q29)</f>
        <v>89367286</v>
      </c>
      <c r="R31" s="43"/>
      <c r="S31" s="45">
        <f>SUM(S25:S29)</f>
        <v>1448044870</v>
      </c>
    </row>
    <row r="32" spans="1:19" s="8" customFormat="1" ht="16.5" customHeight="1" thickTop="1" x14ac:dyDescent="0.5">
      <c r="A32" s="32"/>
      <c r="C32" s="9"/>
      <c r="D32" s="40"/>
      <c r="E32" s="41"/>
      <c r="F32" s="41"/>
      <c r="G32" s="15"/>
      <c r="H32" s="40"/>
      <c r="I32" s="15"/>
      <c r="J32" s="40"/>
      <c r="K32" s="15"/>
      <c r="L32" s="40"/>
      <c r="M32" s="15"/>
      <c r="N32" s="40"/>
      <c r="O32" s="15"/>
      <c r="P32" s="15"/>
      <c r="Q32" s="15"/>
      <c r="R32" s="15"/>
      <c r="S32" s="15"/>
    </row>
    <row r="33" spans="1:19" s="8" customFormat="1" ht="16.5" customHeight="1" x14ac:dyDescent="0.5">
      <c r="A33" s="32"/>
      <c r="C33" s="9"/>
      <c r="D33" s="40"/>
      <c r="E33" s="41"/>
      <c r="F33" s="41"/>
      <c r="G33" s="15"/>
      <c r="H33" s="40"/>
      <c r="I33" s="15"/>
      <c r="J33" s="40"/>
      <c r="K33" s="15"/>
      <c r="L33" s="40"/>
      <c r="M33" s="15"/>
      <c r="N33" s="40"/>
      <c r="O33" s="15"/>
      <c r="P33" s="15"/>
      <c r="Q33" s="15"/>
      <c r="R33" s="15"/>
      <c r="S33" s="15"/>
    </row>
    <row r="34" spans="1:19" s="8" customFormat="1" ht="12" x14ac:dyDescent="0.5">
      <c r="A34" s="32"/>
      <c r="C34" s="9"/>
      <c r="D34" s="40"/>
      <c r="E34" s="41"/>
      <c r="F34" s="41"/>
      <c r="G34" s="15"/>
      <c r="H34" s="40"/>
      <c r="I34" s="15"/>
      <c r="J34" s="40"/>
      <c r="K34" s="15"/>
      <c r="L34" s="40"/>
      <c r="M34" s="15"/>
      <c r="N34" s="40"/>
      <c r="O34" s="15"/>
      <c r="P34" s="15"/>
      <c r="Q34" s="15"/>
      <c r="R34" s="15"/>
      <c r="S34" s="15"/>
    </row>
    <row r="35" spans="1:19" s="8" customFormat="1" ht="21.95" customHeight="1" x14ac:dyDescent="0.5">
      <c r="A35" s="49" t="str">
        <f>'PL6 (6m)'!A56</f>
        <v>The accompanying condensed notes to the interim financial information are an integral part of this interim financial information.</v>
      </c>
      <c r="B35" s="17"/>
      <c r="C35" s="17"/>
      <c r="D35" s="50"/>
      <c r="E35" s="50"/>
      <c r="F35" s="50"/>
      <c r="G35" s="50"/>
      <c r="H35" s="50"/>
      <c r="I35" s="50"/>
      <c r="J35" s="50"/>
      <c r="K35" s="50"/>
      <c r="L35" s="50"/>
      <c r="M35" s="21"/>
      <c r="N35" s="50"/>
      <c r="O35" s="21"/>
      <c r="P35" s="50"/>
      <c r="Q35" s="21"/>
      <c r="R35" s="50"/>
      <c r="S35" s="21"/>
    </row>
  </sheetData>
  <mergeCells count="4">
    <mergeCell ref="G6:S6"/>
    <mergeCell ref="G7:O7"/>
    <mergeCell ref="K8:M8"/>
    <mergeCell ref="G8:I8"/>
  </mergeCells>
  <pageMargins left="0.5" right="0.5" top="0.5" bottom="0.6" header="0.49" footer="0.4"/>
  <pageSetup paperSize="9" scale="98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topLeftCell="A3" zoomScale="85" zoomScaleNormal="85" zoomScaleSheetLayoutView="100" workbookViewId="0">
      <selection activeCell="J40" sqref="J40"/>
    </sheetView>
  </sheetViews>
  <sheetFormatPr defaultColWidth="9.140625" defaultRowHeight="16.5" customHeight="1" x14ac:dyDescent="0.5"/>
  <cols>
    <col min="1" max="1" width="45.5703125" style="9" customWidth="1"/>
    <col min="2" max="2" width="2.140625" style="9" customWidth="1"/>
    <col min="3" max="3" width="6.7109375" style="41" customWidth="1"/>
    <col min="4" max="4" width="1.7109375" style="41" customWidth="1"/>
    <col min="5" max="5" width="14.7109375" style="39" customWidth="1"/>
    <col min="6" max="6" width="1.7109375" style="39" customWidth="1"/>
    <col min="7" max="7" width="14.7109375" style="39" customWidth="1"/>
    <col min="8" max="8" width="1.7109375" style="39" customWidth="1"/>
    <col min="9" max="9" width="14.7109375" style="39" customWidth="1"/>
    <col min="10" max="10" width="1.7109375" style="39" customWidth="1"/>
    <col min="11" max="11" width="14.7109375" style="39" customWidth="1"/>
    <col min="12" max="12" width="1.7109375" style="39" customWidth="1"/>
    <col min="13" max="13" width="14.7109375" style="39" customWidth="1"/>
    <col min="14" max="16384" width="9.140625" style="9"/>
  </cols>
  <sheetData>
    <row r="1" spans="1:13" ht="16.5" customHeight="1" x14ac:dyDescent="0.5">
      <c r="A1" s="8" t="s">
        <v>0</v>
      </c>
      <c r="B1" s="8"/>
      <c r="C1" s="11"/>
      <c r="D1" s="11"/>
      <c r="M1" s="13" t="s">
        <v>5</v>
      </c>
    </row>
    <row r="2" spans="1:13" ht="16.5" customHeight="1" x14ac:dyDescent="0.5">
      <c r="A2" s="8" t="s">
        <v>106</v>
      </c>
      <c r="B2" s="8"/>
      <c r="C2" s="11"/>
      <c r="D2" s="11"/>
    </row>
    <row r="3" spans="1:13" ht="16.5" customHeight="1" x14ac:dyDescent="0.5">
      <c r="A3" s="101" t="str">
        <f>'7'!A3</f>
        <v>For the six-month period ended 30 June 2026</v>
      </c>
      <c r="B3" s="101"/>
      <c r="C3" s="19"/>
      <c r="D3" s="19"/>
      <c r="E3" s="48"/>
      <c r="F3" s="48"/>
      <c r="G3" s="48"/>
      <c r="H3" s="48"/>
      <c r="I3" s="48"/>
      <c r="J3" s="48"/>
      <c r="K3" s="48"/>
      <c r="L3" s="48"/>
      <c r="M3" s="48"/>
    </row>
    <row r="4" spans="1:13" ht="16.5" customHeight="1" x14ac:dyDescent="0.5">
      <c r="A4" s="8"/>
      <c r="B4" s="8"/>
      <c r="C4" s="22"/>
      <c r="D4" s="22"/>
    </row>
    <row r="5" spans="1:13" ht="16.5" customHeight="1" x14ac:dyDescent="0.5">
      <c r="C5" s="8"/>
      <c r="D5" s="8"/>
    </row>
    <row r="6" spans="1:13" ht="16.5" customHeight="1" x14ac:dyDescent="0.5">
      <c r="C6" s="8"/>
      <c r="D6" s="8"/>
      <c r="E6" s="136" t="s">
        <v>107</v>
      </c>
      <c r="F6" s="136"/>
      <c r="G6" s="136"/>
      <c r="H6" s="136"/>
      <c r="I6" s="136"/>
      <c r="J6" s="136"/>
      <c r="K6" s="136"/>
      <c r="L6" s="136"/>
      <c r="M6" s="136"/>
    </row>
    <row r="7" spans="1:13" ht="16.5" customHeight="1" x14ac:dyDescent="0.2">
      <c r="C7" s="23"/>
      <c r="D7" s="23"/>
      <c r="E7" s="23" t="s">
        <v>108</v>
      </c>
      <c r="F7" s="23"/>
      <c r="G7" s="23"/>
      <c r="H7" s="23"/>
      <c r="I7" s="7" t="s">
        <v>91</v>
      </c>
      <c r="J7" s="7"/>
      <c r="K7" s="7"/>
      <c r="L7" s="137"/>
      <c r="M7" s="23"/>
    </row>
    <row r="8" spans="1:13" ht="16.5" customHeight="1" x14ac:dyDescent="0.5">
      <c r="C8" s="23"/>
      <c r="D8" s="23"/>
      <c r="E8" s="23" t="s">
        <v>109</v>
      </c>
      <c r="G8" s="23"/>
      <c r="I8" s="23" t="s">
        <v>95</v>
      </c>
      <c r="K8" s="23"/>
    </row>
    <row r="9" spans="1:13" ht="16.5" customHeight="1" x14ac:dyDescent="0.5">
      <c r="C9" s="23"/>
      <c r="D9" s="23"/>
      <c r="E9" s="23" t="s">
        <v>98</v>
      </c>
      <c r="F9" s="23"/>
      <c r="G9" s="23" t="s">
        <v>99</v>
      </c>
      <c r="H9" s="23"/>
      <c r="I9" s="23" t="s">
        <v>100</v>
      </c>
      <c r="J9" s="23"/>
      <c r="K9" s="23" t="s">
        <v>57</v>
      </c>
      <c r="L9" s="23"/>
      <c r="M9" s="23" t="s">
        <v>110</v>
      </c>
    </row>
    <row r="10" spans="1:13" ht="16.5" customHeight="1" x14ac:dyDescent="0.5">
      <c r="C10" s="35" t="s">
        <v>30</v>
      </c>
      <c r="D10" s="23"/>
      <c r="E10" s="35" t="s">
        <v>9</v>
      </c>
      <c r="F10" s="23"/>
      <c r="G10" s="35" t="s">
        <v>9</v>
      </c>
      <c r="H10" s="23"/>
      <c r="I10" s="35" t="s">
        <v>9</v>
      </c>
      <c r="J10" s="23"/>
      <c r="K10" s="35" t="s">
        <v>9</v>
      </c>
      <c r="L10" s="23"/>
      <c r="M10" s="35" t="s">
        <v>9</v>
      </c>
    </row>
    <row r="11" spans="1:13" ht="16.5" customHeight="1" x14ac:dyDescent="0.5">
      <c r="C11" s="9"/>
      <c r="D11" s="36"/>
    </row>
    <row r="12" spans="1:13" ht="16.5" customHeight="1" x14ac:dyDescent="0.5">
      <c r="A12" s="8" t="s">
        <v>111</v>
      </c>
      <c r="B12" s="8"/>
      <c r="C12" s="36"/>
      <c r="D12" s="36"/>
      <c r="E12" s="36">
        <v>150000000</v>
      </c>
      <c r="F12" s="12"/>
      <c r="G12" s="36">
        <v>626618313</v>
      </c>
      <c r="H12" s="12"/>
      <c r="I12" s="36">
        <v>15000000</v>
      </c>
      <c r="J12" s="12"/>
      <c r="K12" s="36">
        <v>638692444</v>
      </c>
      <c r="L12" s="12"/>
      <c r="M12" s="36">
        <f>SUM(E12:L12)</f>
        <v>1430310757</v>
      </c>
    </row>
    <row r="13" spans="1:13" ht="6" customHeight="1" x14ac:dyDescent="0.5">
      <c r="A13" s="8"/>
      <c r="B13" s="8"/>
      <c r="C13" s="36"/>
      <c r="D13" s="36"/>
      <c r="E13" s="36"/>
      <c r="F13" s="12"/>
      <c r="G13" s="9"/>
      <c r="H13" s="12"/>
      <c r="I13" s="9"/>
      <c r="J13" s="12"/>
      <c r="K13" s="9"/>
      <c r="L13" s="12"/>
      <c r="M13" s="36"/>
    </row>
    <row r="14" spans="1:13" ht="16.5" customHeight="1" x14ac:dyDescent="0.5">
      <c r="A14" s="8" t="s">
        <v>104</v>
      </c>
      <c r="B14" s="8"/>
      <c r="C14" s="36"/>
      <c r="D14" s="36"/>
      <c r="E14" s="36"/>
      <c r="F14" s="12"/>
      <c r="G14" s="138"/>
      <c r="H14" s="12"/>
      <c r="I14" s="138"/>
      <c r="J14" s="12"/>
      <c r="K14" s="138"/>
      <c r="L14" s="12"/>
      <c r="M14" s="36"/>
    </row>
    <row r="15" spans="1:13" ht="16.5" customHeight="1" x14ac:dyDescent="0.5">
      <c r="A15" s="9" t="s">
        <v>154</v>
      </c>
      <c r="B15" s="8"/>
      <c r="C15" s="36"/>
      <c r="D15" s="36"/>
      <c r="E15" s="36">
        <v>0</v>
      </c>
      <c r="F15" s="12"/>
      <c r="G15" s="36">
        <v>0</v>
      </c>
      <c r="H15" s="12"/>
      <c r="I15" s="36">
        <v>0</v>
      </c>
      <c r="J15" s="12"/>
      <c r="K15" s="36">
        <v>-329994500</v>
      </c>
      <c r="L15" s="12"/>
      <c r="M15" s="36">
        <f>SUM(E15:L15)</f>
        <v>-329994500</v>
      </c>
    </row>
    <row r="16" spans="1:13" ht="16.5" customHeight="1" x14ac:dyDescent="0.5">
      <c r="A16" s="9" t="s">
        <v>82</v>
      </c>
      <c r="C16" s="36"/>
      <c r="D16" s="36"/>
      <c r="E16" s="42">
        <v>0</v>
      </c>
      <c r="F16" s="12"/>
      <c r="G16" s="42">
        <v>0</v>
      </c>
      <c r="H16" s="12"/>
      <c r="I16" s="42">
        <v>0</v>
      </c>
      <c r="J16" s="12"/>
      <c r="K16" s="42">
        <v>218652416</v>
      </c>
      <c r="L16" s="12"/>
      <c r="M16" s="42">
        <f>SUM(E16:L16)</f>
        <v>218652416</v>
      </c>
    </row>
    <row r="17" spans="1:13" ht="16.5" customHeight="1" x14ac:dyDescent="0.5">
      <c r="C17" s="36"/>
      <c r="D17" s="36"/>
      <c r="E17" s="36"/>
      <c r="F17" s="12"/>
      <c r="G17" s="36"/>
      <c r="H17" s="12"/>
      <c r="I17" s="36"/>
      <c r="J17" s="12"/>
      <c r="K17" s="36"/>
      <c r="L17" s="12"/>
      <c r="M17" s="36"/>
    </row>
    <row r="18" spans="1:13" ht="16.5" customHeight="1" thickBot="1" x14ac:dyDescent="0.55000000000000004">
      <c r="A18" s="8" t="s">
        <v>144</v>
      </c>
      <c r="B18" s="8"/>
      <c r="C18" s="36"/>
      <c r="D18" s="36"/>
      <c r="E18" s="45">
        <f>SUM(E12:E16)</f>
        <v>150000000</v>
      </c>
      <c r="F18" s="36"/>
      <c r="G18" s="45">
        <f>SUM(G12:G16)</f>
        <v>626618313</v>
      </c>
      <c r="H18" s="36"/>
      <c r="I18" s="45">
        <f>SUM(I12:I16)</f>
        <v>15000000</v>
      </c>
      <c r="J18" s="36"/>
      <c r="K18" s="45">
        <f>SUM(K12:K16)</f>
        <v>527350360</v>
      </c>
      <c r="L18" s="36"/>
      <c r="M18" s="45">
        <f>SUM(M12:M16)</f>
        <v>1318968673</v>
      </c>
    </row>
    <row r="19" spans="1:13" ht="16.5" customHeight="1" thickTop="1" x14ac:dyDescent="0.5">
      <c r="A19" s="8"/>
      <c r="B19" s="8"/>
      <c r="C19" s="36"/>
      <c r="D19" s="36"/>
      <c r="E19" s="36"/>
      <c r="F19" s="12"/>
      <c r="G19" s="36"/>
      <c r="H19" s="12"/>
      <c r="I19" s="36"/>
      <c r="J19" s="12"/>
      <c r="K19" s="36"/>
      <c r="L19" s="12"/>
      <c r="M19" s="36"/>
    </row>
    <row r="20" spans="1:13" ht="16.5" customHeight="1" x14ac:dyDescent="0.5">
      <c r="A20" s="8"/>
      <c r="B20" s="8"/>
      <c r="C20" s="36"/>
      <c r="D20" s="36"/>
      <c r="E20" s="36"/>
      <c r="F20" s="12"/>
      <c r="G20" s="36"/>
      <c r="H20" s="12"/>
      <c r="I20" s="36"/>
      <c r="J20" s="12"/>
      <c r="K20" s="36"/>
      <c r="L20" s="12"/>
      <c r="M20" s="36"/>
    </row>
    <row r="21" spans="1:13" ht="16.5" customHeight="1" x14ac:dyDescent="0.5">
      <c r="A21" s="8" t="s">
        <v>112</v>
      </c>
      <c r="B21" s="8"/>
      <c r="C21" s="36"/>
      <c r="D21" s="36"/>
      <c r="E21" s="36">
        <v>150000000</v>
      </c>
      <c r="F21" s="12"/>
      <c r="G21" s="36">
        <v>626618313</v>
      </c>
      <c r="H21" s="12"/>
      <c r="I21" s="36">
        <v>15000000</v>
      </c>
      <c r="J21" s="12"/>
      <c r="K21" s="36">
        <v>727437141</v>
      </c>
      <c r="L21" s="12"/>
      <c r="M21" s="36">
        <f>SUM(E21:L21)</f>
        <v>1519055454</v>
      </c>
    </row>
    <row r="22" spans="1:13" ht="6" customHeight="1" x14ac:dyDescent="0.5">
      <c r="A22" s="8"/>
      <c r="B22" s="8"/>
      <c r="C22" s="36"/>
      <c r="D22" s="36"/>
      <c r="E22" s="36"/>
      <c r="F22" s="12"/>
      <c r="G22" s="9"/>
      <c r="H22" s="12"/>
      <c r="I22" s="9"/>
      <c r="J22" s="12"/>
      <c r="K22" s="9"/>
      <c r="L22" s="12"/>
      <c r="M22" s="36"/>
    </row>
    <row r="23" spans="1:13" ht="16.5" customHeight="1" x14ac:dyDescent="0.5">
      <c r="A23" s="8" t="s">
        <v>104</v>
      </c>
      <c r="B23" s="8"/>
      <c r="C23" s="36"/>
      <c r="D23" s="36"/>
      <c r="E23" s="36"/>
      <c r="F23" s="12"/>
      <c r="G23" s="138"/>
      <c r="H23" s="12"/>
      <c r="I23" s="9"/>
      <c r="J23" s="12"/>
      <c r="K23" s="138"/>
      <c r="L23" s="12"/>
      <c r="M23" s="36"/>
    </row>
    <row r="24" spans="1:13" ht="16.5" customHeight="1" x14ac:dyDescent="0.5">
      <c r="A24" s="9" t="s">
        <v>154</v>
      </c>
      <c r="B24" s="8"/>
      <c r="C24" s="41">
        <v>10</v>
      </c>
      <c r="D24" s="36"/>
      <c r="E24" s="36">
        <v>0</v>
      </c>
      <c r="F24" s="12"/>
      <c r="G24" s="36">
        <v>0</v>
      </c>
      <c r="H24" s="12"/>
      <c r="I24" s="36">
        <v>0</v>
      </c>
      <c r="J24" s="12"/>
      <c r="K24" s="36">
        <v>-330000000</v>
      </c>
      <c r="L24" s="12"/>
      <c r="M24" s="36">
        <f>SUM(E24:L24)</f>
        <v>-330000000</v>
      </c>
    </row>
    <row r="25" spans="1:13" ht="16.5" customHeight="1" x14ac:dyDescent="0.5">
      <c r="A25" s="9" t="s">
        <v>82</v>
      </c>
      <c r="D25" s="36"/>
      <c r="E25" s="42">
        <v>0</v>
      </c>
      <c r="F25" s="12"/>
      <c r="G25" s="42">
        <v>0</v>
      </c>
      <c r="H25" s="12"/>
      <c r="I25" s="42">
        <v>0</v>
      </c>
      <c r="J25" s="12"/>
      <c r="K25" s="42">
        <v>180980969</v>
      </c>
      <c r="L25" s="12"/>
      <c r="M25" s="42">
        <f t="shared" ref="M25" si="0">SUM(E25:L25)</f>
        <v>180980969</v>
      </c>
    </row>
    <row r="26" spans="1:13" ht="16.5" customHeight="1" x14ac:dyDescent="0.5">
      <c r="A26" s="139"/>
      <c r="D26" s="36"/>
      <c r="E26" s="36"/>
      <c r="F26" s="12"/>
      <c r="G26" s="36"/>
      <c r="H26" s="12"/>
      <c r="I26" s="36"/>
      <c r="J26" s="12"/>
      <c r="K26" s="36"/>
      <c r="L26" s="12"/>
      <c r="M26" s="36"/>
    </row>
    <row r="27" spans="1:13" ht="16.5" customHeight="1" thickBot="1" x14ac:dyDescent="0.55000000000000004">
      <c r="A27" s="8" t="s">
        <v>145</v>
      </c>
      <c r="B27" s="8"/>
      <c r="C27" s="36"/>
      <c r="D27" s="36"/>
      <c r="E27" s="45">
        <f>SUM(E21:E25)</f>
        <v>150000000</v>
      </c>
      <c r="F27" s="12"/>
      <c r="G27" s="45">
        <f>SUM(G21:G25)</f>
        <v>626618313</v>
      </c>
      <c r="H27" s="12"/>
      <c r="I27" s="45">
        <f>SUM(I21:I25)</f>
        <v>15000000</v>
      </c>
      <c r="J27" s="12"/>
      <c r="K27" s="45">
        <f>SUM(K21:K25)</f>
        <v>578418110</v>
      </c>
      <c r="L27" s="12"/>
      <c r="M27" s="45">
        <f>SUM(M21:M25)</f>
        <v>1370036423</v>
      </c>
    </row>
    <row r="28" spans="1:13" ht="16.5" customHeight="1" thickTop="1" x14ac:dyDescent="0.5">
      <c r="A28" s="8"/>
      <c r="B28" s="8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13" ht="16.5" customHeight="1" x14ac:dyDescent="0.5">
      <c r="A29" s="8"/>
      <c r="B29" s="8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16.5" customHeight="1" x14ac:dyDescent="0.5">
      <c r="A30" s="8"/>
      <c r="B30" s="8"/>
      <c r="E30" s="36"/>
      <c r="F30" s="36"/>
      <c r="G30" s="36"/>
      <c r="H30" s="36"/>
      <c r="I30" s="36"/>
      <c r="J30" s="36"/>
      <c r="K30" s="36"/>
      <c r="L30" s="36"/>
      <c r="M30" s="36"/>
    </row>
    <row r="31" spans="1:13" ht="16.5" customHeight="1" x14ac:dyDescent="0.5">
      <c r="A31" s="8"/>
      <c r="B31" s="8"/>
      <c r="E31" s="36"/>
      <c r="F31" s="36"/>
      <c r="G31" s="36"/>
      <c r="H31" s="36"/>
      <c r="I31" s="36"/>
      <c r="J31" s="36"/>
      <c r="K31" s="36"/>
      <c r="L31" s="36"/>
      <c r="M31" s="36"/>
    </row>
    <row r="32" spans="1:13" ht="16.5" customHeight="1" x14ac:dyDescent="0.5">
      <c r="A32" s="8"/>
      <c r="B32" s="8"/>
      <c r="E32" s="36"/>
      <c r="F32" s="36"/>
      <c r="G32" s="36"/>
      <c r="H32" s="36"/>
      <c r="I32" s="36"/>
      <c r="J32" s="36"/>
      <c r="K32" s="36"/>
      <c r="L32" s="36"/>
      <c r="M32" s="36"/>
    </row>
    <row r="33" spans="1:13" ht="20.25" customHeight="1" x14ac:dyDescent="0.5">
      <c r="A33" s="8"/>
      <c r="B33" s="8"/>
      <c r="E33" s="36"/>
      <c r="F33" s="36"/>
      <c r="G33" s="36"/>
      <c r="H33" s="36"/>
      <c r="I33" s="36"/>
      <c r="J33" s="36"/>
      <c r="K33" s="36"/>
      <c r="L33" s="36"/>
      <c r="M33" s="36"/>
    </row>
    <row r="34" spans="1:13" s="8" customFormat="1" ht="21.95" customHeight="1" x14ac:dyDescent="0.5">
      <c r="A34" s="49" t="str">
        <f>'7'!A35</f>
        <v>The accompanying condensed notes to the interim financial information are an integral part of this interim financial information.</v>
      </c>
      <c r="B34" s="17"/>
      <c r="C34" s="17"/>
      <c r="D34" s="50"/>
      <c r="E34" s="50"/>
      <c r="F34" s="50"/>
      <c r="G34" s="140"/>
      <c r="H34" s="21"/>
      <c r="I34" s="50"/>
      <c r="J34" s="50"/>
      <c r="K34" s="50"/>
      <c r="L34" s="50"/>
      <c r="M34" s="50"/>
    </row>
  </sheetData>
  <mergeCells count="2">
    <mergeCell ref="E6:M6"/>
    <mergeCell ref="I7:K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2"/>
  <sheetViews>
    <sheetView zoomScale="85" zoomScaleNormal="85" zoomScaleSheetLayoutView="115" workbookViewId="0">
      <selection activeCell="J40" sqref="J40"/>
    </sheetView>
  </sheetViews>
  <sheetFormatPr defaultColWidth="9.42578125" defaultRowHeight="16.5" customHeight="1" x14ac:dyDescent="0.5"/>
  <cols>
    <col min="1" max="3" width="1.7109375" style="9" customWidth="1"/>
    <col min="4" max="4" width="44.28515625" style="9" customWidth="1"/>
    <col min="5" max="5" width="8" style="9" customWidth="1"/>
    <col min="6" max="6" width="0.85546875" style="9" customWidth="1"/>
    <col min="7" max="7" width="13.28515625" style="96" customWidth="1"/>
    <col min="8" max="8" width="0.85546875" style="96" customWidth="1"/>
    <col min="9" max="9" width="13.28515625" style="96" customWidth="1"/>
    <col min="10" max="10" width="0.85546875" style="97" customWidth="1"/>
    <col min="11" max="11" width="13.28515625" style="96" customWidth="1"/>
    <col min="12" max="12" width="0.85546875" style="97" customWidth="1"/>
    <col min="13" max="13" width="13.28515625" style="96" customWidth="1"/>
    <col min="14" max="16384" width="9.42578125" style="9"/>
  </cols>
  <sheetData>
    <row r="1" spans="1:13" ht="16.5" customHeight="1" x14ac:dyDescent="0.5">
      <c r="A1" s="8" t="s">
        <v>0</v>
      </c>
      <c r="M1" s="98" t="s">
        <v>5</v>
      </c>
    </row>
    <row r="2" spans="1:13" ht="16.5" customHeight="1" x14ac:dyDescent="0.5">
      <c r="A2" s="8" t="s">
        <v>113</v>
      </c>
      <c r="B2" s="99"/>
      <c r="C2" s="99"/>
      <c r="D2" s="99"/>
      <c r="E2" s="99"/>
      <c r="F2" s="99"/>
      <c r="J2" s="100"/>
      <c r="L2" s="100"/>
    </row>
    <row r="3" spans="1:13" ht="16.5" customHeight="1" x14ac:dyDescent="0.5">
      <c r="A3" s="101" t="str">
        <f>'8'!A3</f>
        <v>For the six-month period ended 30 June 2026</v>
      </c>
      <c r="B3" s="102"/>
      <c r="C3" s="102"/>
      <c r="D3" s="102"/>
      <c r="E3" s="102"/>
      <c r="F3" s="102"/>
      <c r="G3" s="103"/>
      <c r="H3" s="103"/>
      <c r="I3" s="103"/>
      <c r="J3" s="104"/>
      <c r="K3" s="103"/>
      <c r="L3" s="104"/>
      <c r="M3" s="103"/>
    </row>
    <row r="4" spans="1:13" ht="16.5" customHeight="1" x14ac:dyDescent="0.5">
      <c r="A4" s="32"/>
      <c r="B4" s="99"/>
      <c r="C4" s="99"/>
      <c r="D4" s="99"/>
      <c r="E4" s="99"/>
      <c r="F4" s="99"/>
      <c r="J4" s="100"/>
      <c r="L4" s="100"/>
    </row>
    <row r="5" spans="1:13" ht="16.5" customHeight="1" x14ac:dyDescent="0.5">
      <c r="A5" s="32"/>
      <c r="B5" s="99"/>
      <c r="C5" s="99"/>
      <c r="D5" s="99"/>
      <c r="E5" s="99"/>
      <c r="F5" s="99"/>
      <c r="J5" s="100"/>
      <c r="L5" s="100"/>
    </row>
    <row r="6" spans="1:13" ht="16.5" customHeight="1" x14ac:dyDescent="0.5">
      <c r="A6" s="32"/>
      <c r="B6" s="99"/>
      <c r="C6" s="99"/>
      <c r="D6" s="99"/>
      <c r="E6" s="99"/>
      <c r="F6" s="99"/>
      <c r="G6" s="105" t="s">
        <v>2</v>
      </c>
      <c r="H6" s="105"/>
      <c r="I6" s="105"/>
      <c r="J6" s="36"/>
      <c r="K6" s="106" t="s">
        <v>3</v>
      </c>
      <c r="L6" s="106"/>
      <c r="M6" s="106"/>
    </row>
    <row r="7" spans="1:13" ht="16.5" customHeight="1" x14ac:dyDescent="0.5">
      <c r="A7" s="99"/>
      <c r="B7" s="99"/>
      <c r="C7" s="99"/>
      <c r="D7" s="99"/>
      <c r="E7" s="99"/>
      <c r="F7" s="107"/>
      <c r="G7" s="108" t="s">
        <v>4</v>
      </c>
      <c r="H7" s="108"/>
      <c r="I7" s="108"/>
      <c r="J7" s="109"/>
      <c r="K7" s="108" t="s">
        <v>4</v>
      </c>
      <c r="L7" s="108"/>
      <c r="M7" s="108"/>
    </row>
    <row r="8" spans="1:13" ht="16.5" customHeight="1" x14ac:dyDescent="0.5">
      <c r="F8" s="110"/>
      <c r="G8" s="111" t="s">
        <v>63</v>
      </c>
      <c r="H8" s="23"/>
      <c r="I8" s="111" t="s">
        <v>64</v>
      </c>
      <c r="J8" s="23"/>
      <c r="K8" s="111" t="s">
        <v>63</v>
      </c>
      <c r="L8" s="23"/>
      <c r="M8" s="111" t="s">
        <v>64</v>
      </c>
    </row>
    <row r="9" spans="1:13" ht="16.5" customHeight="1" x14ac:dyDescent="0.5">
      <c r="F9" s="46"/>
      <c r="G9" s="112" t="s">
        <v>9</v>
      </c>
      <c r="H9" s="113"/>
      <c r="I9" s="112" t="s">
        <v>9</v>
      </c>
      <c r="J9" s="114"/>
      <c r="K9" s="112" t="s">
        <v>9</v>
      </c>
      <c r="L9" s="113"/>
      <c r="M9" s="112" t="s">
        <v>9</v>
      </c>
    </row>
    <row r="10" spans="1:13" ht="16.5" customHeight="1" x14ac:dyDescent="0.5">
      <c r="F10" s="46"/>
      <c r="G10" s="98"/>
      <c r="H10" s="113"/>
      <c r="I10" s="98"/>
      <c r="J10" s="114"/>
      <c r="K10" s="98"/>
      <c r="L10" s="113"/>
      <c r="M10" s="98"/>
    </row>
    <row r="11" spans="1:13" ht="16.5" customHeight="1" x14ac:dyDescent="0.5">
      <c r="A11" s="8" t="s">
        <v>114</v>
      </c>
      <c r="F11" s="110"/>
      <c r="G11" s="98"/>
      <c r="H11" s="98"/>
    </row>
    <row r="12" spans="1:13" ht="16.5" customHeight="1" x14ac:dyDescent="0.5">
      <c r="A12" s="9" t="s">
        <v>115</v>
      </c>
      <c r="G12" s="36">
        <v>251654140</v>
      </c>
      <c r="H12" s="36"/>
      <c r="I12" s="96">
        <v>274471932</v>
      </c>
      <c r="K12" s="96">
        <v>225677380</v>
      </c>
      <c r="M12" s="96">
        <v>273453071</v>
      </c>
    </row>
    <row r="13" spans="1:13" ht="16.5" customHeight="1" x14ac:dyDescent="0.5">
      <c r="A13" s="9" t="s">
        <v>116</v>
      </c>
      <c r="G13" s="115"/>
      <c r="J13" s="96"/>
      <c r="L13" s="96"/>
    </row>
    <row r="14" spans="1:13" ht="16.5" customHeight="1" x14ac:dyDescent="0.5">
      <c r="B14" s="9" t="s">
        <v>117</v>
      </c>
      <c r="G14" s="115"/>
      <c r="J14" s="96"/>
      <c r="L14" s="96"/>
    </row>
    <row r="15" spans="1:13" ht="16.5" customHeight="1" x14ac:dyDescent="0.5">
      <c r="C15" s="9" t="s">
        <v>118</v>
      </c>
      <c r="G15" s="36">
        <v>132025</v>
      </c>
      <c r="H15" s="41"/>
      <c r="I15" s="36">
        <v>52086</v>
      </c>
      <c r="J15" s="39"/>
      <c r="K15" s="36">
        <v>61078</v>
      </c>
      <c r="L15" s="36"/>
      <c r="M15" s="36">
        <v>29232</v>
      </c>
    </row>
    <row r="16" spans="1:13" ht="16.5" customHeight="1" x14ac:dyDescent="0.5">
      <c r="C16" s="9" t="s">
        <v>119</v>
      </c>
      <c r="G16" s="36">
        <v>11191786</v>
      </c>
      <c r="H16" s="41"/>
      <c r="I16" s="36">
        <v>3269424</v>
      </c>
      <c r="J16" s="41"/>
      <c r="K16" s="36">
        <v>6753429</v>
      </c>
      <c r="L16" s="41"/>
      <c r="M16" s="36">
        <v>4432657</v>
      </c>
    </row>
    <row r="17" spans="1:13" ht="16.5" customHeight="1" x14ac:dyDescent="0.5">
      <c r="C17" s="9" t="s">
        <v>140</v>
      </c>
      <c r="G17" s="36">
        <v>156667</v>
      </c>
      <c r="H17" s="41"/>
      <c r="I17" s="36">
        <v>-1878</v>
      </c>
      <c r="J17" s="41"/>
      <c r="K17" s="36">
        <v>53947</v>
      </c>
      <c r="L17" s="41"/>
      <c r="M17" s="36">
        <v>-1878</v>
      </c>
    </row>
    <row r="18" spans="1:13" ht="16.5" customHeight="1" x14ac:dyDescent="0.5">
      <c r="C18" s="9" t="s">
        <v>41</v>
      </c>
      <c r="G18" s="36">
        <v>992155</v>
      </c>
      <c r="H18" s="41"/>
      <c r="I18" s="36">
        <v>737385</v>
      </c>
      <c r="J18" s="41"/>
      <c r="K18" s="36">
        <v>480324</v>
      </c>
      <c r="L18" s="41"/>
      <c r="M18" s="36">
        <v>457664</v>
      </c>
    </row>
    <row r="19" spans="1:13" ht="16.5" customHeight="1" x14ac:dyDescent="0.5">
      <c r="C19" s="9" t="s">
        <v>68</v>
      </c>
      <c r="G19" s="42">
        <v>-6743739</v>
      </c>
      <c r="H19" s="41"/>
      <c r="I19" s="42">
        <v>-13260565</v>
      </c>
      <c r="J19" s="41"/>
      <c r="K19" s="42">
        <v>-6477743</v>
      </c>
      <c r="L19" s="41"/>
      <c r="M19" s="42">
        <v>-12993627</v>
      </c>
    </row>
    <row r="20" spans="1:13" s="123" customFormat="1" ht="16.5" customHeight="1" x14ac:dyDescent="0.5">
      <c r="A20" s="116"/>
      <c r="B20" s="116"/>
      <c r="C20" s="117"/>
      <c r="D20" s="118"/>
      <c r="E20" s="118"/>
      <c r="F20" s="1"/>
      <c r="G20" s="119"/>
      <c r="H20" s="120"/>
      <c r="I20" s="121"/>
      <c r="J20" s="120"/>
      <c r="K20" s="121"/>
      <c r="L20" s="120"/>
      <c r="M20" s="122"/>
    </row>
    <row r="21" spans="1:13" ht="16.5" customHeight="1" x14ac:dyDescent="0.5">
      <c r="B21" s="124" t="s">
        <v>120</v>
      </c>
      <c r="C21" s="116"/>
      <c r="G21" s="36"/>
      <c r="H21" s="41"/>
      <c r="I21" s="36"/>
      <c r="K21" s="36"/>
      <c r="M21" s="36"/>
    </row>
    <row r="22" spans="1:13" ht="16.5" customHeight="1" x14ac:dyDescent="0.5">
      <c r="B22" s="116"/>
      <c r="C22" s="125" t="s">
        <v>121</v>
      </c>
      <c r="G22" s="36">
        <f>SUM(G11:G19)</f>
        <v>257383034</v>
      </c>
      <c r="H22" s="41"/>
      <c r="I22" s="36">
        <f>SUM(I12:I19)</f>
        <v>265268384</v>
      </c>
      <c r="K22" s="36">
        <f>SUM(K12:K19)</f>
        <v>226548415</v>
      </c>
      <c r="M22" s="36">
        <f>SUM(M12:M19)</f>
        <v>265377119</v>
      </c>
    </row>
    <row r="23" spans="1:13" ht="16.5" customHeight="1" x14ac:dyDescent="0.5">
      <c r="B23" s="116"/>
      <c r="C23" s="125"/>
      <c r="G23" s="36"/>
      <c r="H23" s="41"/>
      <c r="I23" s="36"/>
      <c r="K23" s="36"/>
      <c r="M23" s="36"/>
    </row>
    <row r="24" spans="1:13" ht="16.5" customHeight="1" x14ac:dyDescent="0.5">
      <c r="B24" s="9" t="s">
        <v>122</v>
      </c>
      <c r="G24" s="36"/>
      <c r="H24" s="41"/>
      <c r="I24" s="36"/>
      <c r="K24" s="36"/>
      <c r="M24" s="36"/>
    </row>
    <row r="25" spans="1:13" ht="16.5" customHeight="1" x14ac:dyDescent="0.5">
      <c r="B25" s="126"/>
      <c r="C25" s="126" t="s">
        <v>123</v>
      </c>
      <c r="G25" s="36">
        <v>14855439</v>
      </c>
      <c r="H25" s="41"/>
      <c r="I25" s="36">
        <v>11573705</v>
      </c>
      <c r="J25" s="41"/>
      <c r="K25" s="36">
        <v>3503225</v>
      </c>
      <c r="L25" s="41"/>
      <c r="M25" s="36">
        <v>5445790</v>
      </c>
    </row>
    <row r="26" spans="1:13" ht="16.5" customHeight="1" x14ac:dyDescent="0.5">
      <c r="B26" s="126"/>
      <c r="C26" s="126" t="s">
        <v>14</v>
      </c>
      <c r="G26" s="36">
        <v>-3859890</v>
      </c>
      <c r="H26" s="41"/>
      <c r="I26" s="36">
        <v>-5120859</v>
      </c>
      <c r="J26" s="41"/>
      <c r="K26" s="36">
        <v>-5690106</v>
      </c>
      <c r="L26" s="41"/>
      <c r="M26" s="36">
        <v>-6530863</v>
      </c>
    </row>
    <row r="27" spans="1:13" ht="16.5" customHeight="1" x14ac:dyDescent="0.5">
      <c r="B27" s="126"/>
      <c r="C27" s="126" t="s">
        <v>15</v>
      </c>
      <c r="G27" s="36">
        <v>-2732447</v>
      </c>
      <c r="H27" s="41"/>
      <c r="I27" s="36">
        <v>-78667</v>
      </c>
      <c r="J27" s="41"/>
      <c r="K27" s="36" t="s">
        <v>151</v>
      </c>
      <c r="L27" s="41"/>
      <c r="M27" s="36">
        <v>0</v>
      </c>
    </row>
    <row r="28" spans="1:13" ht="16.5" customHeight="1" x14ac:dyDescent="0.5">
      <c r="B28" s="126"/>
      <c r="C28" s="126" t="s">
        <v>24</v>
      </c>
      <c r="G28" s="36">
        <v>-519303</v>
      </c>
      <c r="H28" s="41"/>
      <c r="I28" s="36">
        <v>-749637</v>
      </c>
      <c r="J28" s="41"/>
      <c r="K28" s="36">
        <v>0</v>
      </c>
      <c r="L28" s="41"/>
      <c r="M28" s="36">
        <v>-529359</v>
      </c>
    </row>
    <row r="29" spans="1:13" ht="16.5" customHeight="1" x14ac:dyDescent="0.5">
      <c r="B29" s="126"/>
      <c r="C29" s="126" t="s">
        <v>33</v>
      </c>
      <c r="G29" s="36">
        <v>-8920198</v>
      </c>
      <c r="H29" s="41"/>
      <c r="I29" s="36">
        <v>-410156</v>
      </c>
      <c r="J29" s="41"/>
      <c r="K29" s="36">
        <v>-7752497</v>
      </c>
      <c r="L29" s="41"/>
      <c r="M29" s="36">
        <v>-2063329</v>
      </c>
    </row>
    <row r="30" spans="1:13" ht="16.5" customHeight="1" x14ac:dyDescent="0.5">
      <c r="B30" s="126"/>
      <c r="C30" s="126" t="s">
        <v>34</v>
      </c>
      <c r="G30" s="36">
        <v>-39147794</v>
      </c>
      <c r="H30" s="41"/>
      <c r="I30" s="36">
        <v>6712613</v>
      </c>
      <c r="J30" s="41"/>
      <c r="K30" s="36">
        <v>-34180475</v>
      </c>
      <c r="L30" s="41"/>
      <c r="M30" s="36">
        <v>4789245</v>
      </c>
    </row>
    <row r="31" spans="1:13" ht="16.5" customHeight="1" x14ac:dyDescent="0.5">
      <c r="C31" s="9" t="s">
        <v>35</v>
      </c>
      <c r="G31" s="36">
        <v>-2735546</v>
      </c>
      <c r="H31" s="36"/>
      <c r="I31" s="36">
        <v>2850262</v>
      </c>
      <c r="J31" s="36"/>
      <c r="K31" s="36">
        <v>2797572</v>
      </c>
      <c r="L31" s="36"/>
      <c r="M31" s="36">
        <v>2839179</v>
      </c>
    </row>
    <row r="32" spans="1:13" ht="16.5" customHeight="1" x14ac:dyDescent="0.5">
      <c r="C32" s="9" t="s">
        <v>41</v>
      </c>
      <c r="G32" s="42">
        <v>-51360</v>
      </c>
      <c r="H32" s="36"/>
      <c r="I32" s="42">
        <v>-84705</v>
      </c>
      <c r="J32" s="36"/>
      <c r="K32" s="42">
        <v>0</v>
      </c>
      <c r="L32" s="36"/>
      <c r="M32" s="42">
        <v>0</v>
      </c>
    </row>
    <row r="33" spans="1:13" ht="16.5" customHeight="1" x14ac:dyDescent="0.5">
      <c r="B33" s="126"/>
      <c r="G33" s="36"/>
      <c r="H33" s="36"/>
      <c r="I33" s="36"/>
      <c r="J33" s="36"/>
      <c r="K33" s="36"/>
      <c r="L33" s="41"/>
      <c r="M33" s="36"/>
    </row>
    <row r="34" spans="1:13" ht="16.5" customHeight="1" x14ac:dyDescent="0.5">
      <c r="B34" s="9" t="s">
        <v>124</v>
      </c>
      <c r="G34" s="96">
        <f>SUM(G22:G32)</f>
        <v>214271935</v>
      </c>
      <c r="I34" s="96">
        <f>SUM(I22:I32)</f>
        <v>279960940</v>
      </c>
      <c r="J34" s="96"/>
      <c r="K34" s="96">
        <f>SUM(K22:K32)</f>
        <v>185226134</v>
      </c>
      <c r="L34" s="96"/>
      <c r="M34" s="96">
        <f>SUM(M22:M32)</f>
        <v>269327782</v>
      </c>
    </row>
    <row r="35" spans="1:13" ht="16.5" customHeight="1" x14ac:dyDescent="0.5">
      <c r="C35" s="9" t="s">
        <v>125</v>
      </c>
      <c r="G35" s="47">
        <v>-55903817</v>
      </c>
      <c r="H35" s="36"/>
      <c r="I35" s="47">
        <v>-60898025</v>
      </c>
      <c r="J35" s="36"/>
      <c r="K35" s="47">
        <v>-47449932</v>
      </c>
      <c r="L35" s="36"/>
      <c r="M35" s="47">
        <v>-55473876</v>
      </c>
    </row>
    <row r="36" spans="1:13" ht="16.5" customHeight="1" x14ac:dyDescent="0.5">
      <c r="F36" s="46"/>
      <c r="G36" s="127"/>
      <c r="H36" s="127"/>
      <c r="I36" s="127"/>
      <c r="J36" s="114"/>
      <c r="K36" s="127"/>
      <c r="L36" s="113"/>
      <c r="M36" s="127"/>
    </row>
    <row r="37" spans="1:13" ht="16.5" customHeight="1" x14ac:dyDescent="0.5">
      <c r="A37" s="8" t="s">
        <v>124</v>
      </c>
      <c r="B37" s="128"/>
      <c r="G37" s="103">
        <f>SUM(G34:G35)</f>
        <v>158368118</v>
      </c>
      <c r="I37" s="103">
        <f>SUM(I34:I35)</f>
        <v>219062915</v>
      </c>
      <c r="J37" s="96"/>
      <c r="K37" s="103">
        <f>SUM(K34:K35)</f>
        <v>137776202</v>
      </c>
      <c r="L37" s="96"/>
      <c r="M37" s="103">
        <f>SUM(M34:M35)</f>
        <v>213853906</v>
      </c>
    </row>
    <row r="38" spans="1:13" ht="16.5" customHeight="1" x14ac:dyDescent="0.5">
      <c r="B38" s="129"/>
      <c r="H38" s="97"/>
      <c r="J38" s="96"/>
    </row>
    <row r="39" spans="1:13" ht="16.5" customHeight="1" x14ac:dyDescent="0.5">
      <c r="B39" s="129"/>
      <c r="H39" s="97"/>
      <c r="J39" s="96"/>
    </row>
    <row r="40" spans="1:13" ht="16.5" customHeight="1" x14ac:dyDescent="0.5">
      <c r="B40" s="129"/>
      <c r="H40" s="97"/>
      <c r="J40" s="96"/>
    </row>
    <row r="41" spans="1:13" ht="16.5" customHeight="1" x14ac:dyDescent="0.5">
      <c r="B41" s="129"/>
      <c r="H41" s="97"/>
      <c r="J41" s="96"/>
    </row>
    <row r="42" spans="1:13" ht="16.5" customHeight="1" x14ac:dyDescent="0.5">
      <c r="B42" s="129"/>
      <c r="H42" s="97"/>
      <c r="J42" s="96"/>
    </row>
    <row r="43" spans="1:13" ht="16.5" customHeight="1" x14ac:dyDescent="0.5">
      <c r="B43" s="129"/>
      <c r="H43" s="97"/>
      <c r="J43" s="96"/>
    </row>
    <row r="44" spans="1:13" ht="16.5" customHeight="1" x14ac:dyDescent="0.5">
      <c r="B44" s="129"/>
      <c r="H44" s="97"/>
      <c r="J44" s="96"/>
    </row>
    <row r="45" spans="1:13" ht="16.5" customHeight="1" x14ac:dyDescent="0.5">
      <c r="B45" s="129"/>
      <c r="H45" s="97"/>
      <c r="J45" s="96"/>
    </row>
    <row r="46" spans="1:13" ht="16.5" customHeight="1" x14ac:dyDescent="0.5">
      <c r="B46" s="129"/>
      <c r="H46" s="97"/>
      <c r="J46" s="96"/>
    </row>
    <row r="47" spans="1:13" ht="16.5" customHeight="1" x14ac:dyDescent="0.5">
      <c r="B47" s="129"/>
      <c r="H47" s="97"/>
      <c r="J47" s="96"/>
    </row>
    <row r="48" spans="1:13" ht="16.5" customHeight="1" x14ac:dyDescent="0.5">
      <c r="B48" s="129"/>
      <c r="H48" s="97"/>
      <c r="J48" s="96"/>
    </row>
    <row r="49" spans="1:13" ht="16.5" customHeight="1" x14ac:dyDescent="0.5">
      <c r="B49" s="129"/>
      <c r="H49" s="97"/>
      <c r="J49" s="96"/>
    </row>
    <row r="53" spans="1:13" ht="20.25" customHeight="1" x14ac:dyDescent="0.5"/>
    <row r="54" spans="1:13" ht="28.5" customHeight="1" x14ac:dyDescent="0.5">
      <c r="B54" s="129"/>
      <c r="H54" s="97"/>
      <c r="J54" s="96"/>
    </row>
    <row r="55" spans="1:13" ht="18.75" customHeight="1" x14ac:dyDescent="0.5">
      <c r="B55" s="129"/>
      <c r="H55" s="97"/>
      <c r="J55" s="96"/>
    </row>
    <row r="56" spans="1:13" ht="21.95" customHeight="1" x14ac:dyDescent="0.5">
      <c r="A56" s="49" t="s">
        <v>28</v>
      </c>
      <c r="B56" s="130"/>
      <c r="C56" s="17"/>
      <c r="D56" s="17"/>
      <c r="E56" s="17"/>
      <c r="F56" s="131"/>
      <c r="G56" s="132"/>
      <c r="H56" s="132"/>
      <c r="I56" s="132"/>
      <c r="J56" s="132"/>
      <c r="K56" s="103"/>
      <c r="L56" s="103"/>
      <c r="M56" s="103"/>
    </row>
    <row r="57" spans="1:13" ht="16.5" customHeight="1" x14ac:dyDescent="0.5">
      <c r="A57" s="8" t="s">
        <v>0</v>
      </c>
      <c r="M57" s="98" t="s">
        <v>5</v>
      </c>
    </row>
    <row r="58" spans="1:13" ht="16.5" customHeight="1" x14ac:dyDescent="0.5">
      <c r="A58" s="32" t="s">
        <v>126</v>
      </c>
      <c r="B58" s="99"/>
      <c r="C58" s="99"/>
      <c r="D58" s="99"/>
      <c r="E58" s="99"/>
      <c r="F58" s="99"/>
      <c r="J58" s="100"/>
      <c r="L58" s="100"/>
    </row>
    <row r="59" spans="1:13" ht="16.5" customHeight="1" x14ac:dyDescent="0.5">
      <c r="A59" s="16" t="str">
        <f>A3</f>
        <v>For the six-month period ended 30 June 2026</v>
      </c>
      <c r="B59" s="102"/>
      <c r="C59" s="102"/>
      <c r="D59" s="102"/>
      <c r="E59" s="102"/>
      <c r="F59" s="102"/>
      <c r="G59" s="103"/>
      <c r="H59" s="103"/>
      <c r="I59" s="103"/>
      <c r="J59" s="104"/>
      <c r="K59" s="103"/>
      <c r="L59" s="104"/>
      <c r="M59" s="103"/>
    </row>
    <row r="60" spans="1:13" ht="16.5" customHeight="1" x14ac:dyDescent="0.5">
      <c r="A60" s="32"/>
      <c r="B60" s="99"/>
      <c r="C60" s="99"/>
      <c r="D60" s="99"/>
      <c r="E60" s="99"/>
      <c r="F60" s="99"/>
      <c r="J60" s="100"/>
      <c r="L60" s="100"/>
    </row>
    <row r="61" spans="1:13" ht="16.5" customHeight="1" x14ac:dyDescent="0.5">
      <c r="A61" s="32"/>
      <c r="B61" s="99"/>
      <c r="C61" s="99"/>
      <c r="D61" s="99"/>
      <c r="E61" s="99"/>
      <c r="F61" s="99"/>
      <c r="J61" s="100"/>
      <c r="L61" s="100"/>
    </row>
    <row r="62" spans="1:13" ht="16.5" customHeight="1" x14ac:dyDescent="0.5">
      <c r="A62" s="32"/>
      <c r="B62" s="99"/>
      <c r="C62" s="99"/>
      <c r="D62" s="99"/>
      <c r="E62" s="99"/>
      <c r="F62" s="99"/>
      <c r="G62" s="105" t="s">
        <v>2</v>
      </c>
      <c r="H62" s="105"/>
      <c r="I62" s="105"/>
      <c r="J62" s="36"/>
      <c r="K62" s="106" t="s">
        <v>3</v>
      </c>
      <c r="L62" s="106"/>
      <c r="M62" s="106"/>
    </row>
    <row r="63" spans="1:13" ht="16.5" customHeight="1" x14ac:dyDescent="0.5">
      <c r="A63" s="99"/>
      <c r="B63" s="99"/>
      <c r="C63" s="99"/>
      <c r="D63" s="99"/>
      <c r="E63" s="99"/>
      <c r="F63" s="107"/>
      <c r="G63" s="108" t="s">
        <v>4</v>
      </c>
      <c r="H63" s="108"/>
      <c r="I63" s="108"/>
      <c r="J63" s="109"/>
      <c r="K63" s="108" t="s">
        <v>4</v>
      </c>
      <c r="L63" s="108"/>
      <c r="M63" s="108"/>
    </row>
    <row r="64" spans="1:13" ht="16.5" customHeight="1" x14ac:dyDescent="0.5">
      <c r="F64" s="110"/>
      <c r="G64" s="111" t="s">
        <v>63</v>
      </c>
      <c r="H64" s="23"/>
      <c r="I64" s="111" t="s">
        <v>64</v>
      </c>
      <c r="J64" s="23"/>
      <c r="K64" s="111" t="s">
        <v>63</v>
      </c>
      <c r="L64" s="23"/>
      <c r="M64" s="111" t="s">
        <v>64</v>
      </c>
    </row>
    <row r="65" spans="1:13" ht="16.5" customHeight="1" x14ac:dyDescent="0.5">
      <c r="E65" s="133" t="s">
        <v>8</v>
      </c>
      <c r="F65" s="46"/>
      <c r="G65" s="112" t="s">
        <v>9</v>
      </c>
      <c r="H65" s="113"/>
      <c r="I65" s="112" t="s">
        <v>9</v>
      </c>
      <c r="J65" s="114"/>
      <c r="K65" s="112" t="s">
        <v>9</v>
      </c>
      <c r="L65" s="113"/>
      <c r="M65" s="112" t="s">
        <v>9</v>
      </c>
    </row>
    <row r="66" spans="1:13" ht="16.5" customHeight="1" x14ac:dyDescent="0.5">
      <c r="F66" s="46"/>
      <c r="G66" s="98"/>
      <c r="H66" s="113"/>
      <c r="I66" s="98"/>
      <c r="J66" s="114"/>
      <c r="K66" s="98"/>
      <c r="L66" s="113"/>
      <c r="M66" s="98"/>
    </row>
    <row r="67" spans="1:13" ht="16.5" customHeight="1" x14ac:dyDescent="0.5">
      <c r="A67" s="8" t="s">
        <v>127</v>
      </c>
      <c r="G67" s="97"/>
      <c r="H67" s="97"/>
      <c r="I67" s="97"/>
      <c r="K67" s="97"/>
      <c r="M67" s="97"/>
    </row>
    <row r="68" spans="1:13" ht="16.5" customHeight="1" x14ac:dyDescent="0.5">
      <c r="A68" s="9" t="s">
        <v>149</v>
      </c>
      <c r="G68" s="97">
        <v>0</v>
      </c>
      <c r="H68" s="97"/>
      <c r="I68" s="97">
        <v>-157811730</v>
      </c>
      <c r="K68" s="97">
        <v>0</v>
      </c>
      <c r="M68" s="97">
        <v>-179869501</v>
      </c>
    </row>
    <row r="69" spans="1:13" ht="16.5" customHeight="1" x14ac:dyDescent="0.5">
      <c r="A69" s="9" t="s">
        <v>128</v>
      </c>
      <c r="G69" s="97">
        <v>-680208</v>
      </c>
      <c r="H69" s="39"/>
      <c r="I69" s="97">
        <v>-139894</v>
      </c>
      <c r="J69" s="39"/>
      <c r="K69" s="97">
        <v>-432940</v>
      </c>
      <c r="L69" s="39"/>
      <c r="M69" s="97">
        <v>-85355</v>
      </c>
    </row>
    <row r="70" spans="1:13" ht="16.5" customHeight="1" x14ac:dyDescent="0.5">
      <c r="A70" s="9" t="s">
        <v>129</v>
      </c>
      <c r="D70" s="32"/>
      <c r="E70" s="46">
        <v>8</v>
      </c>
      <c r="G70" s="36">
        <v>-7638885</v>
      </c>
      <c r="H70" s="39"/>
      <c r="I70" s="36">
        <v>-3858228</v>
      </c>
      <c r="J70" s="39"/>
      <c r="K70" s="36">
        <v>-22311105</v>
      </c>
      <c r="L70" s="36"/>
      <c r="M70" s="36">
        <v>-1394749</v>
      </c>
    </row>
    <row r="71" spans="1:13" ht="16.5" customHeight="1" x14ac:dyDescent="0.5">
      <c r="A71" s="9" t="s">
        <v>130</v>
      </c>
      <c r="D71" s="32"/>
      <c r="E71" s="32"/>
      <c r="G71" s="36">
        <v>0</v>
      </c>
      <c r="H71" s="39"/>
      <c r="I71" s="36">
        <v>0</v>
      </c>
      <c r="J71" s="39"/>
      <c r="K71" s="36">
        <v>0</v>
      </c>
      <c r="L71" s="36"/>
      <c r="M71" s="36">
        <v>4000000</v>
      </c>
    </row>
    <row r="72" spans="1:13" ht="16.5" customHeight="1" x14ac:dyDescent="0.5">
      <c r="A72" s="9" t="s">
        <v>152</v>
      </c>
      <c r="G72" s="36">
        <v>0</v>
      </c>
      <c r="H72" s="9"/>
      <c r="I72" s="36">
        <v>0</v>
      </c>
      <c r="J72" s="39"/>
      <c r="K72" s="36">
        <v>4860000</v>
      </c>
      <c r="L72" s="39"/>
      <c r="M72" s="36">
        <v>0</v>
      </c>
    </row>
    <row r="73" spans="1:13" ht="16.5" customHeight="1" x14ac:dyDescent="0.5">
      <c r="A73" s="9" t="s">
        <v>131</v>
      </c>
      <c r="D73" s="32"/>
      <c r="E73" s="32"/>
      <c r="G73" s="42">
        <v>6744859</v>
      </c>
      <c r="I73" s="42">
        <v>13916882</v>
      </c>
      <c r="J73" s="36"/>
      <c r="K73" s="42">
        <v>6478863</v>
      </c>
      <c r="L73" s="36"/>
      <c r="M73" s="42">
        <v>13651125</v>
      </c>
    </row>
    <row r="74" spans="1:13" ht="16.5" customHeight="1" x14ac:dyDescent="0.5">
      <c r="G74" s="134"/>
      <c r="H74" s="97"/>
      <c r="I74" s="134"/>
      <c r="J74" s="96"/>
      <c r="K74" s="97"/>
      <c r="M74" s="97"/>
    </row>
    <row r="75" spans="1:13" ht="16.5" customHeight="1" x14ac:dyDescent="0.5">
      <c r="A75" s="8" t="s">
        <v>155</v>
      </c>
      <c r="B75" s="8"/>
      <c r="G75" s="103">
        <f>SUM(G68:G73)</f>
        <v>-1574234</v>
      </c>
      <c r="I75" s="103">
        <f>SUM(I68:I73)</f>
        <v>-147892970</v>
      </c>
      <c r="J75" s="96"/>
      <c r="K75" s="103">
        <f>SUM(K68:K73)</f>
        <v>-11405182</v>
      </c>
      <c r="L75" s="96"/>
      <c r="M75" s="103">
        <f>SUM(M68:M73)</f>
        <v>-163698480</v>
      </c>
    </row>
    <row r="76" spans="1:13" ht="16.5" customHeight="1" x14ac:dyDescent="0.5">
      <c r="G76" s="97"/>
      <c r="H76" s="97"/>
      <c r="I76" s="97"/>
      <c r="J76" s="96"/>
      <c r="K76" s="97"/>
      <c r="M76" s="97"/>
    </row>
    <row r="77" spans="1:13" ht="16.5" customHeight="1" x14ac:dyDescent="0.5">
      <c r="A77" s="8" t="s">
        <v>132</v>
      </c>
      <c r="J77" s="96"/>
      <c r="K77" s="97"/>
      <c r="M77" s="97"/>
    </row>
    <row r="78" spans="1:13" ht="16.5" customHeight="1" x14ac:dyDescent="0.5">
      <c r="A78" s="9" t="s">
        <v>133</v>
      </c>
      <c r="G78" s="36">
        <v>-1988161</v>
      </c>
      <c r="H78" s="9"/>
      <c r="I78" s="36">
        <v>-1557624</v>
      </c>
      <c r="J78" s="39"/>
      <c r="K78" s="36">
        <v>-958010</v>
      </c>
      <c r="L78" s="39"/>
      <c r="M78" s="36">
        <v>-752168</v>
      </c>
    </row>
    <row r="79" spans="1:13" ht="16.5" customHeight="1" x14ac:dyDescent="0.5">
      <c r="A79" s="9" t="s">
        <v>156</v>
      </c>
      <c r="E79" s="46">
        <v>10</v>
      </c>
      <c r="G79" s="36">
        <v>-330000000</v>
      </c>
      <c r="H79" s="9"/>
      <c r="I79" s="36">
        <v>-329994500</v>
      </c>
      <c r="J79" s="39"/>
      <c r="K79" s="36">
        <v>-330000000</v>
      </c>
      <c r="L79" s="39"/>
      <c r="M79" s="36">
        <v>-329994500</v>
      </c>
    </row>
    <row r="80" spans="1:13" ht="16.5" customHeight="1" x14ac:dyDescent="0.5">
      <c r="A80" s="9" t="s">
        <v>159</v>
      </c>
      <c r="E80" s="46"/>
      <c r="G80" s="36">
        <v>-1620000</v>
      </c>
      <c r="H80" s="9"/>
      <c r="I80" s="36">
        <v>0</v>
      </c>
      <c r="J80" s="39"/>
      <c r="K80" s="36">
        <v>0</v>
      </c>
      <c r="L80" s="39"/>
      <c r="M80" s="36">
        <v>0</v>
      </c>
    </row>
    <row r="81" spans="1:13" ht="16.5" customHeight="1" x14ac:dyDescent="0.5">
      <c r="A81" s="9" t="s">
        <v>134</v>
      </c>
      <c r="G81" s="42">
        <v>-132025</v>
      </c>
      <c r="H81" s="39"/>
      <c r="I81" s="42">
        <v>-52086</v>
      </c>
      <c r="J81" s="39"/>
      <c r="K81" s="42">
        <v>-61078</v>
      </c>
      <c r="L81" s="39"/>
      <c r="M81" s="42">
        <v>-29232</v>
      </c>
    </row>
    <row r="82" spans="1:13" ht="16.5" customHeight="1" x14ac:dyDescent="0.5">
      <c r="A82" s="8"/>
      <c r="G82" s="9"/>
      <c r="H82" s="9"/>
      <c r="I82" s="9"/>
      <c r="J82" s="9"/>
      <c r="K82" s="9"/>
      <c r="L82" s="9"/>
      <c r="M82" s="9"/>
    </row>
    <row r="83" spans="1:13" ht="16.5" customHeight="1" x14ac:dyDescent="0.5">
      <c r="A83" s="8" t="s">
        <v>135</v>
      </c>
      <c r="B83" s="8"/>
      <c r="G83" s="103">
        <f>SUM(G78:G81)</f>
        <v>-333740186</v>
      </c>
      <c r="I83" s="103">
        <f>SUM(I78:I81)</f>
        <v>-331604210</v>
      </c>
      <c r="J83" s="96"/>
      <c r="K83" s="103">
        <f>SUM(K78:K81)</f>
        <v>-331019088</v>
      </c>
      <c r="L83" s="96"/>
      <c r="M83" s="103">
        <f>SUM(M78:M81)</f>
        <v>-330775900</v>
      </c>
    </row>
    <row r="84" spans="1:13" ht="16.5" customHeight="1" x14ac:dyDescent="0.5">
      <c r="A84" s="8"/>
      <c r="B84" s="8"/>
      <c r="J84" s="96"/>
      <c r="L84" s="96"/>
    </row>
    <row r="85" spans="1:13" ht="16.5" customHeight="1" x14ac:dyDescent="0.5">
      <c r="A85" s="8" t="s">
        <v>157</v>
      </c>
      <c r="B85" s="8"/>
      <c r="G85" s="96">
        <f>SUM(G83,G75,G37)</f>
        <v>-176946302</v>
      </c>
      <c r="I85" s="96">
        <f>SUM(I83,I75,I37)</f>
        <v>-260434265</v>
      </c>
      <c r="J85" s="96"/>
      <c r="K85" s="96">
        <f>SUM(K83,K75,K37)</f>
        <v>-204648068</v>
      </c>
      <c r="L85" s="96"/>
      <c r="M85" s="96">
        <f>SUM(M83,M75,M37)</f>
        <v>-280620474</v>
      </c>
    </row>
    <row r="86" spans="1:13" ht="16.5" customHeight="1" x14ac:dyDescent="0.5">
      <c r="A86" s="9" t="s">
        <v>136</v>
      </c>
      <c r="G86" s="42">
        <v>1551265968</v>
      </c>
      <c r="H86" s="39"/>
      <c r="I86" s="42">
        <v>1306160711</v>
      </c>
      <c r="J86" s="39"/>
      <c r="K86" s="42">
        <v>1458025723</v>
      </c>
      <c r="L86" s="39"/>
      <c r="M86" s="42">
        <v>1253726000</v>
      </c>
    </row>
    <row r="87" spans="1:13" ht="16.5" customHeight="1" x14ac:dyDescent="0.5">
      <c r="B87" s="8"/>
      <c r="J87" s="96"/>
      <c r="L87" s="96"/>
    </row>
    <row r="88" spans="1:13" ht="16.5" customHeight="1" thickBot="1" x14ac:dyDescent="0.55000000000000004">
      <c r="A88" s="8" t="s">
        <v>137</v>
      </c>
      <c r="B88" s="8"/>
      <c r="G88" s="135">
        <f>SUM(G85:G86)</f>
        <v>1374319666</v>
      </c>
      <c r="I88" s="135">
        <f>SUM(I85:I86)</f>
        <v>1045726446</v>
      </c>
      <c r="J88" s="96"/>
      <c r="K88" s="135">
        <f>SUM(K85:K86)</f>
        <v>1253377655</v>
      </c>
      <c r="L88" s="96"/>
      <c r="M88" s="135">
        <f>SUM(M85:M86)</f>
        <v>973105526</v>
      </c>
    </row>
    <row r="89" spans="1:13" ht="16.5" customHeight="1" thickTop="1" x14ac:dyDescent="0.5">
      <c r="A89" s="8"/>
      <c r="B89" s="8"/>
      <c r="J89" s="96"/>
      <c r="L89" s="96"/>
    </row>
    <row r="90" spans="1:13" ht="16.5" customHeight="1" x14ac:dyDescent="0.5">
      <c r="A90" s="8" t="s">
        <v>138</v>
      </c>
      <c r="B90" s="8"/>
      <c r="J90" s="96"/>
      <c r="L90" s="96"/>
    </row>
    <row r="91" spans="1:13" ht="16.5" customHeight="1" x14ac:dyDescent="0.5">
      <c r="A91" s="8"/>
      <c r="B91" s="8"/>
      <c r="J91" s="96"/>
      <c r="L91" s="96"/>
    </row>
    <row r="92" spans="1:13" ht="16.5" customHeight="1" x14ac:dyDescent="0.5">
      <c r="A92" s="8"/>
      <c r="B92" s="9" t="s">
        <v>139</v>
      </c>
      <c r="E92" s="46">
        <v>9</v>
      </c>
      <c r="G92" s="96">
        <v>0</v>
      </c>
      <c r="I92" s="96">
        <v>0</v>
      </c>
      <c r="J92" s="96"/>
      <c r="K92" s="96">
        <v>9116400</v>
      </c>
      <c r="L92" s="96"/>
      <c r="M92" s="96">
        <v>10440000</v>
      </c>
    </row>
    <row r="93" spans="1:13" ht="16.5" customHeight="1" x14ac:dyDescent="0.5">
      <c r="A93" s="8"/>
      <c r="B93" s="9" t="s">
        <v>150</v>
      </c>
      <c r="G93" s="96">
        <v>0</v>
      </c>
      <c r="I93" s="96">
        <v>14340000</v>
      </c>
      <c r="J93" s="96"/>
      <c r="K93" s="96">
        <v>0</v>
      </c>
      <c r="L93" s="96"/>
      <c r="M93" s="96">
        <v>17790000</v>
      </c>
    </row>
    <row r="94" spans="1:13" ht="16.5" customHeight="1" x14ac:dyDescent="0.5">
      <c r="A94" s="8"/>
      <c r="B94" s="8"/>
      <c r="J94" s="96"/>
      <c r="L94" s="96"/>
    </row>
    <row r="95" spans="1:13" ht="16.5" customHeight="1" x14ac:dyDescent="0.5">
      <c r="A95" s="8"/>
      <c r="B95" s="8"/>
      <c r="J95" s="96"/>
      <c r="L95" s="96"/>
    </row>
    <row r="96" spans="1:13" ht="16.5" customHeight="1" x14ac:dyDescent="0.5">
      <c r="A96" s="8"/>
      <c r="B96" s="8"/>
      <c r="J96" s="96"/>
      <c r="L96" s="96"/>
    </row>
    <row r="97" spans="1:13" ht="16.5" customHeight="1" x14ac:dyDescent="0.5">
      <c r="A97" s="8"/>
      <c r="B97" s="8"/>
      <c r="J97" s="96"/>
      <c r="L97" s="96"/>
    </row>
    <row r="98" spans="1:13" ht="16.5" customHeight="1" x14ac:dyDescent="0.5">
      <c r="A98" s="8"/>
      <c r="B98" s="8"/>
      <c r="J98" s="96"/>
      <c r="L98" s="96"/>
    </row>
    <row r="99" spans="1:13" ht="16.5" customHeight="1" x14ac:dyDescent="0.5">
      <c r="A99" s="8"/>
      <c r="B99" s="8"/>
      <c r="J99" s="96"/>
      <c r="L99" s="96"/>
    </row>
    <row r="100" spans="1:13" ht="16.5" customHeight="1" x14ac:dyDescent="0.5">
      <c r="A100" s="8"/>
      <c r="B100" s="8"/>
      <c r="J100" s="96"/>
      <c r="L100" s="96"/>
    </row>
    <row r="101" spans="1:13" ht="16.5" customHeight="1" x14ac:dyDescent="0.5">
      <c r="A101" s="8"/>
      <c r="B101" s="8"/>
      <c r="J101" s="96"/>
      <c r="L101" s="96"/>
    </row>
    <row r="102" spans="1:13" ht="16.5" customHeight="1" x14ac:dyDescent="0.5">
      <c r="A102" s="8"/>
      <c r="B102" s="8"/>
      <c r="J102" s="96"/>
      <c r="L102" s="96"/>
    </row>
    <row r="103" spans="1:13" ht="16.5" customHeight="1" x14ac:dyDescent="0.5">
      <c r="A103" s="8"/>
      <c r="B103" s="8"/>
      <c r="J103" s="96"/>
      <c r="L103" s="96"/>
    </row>
    <row r="104" spans="1:13" ht="16.5" customHeight="1" x14ac:dyDescent="0.5">
      <c r="A104" s="8"/>
      <c r="B104" s="8"/>
      <c r="J104" s="96"/>
      <c r="L104" s="96"/>
    </row>
    <row r="105" spans="1:13" ht="16.5" customHeight="1" x14ac:dyDescent="0.5">
      <c r="A105" s="8"/>
      <c r="B105" s="8"/>
      <c r="J105" s="96"/>
      <c r="L105" s="96"/>
    </row>
    <row r="106" spans="1:13" ht="16.5" customHeight="1" x14ac:dyDescent="0.5">
      <c r="A106" s="8"/>
      <c r="B106" s="8"/>
      <c r="J106" s="96"/>
      <c r="L106" s="96"/>
    </row>
    <row r="107" spans="1:13" ht="16.5" customHeight="1" x14ac:dyDescent="0.5">
      <c r="A107" s="8"/>
      <c r="B107" s="8"/>
      <c r="J107" s="96"/>
      <c r="L107" s="96"/>
    </row>
    <row r="108" spans="1:13" ht="20.25" customHeight="1" x14ac:dyDescent="0.5">
      <c r="A108" s="8"/>
      <c r="B108" s="8"/>
      <c r="J108" s="96"/>
      <c r="L108" s="96"/>
    </row>
    <row r="109" spans="1:13" ht="21.75" customHeight="1" x14ac:dyDescent="0.5">
      <c r="A109" s="8"/>
      <c r="B109" s="8"/>
      <c r="J109" s="96"/>
      <c r="L109" s="96"/>
    </row>
    <row r="110" spans="1:13" ht="25.5" customHeight="1" x14ac:dyDescent="0.5"/>
    <row r="112" spans="1:13" ht="21.95" customHeight="1" x14ac:dyDescent="0.5">
      <c r="A112" s="49" t="s">
        <v>158</v>
      </c>
      <c r="B112" s="130"/>
      <c r="C112" s="17"/>
      <c r="D112" s="17"/>
      <c r="E112" s="17"/>
      <c r="F112" s="131"/>
      <c r="G112" s="132"/>
      <c r="H112" s="132"/>
      <c r="I112" s="132"/>
      <c r="J112" s="132"/>
      <c r="K112" s="103"/>
      <c r="L112" s="103"/>
      <c r="M112" s="103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H64 J64 L64 H8 J8 L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128494-4f8e-47b4-98b6-e60fafead483" xsi:nil="true"/>
    <lcf76f155ced4ddcb4097134ff3c332f xmlns="c0e15b57-1350-4d00-82f1-c0caddde638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04006B9ACB94895A5409F75FA4455" ma:contentTypeVersion="11" ma:contentTypeDescription="Create a new document." ma:contentTypeScope="" ma:versionID="ba7851a39a65069d01ce48630d82b00f">
  <xsd:schema xmlns:xsd="http://www.w3.org/2001/XMLSchema" xmlns:xs="http://www.w3.org/2001/XMLSchema" xmlns:p="http://schemas.microsoft.com/office/2006/metadata/properties" xmlns:ns2="c0e15b57-1350-4d00-82f1-c0caddde6388" xmlns:ns3="57128494-4f8e-47b4-98b6-e60fafead483" targetNamespace="http://schemas.microsoft.com/office/2006/metadata/properties" ma:root="true" ma:fieldsID="728d2ec1a1cefd4744ad1c4cd342c22c" ns2:_="" ns3:_="">
    <xsd:import namespace="c0e15b57-1350-4d00-82f1-c0caddde6388"/>
    <xsd:import namespace="57128494-4f8e-47b4-98b6-e60fafead4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15b57-1350-4d00-82f1-c0caddde6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28494-4f8e-47b4-98b6-e60fafead48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3d51927-1c1c-425e-a93f-ce2b581ea468}" ma:internalName="TaxCatchAll" ma:showField="CatchAllData" ma:web="57128494-4f8e-47b4-98b6-e60fafead4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19A511-05D5-40EC-B48F-A37E898A5EF2}">
  <ds:schemaRefs>
    <ds:schemaRef ds:uri="http://schemas.microsoft.com/office/2006/metadata/properties"/>
    <ds:schemaRef ds:uri="http://schemas.microsoft.com/office/infopath/2007/PartnerControls"/>
    <ds:schemaRef ds:uri="57128494-4f8e-47b4-98b6-e60fafead483"/>
    <ds:schemaRef ds:uri="c0e15b57-1350-4d00-82f1-c0caddde6388"/>
  </ds:schemaRefs>
</ds:datastoreItem>
</file>

<file path=customXml/itemProps2.xml><?xml version="1.0" encoding="utf-8"?>
<ds:datastoreItem xmlns:ds="http://schemas.openxmlformats.org/officeDocument/2006/customXml" ds:itemID="{BED53D0E-5D0D-48B0-9D44-948B85DD5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e15b57-1350-4d00-82f1-c0caddde6388"/>
    <ds:schemaRef ds:uri="57128494-4f8e-47b4-98b6-e60fafead4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2E8B1E-4E79-437B-9AE7-DB33995B34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(6m)</vt:lpstr>
      <vt:lpstr>7</vt:lpstr>
      <vt:lpstr>8</vt:lpstr>
      <vt:lpstr>CF9-10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Chotika Asawawimon (TH)</cp:lastModifiedBy>
  <cp:revision/>
  <cp:lastPrinted>2026-08-13T08:55:33Z</cp:lastPrinted>
  <dcterms:created xsi:type="dcterms:W3CDTF">2011-05-06T12:04:42Z</dcterms:created>
  <dcterms:modified xsi:type="dcterms:W3CDTF">2026-08-13T08:59:20Z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0x01010030F04006B9ACB94895A5409F75FA4455</vt:lpwstr>
  </property>
  <property fmtid="{D5CDD505-2E9C-101B-9397-08002B2CF9AE}" pid="5" name="MediaServiceImageTags">
    <vt:lpwstr/>
  </property>
</Properties>
</file>