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haseasiath-my.sharepoint.com/personal/jitkanok_c_chase_co_th/Documents/Share with Accounting Team/05 Financial Statements/2569/Q2'2026/Draft FS/"/>
    </mc:Choice>
  </mc:AlternateContent>
  <xr:revisionPtr revIDLastSave="969" documentId="13_ncr:1_{6E48DF0A-61AD-4757-93BF-96A95353A89F}" xr6:coauthVersionLast="47" xr6:coauthVersionMax="47" xr10:uidLastSave="{FEAF0717-CBDE-4F45-8907-831E92E6BDB1}"/>
  <bookViews>
    <workbookView xWindow="28680" yWindow="-120" windowWidth="29040" windowHeight="15720" activeTab="5" xr2:uid="{16ED6604-83CB-4E6C-9C94-B2178A7EEABA}"/>
  </bookViews>
  <sheets>
    <sheet name="2-4" sheetId="1" r:id="rId1"/>
    <sheet name="5(3M)" sheetId="13" r:id="rId2"/>
    <sheet name="6(6M)" sheetId="18" r:id="rId3"/>
    <sheet name="7" sheetId="15" r:id="rId4"/>
    <sheet name="8" sheetId="16" r:id="rId5"/>
    <sheet name="9-10" sheetId="17" r:id="rId6"/>
  </sheets>
  <externalReferences>
    <externalReference r:id="rId7"/>
    <externalReference r:id="rId8"/>
    <externalReference r:id="rId9"/>
  </externalReferences>
  <definedNames>
    <definedName name="\" localSheetId="5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\\\" hidden="1">#REF!</definedName>
    <definedName name="\\\\" hidden="1">#REF!</definedName>
    <definedName name="\dkd" localSheetId="5" hidden="1">{#N/A,#N/A,FALSE,"COVER.XLS";#N/A,#N/A,FALSE,"RACT1.XLS";#N/A,#N/A,FALSE,"RACT2.XLS";#N/A,#N/A,FALSE,"ECCMP";#N/A,#N/A,FALSE,"WELDER.XLS"}</definedName>
    <definedName name="\dkd" hidden="1">{#N/A,#N/A,FALSE,"COVER.XLS";#N/A,#N/A,FALSE,"RACT1.XLS";#N/A,#N/A,FALSE,"RACT2.XLS";#N/A,#N/A,FALSE,"ECCMP";#N/A,#N/A,FALSE,"WELDER.XLS"}</definedName>
    <definedName name="__??SHEET" localSheetId="5" hidden="1">{#N/A,#N/A,FALSE,"CCTV"}</definedName>
    <definedName name="__??SHEET" hidden="1">{#N/A,#N/A,FALSE,"CCTV"}</definedName>
    <definedName name="___??SHEET" localSheetId="5" hidden="1">{#N/A,#N/A,FALSE,"CCTV"}</definedName>
    <definedName name="___??SHEET" hidden="1">{#N/A,#N/A,FALSE,"CCTV"}</definedName>
    <definedName name="____??SHEET" localSheetId="5" hidden="1">{#N/A,#N/A,FALSE,"CCTV"}</definedName>
    <definedName name="____??SHEET" hidden="1">{#N/A,#N/A,FALSE,"CCTV"}</definedName>
    <definedName name="______??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??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??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__??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_____________________A3" localSheetId="5" hidden="1">{"'Sheet1'!$L$16"}</definedName>
    <definedName name="_____________________________A3" hidden="1">{"'Sheet1'!$L$16"}</definedName>
    <definedName name="_____________________________NSO2" localSheetId="5" hidden="1">{"'Sheet1'!$L$16"}</definedName>
    <definedName name="_____________________________NSO2" hidden="1">{"'Sheet1'!$L$16"}</definedName>
    <definedName name="____________________________a10" localSheetId="5" hidden="1">{"'Sheet1'!$L$16"}</definedName>
    <definedName name="____________________________a10" hidden="1">{"'Sheet1'!$L$16"}</definedName>
    <definedName name="____________________________a11" localSheetId="5" hidden="1">{"'Sheet1'!$L$16"}</definedName>
    <definedName name="____________________________a11" hidden="1">{"'Sheet1'!$L$16"}</definedName>
    <definedName name="____________________________a12" localSheetId="5" hidden="1">{"'Sheet1'!$L$16"}</definedName>
    <definedName name="____________________________a12" hidden="1">{"'Sheet1'!$L$16"}</definedName>
    <definedName name="____________________________a2" localSheetId="5" hidden="1">{"'Sheet1'!$L$16"}</definedName>
    <definedName name="____________________________a2" hidden="1">{"'Sheet1'!$L$16"}</definedName>
    <definedName name="____________________________a3" localSheetId="5" hidden="1">{"'Sheet1'!$L$16"}</definedName>
    <definedName name="____________________________a3" hidden="1">{"'Sheet1'!$L$16"}</definedName>
    <definedName name="____________________________a4" localSheetId="5" hidden="1">{"'Sheet1'!$L$16"}</definedName>
    <definedName name="____________________________a4" hidden="1">{"'Sheet1'!$L$16"}</definedName>
    <definedName name="____________________________a5" localSheetId="5" hidden="1">{"'Sheet1'!$L$16"}</definedName>
    <definedName name="____________________________a5" hidden="1">{"'Sheet1'!$L$16"}</definedName>
    <definedName name="____________________________a7" localSheetId="5" hidden="1">{"'Sheet1'!$L$16"}</definedName>
    <definedName name="____________________________a7" hidden="1">{"'Sheet1'!$L$16"}</definedName>
    <definedName name="____________________________a8" localSheetId="5" hidden="1">{"'Sheet1'!$L$16"}</definedName>
    <definedName name="____________________________a8" hidden="1">{"'Sheet1'!$L$16"}</definedName>
    <definedName name="____________________________a9" localSheetId="5" hidden="1">{"'Sheet1'!$L$16"}</definedName>
    <definedName name="____________________________a9" hidden="1">{"'Sheet1'!$L$16"}</definedName>
    <definedName name="____________________________f5" localSheetId="5" hidden="1">{"'Sheet1'!$L$16"}</definedName>
    <definedName name="____________________________f5" hidden="1">{"'Sheet1'!$L$16"}</definedName>
    <definedName name="____________________________NSO2" localSheetId="5" hidden="1">{"'Sheet1'!$L$16"}</definedName>
    <definedName name="____________________________NSO2" hidden="1">{"'Sheet1'!$L$16"}</definedName>
    <definedName name="___________________________a10" localSheetId="5" hidden="1">{"'Sheet1'!$L$16"}</definedName>
    <definedName name="___________________________a10" hidden="1">{"'Sheet1'!$L$16"}</definedName>
    <definedName name="___________________________a11" localSheetId="5" hidden="1">{"'Sheet1'!$L$16"}</definedName>
    <definedName name="___________________________a11" hidden="1">{"'Sheet1'!$L$16"}</definedName>
    <definedName name="___________________________a12" localSheetId="5" hidden="1">{"'Sheet1'!$L$16"}</definedName>
    <definedName name="___________________________a12" hidden="1">{"'Sheet1'!$L$16"}</definedName>
    <definedName name="___________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2" localSheetId="5" hidden="1">{"'Sheet1'!$L$16"}</definedName>
    <definedName name="___________________________a2" hidden="1">{"'Sheet1'!$L$16"}</definedName>
    <definedName name="___________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4" localSheetId="5" hidden="1">{"'Sheet1'!$L$16"}</definedName>
    <definedName name="___________________________a4" hidden="1">{"'Sheet1'!$L$16"}</definedName>
    <definedName name="___________________________a5" localSheetId="5" hidden="1">{"'Sheet1'!$L$16"}</definedName>
    <definedName name="___________________________a5" hidden="1">{"'Sheet1'!$L$16"}</definedName>
    <definedName name="___________________________a7" localSheetId="5" hidden="1">{"'Sheet1'!$L$16"}</definedName>
    <definedName name="___________________________a7" hidden="1">{"'Sheet1'!$L$16"}</definedName>
    <definedName name="___________________________a8" localSheetId="5" hidden="1">{"'Sheet1'!$L$16"}</definedName>
    <definedName name="___________________________a8" hidden="1">{"'Sheet1'!$L$16"}</definedName>
    <definedName name="___________________________a9" localSheetId="5" hidden="1">{"'Sheet1'!$L$16"}</definedName>
    <definedName name="___________________________a9" hidden="1">{"'Sheet1'!$L$16"}</definedName>
    <definedName name="___________________________f5" localSheetId="5" hidden="1">{"'Sheet1'!$L$16"}</definedName>
    <definedName name="___________________________f5" hidden="1">{"'Sheet1'!$L$16"}</definedName>
    <definedName name="___________________________gg1" localSheetId="5" hidden="1">{"'Sheet1'!$L$16"}</definedName>
    <definedName name="___________________________gg1" hidden="1">{"'Sheet1'!$L$16"}</definedName>
    <definedName name="___________________________h1" localSheetId="5" hidden="1">{"'Sheet1'!$L$16"}</definedName>
    <definedName name="___________________________h1" hidden="1">{"'Sheet1'!$L$16"}</definedName>
    <definedName name="___________________________h2" localSheetId="5" hidden="1">{"'Sheet1'!$L$16"}</definedName>
    <definedName name="___________________________h2" hidden="1">{"'Sheet1'!$L$16"}</definedName>
    <definedName name="___________________________huy1" localSheetId="5" hidden="1">{"'Sheet1'!$L$16"}</definedName>
    <definedName name="___________________________huy1" hidden="1">{"'Sheet1'!$L$16"}</definedName>
    <definedName name="___________________________NSO2" localSheetId="5" hidden="1">{"'Sheet1'!$L$16"}</definedName>
    <definedName name="___________________________NSO2" hidden="1">{"'Sheet1'!$L$16"}</definedName>
    <definedName name="___________________________nso3" localSheetId="5" hidden="1">{"'Sheet1'!$L$16"}</definedName>
    <definedName name="___________________________nso3" hidden="1">{"'Sheet1'!$L$16"}</definedName>
    <definedName name="___________________________PA3" localSheetId="5" hidden="1">{"'Sheet1'!$L$16"}</definedName>
    <definedName name="___________________________PA3" hidden="1">{"'Sheet1'!$L$16"}</definedName>
    <definedName name="___________________________thu1" localSheetId="5" hidden="1">{"'Sheet1'!$L$16"}</definedName>
    <definedName name="___________________________thu1" hidden="1">{"'Sheet1'!$L$16"}</definedName>
    <definedName name="___________________________thu2" localSheetId="5" hidden="1">{"'Sheet1'!$L$16"}</definedName>
    <definedName name="___________________________thu2" hidden="1">{"'Sheet1'!$L$16"}</definedName>
    <definedName name="___________________________thu4" localSheetId="5" hidden="1">{"'Sheet1'!$L$16"}</definedName>
    <definedName name="___________________________thu4" hidden="1">{"'Sheet1'!$L$16"}</definedName>
    <definedName name="___________________________thu5" localSheetId="5" hidden="1">{"'Sheet1'!$L$16"}</definedName>
    <definedName name="___________________________thu5" hidden="1">{"'Sheet1'!$L$16"}</definedName>
    <definedName name="__________________________a10" localSheetId="5" hidden="1">{"'Sheet1'!$L$16"}</definedName>
    <definedName name="__________________________a10" hidden="1">{"'Sheet1'!$L$16"}</definedName>
    <definedName name="__________________________a11" localSheetId="5" hidden="1">{"'Sheet1'!$L$16"}</definedName>
    <definedName name="__________________________a11" hidden="1">{"'Sheet1'!$L$16"}</definedName>
    <definedName name="__________________________a12" localSheetId="5" hidden="1">{"'Sheet1'!$L$16"}</definedName>
    <definedName name="__________________________a12" hidden="1">{"'Sheet1'!$L$16"}</definedName>
    <definedName name="__________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2" localSheetId="5" hidden="1">{"'Sheet1'!$L$16"}</definedName>
    <definedName name="__________________________a2" hidden="1">{"'Sheet1'!$L$16"}</definedName>
    <definedName name="__________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4" localSheetId="5" hidden="1">{"'Sheet1'!$L$16"}</definedName>
    <definedName name="__________________________a4" hidden="1">{"'Sheet1'!$L$16"}</definedName>
    <definedName name="__________________________a5" localSheetId="5" hidden="1">{"'Sheet1'!$L$16"}</definedName>
    <definedName name="__________________________a5" hidden="1">{"'Sheet1'!$L$16"}</definedName>
    <definedName name="__________________________a7" localSheetId="5" hidden="1">{"'Sheet1'!$L$16"}</definedName>
    <definedName name="__________________________a7" hidden="1">{"'Sheet1'!$L$16"}</definedName>
    <definedName name="__________________________a8" localSheetId="5" hidden="1">{"'Sheet1'!$L$16"}</definedName>
    <definedName name="__________________________a8" hidden="1">{"'Sheet1'!$L$16"}</definedName>
    <definedName name="__________________________a9" localSheetId="5" hidden="1">{"'Sheet1'!$L$16"}</definedName>
    <definedName name="__________________________a9" hidden="1">{"'Sheet1'!$L$16"}</definedName>
    <definedName name="__________________________f5" localSheetId="5" hidden="1">{"'Sheet1'!$L$16"}</definedName>
    <definedName name="__________________________f5" hidden="1">{"'Sheet1'!$L$16"}</definedName>
    <definedName name="__________________________gg1" localSheetId="5" hidden="1">{"'Sheet1'!$L$16"}</definedName>
    <definedName name="__________________________gg1" hidden="1">{"'Sheet1'!$L$16"}</definedName>
    <definedName name="__________________________h1" localSheetId="5" hidden="1">{"'Sheet1'!$L$16"}</definedName>
    <definedName name="__________________________h1" hidden="1">{"'Sheet1'!$L$16"}</definedName>
    <definedName name="__________________________h2" localSheetId="5" hidden="1">{"'Sheet1'!$L$16"}</definedName>
    <definedName name="__________________________h2" hidden="1">{"'Sheet1'!$L$16"}</definedName>
    <definedName name="__________________________huy1" localSheetId="5" hidden="1">{"'Sheet1'!$L$16"}</definedName>
    <definedName name="__________________________huy1" hidden="1">{"'Sheet1'!$L$16"}</definedName>
    <definedName name="__________________________NSO2" localSheetId="5" hidden="1">{"'Sheet1'!$L$16"}</definedName>
    <definedName name="__________________________NSO2" hidden="1">{"'Sheet1'!$L$16"}</definedName>
    <definedName name="__________________________nso3" localSheetId="5" hidden="1">{"'Sheet1'!$L$16"}</definedName>
    <definedName name="__________________________nso3" hidden="1">{"'Sheet1'!$L$16"}</definedName>
    <definedName name="__________________________PA3" localSheetId="5" hidden="1">{"'Sheet1'!$L$16"}</definedName>
    <definedName name="__________________________PA3" hidden="1">{"'Sheet1'!$L$16"}</definedName>
    <definedName name="__________________________T01" hidden="1">#N/A</definedName>
    <definedName name="__________________________thu1" localSheetId="5" hidden="1">{"'Sheet1'!$L$16"}</definedName>
    <definedName name="__________________________thu1" hidden="1">{"'Sheet1'!$L$16"}</definedName>
    <definedName name="__________________________thu2" localSheetId="5" hidden="1">{"'Sheet1'!$L$16"}</definedName>
    <definedName name="__________________________thu2" hidden="1">{"'Sheet1'!$L$16"}</definedName>
    <definedName name="__________________________thu4" localSheetId="5" hidden="1">{"'Sheet1'!$L$16"}</definedName>
    <definedName name="__________________________thu4" hidden="1">{"'Sheet1'!$L$16"}</definedName>
    <definedName name="__________________________thu5" localSheetId="5" hidden="1">{"'Sheet1'!$L$16"}</definedName>
    <definedName name="__________________________thu5" hidden="1">{"'Sheet1'!$L$16"}</definedName>
    <definedName name="_________________________a10" localSheetId="5" hidden="1">{"'Sheet1'!$L$16"}</definedName>
    <definedName name="_________________________a10" hidden="1">{"'Sheet1'!$L$16"}</definedName>
    <definedName name="_________________________a11" localSheetId="5" hidden="1">{"'Sheet1'!$L$16"}</definedName>
    <definedName name="_________________________a11" hidden="1">{"'Sheet1'!$L$16"}</definedName>
    <definedName name="_________________________a12" localSheetId="5" hidden="1">{"'Sheet1'!$L$16"}</definedName>
    <definedName name="_________________________a12" hidden="1">{"'Sheet1'!$L$16"}</definedName>
    <definedName name="_________________________a2" localSheetId="5" hidden="1">{"'Sheet1'!$L$16"}</definedName>
    <definedName name="_________________________a2" hidden="1">{"'Sheet1'!$L$16"}</definedName>
    <definedName name="_________________________a3" localSheetId="5" hidden="1">{"'Sheet1'!$L$16"}</definedName>
    <definedName name="_________________________a3" hidden="1">{"'Sheet1'!$L$16"}</definedName>
    <definedName name="_________________________a4" localSheetId="5" hidden="1">{"'Sheet1'!$L$16"}</definedName>
    <definedName name="_________________________a4" hidden="1">{"'Sheet1'!$L$16"}</definedName>
    <definedName name="_________________________a5" localSheetId="5" hidden="1">{"'Sheet1'!$L$16"}</definedName>
    <definedName name="_________________________a5" hidden="1">{"'Sheet1'!$L$16"}</definedName>
    <definedName name="_________________________a7" localSheetId="5" hidden="1">{"'Sheet1'!$L$16"}</definedName>
    <definedName name="_________________________a7" hidden="1">{"'Sheet1'!$L$16"}</definedName>
    <definedName name="_________________________a8" localSheetId="5" hidden="1">{"'Sheet1'!$L$16"}</definedName>
    <definedName name="_________________________a8" hidden="1">{"'Sheet1'!$L$16"}</definedName>
    <definedName name="_________________________a9" localSheetId="5" hidden="1">{"'Sheet1'!$L$16"}</definedName>
    <definedName name="_________________________a9" hidden="1">{"'Sheet1'!$L$16"}</definedName>
    <definedName name="_________________________f5" localSheetId="5" hidden="1">{"'Sheet1'!$L$16"}</definedName>
    <definedName name="_________________________f5" hidden="1">{"'Sheet1'!$L$16"}</definedName>
    <definedName name="_________________________NSO2" localSheetId="5" hidden="1">{"'Sheet1'!$L$16"}</definedName>
    <definedName name="_________________________NSO2" hidden="1">{"'Sheet1'!$L$16"}</definedName>
    <definedName name="_________________________T01" hidden="1">#N/A</definedName>
    <definedName name="________________________a10" localSheetId="5" hidden="1">{"'Sheet1'!$L$16"}</definedName>
    <definedName name="________________________a10" hidden="1">{"'Sheet1'!$L$16"}</definedName>
    <definedName name="________________________a11" localSheetId="5" hidden="1">{"'Sheet1'!$L$16"}</definedName>
    <definedName name="________________________a11" hidden="1">{"'Sheet1'!$L$16"}</definedName>
    <definedName name="________________________a12" localSheetId="5" hidden="1">{"'Sheet1'!$L$16"}</definedName>
    <definedName name="________________________a12" hidden="1">{"'Sheet1'!$L$16"}</definedName>
    <definedName name="________________________a2" localSheetId="5" hidden="1">{"'Sheet1'!$L$16"}</definedName>
    <definedName name="________________________a2" hidden="1">{"'Sheet1'!$L$16"}</definedName>
    <definedName name="________________________a3" localSheetId="5" hidden="1">{"'Sheet1'!$L$16"}</definedName>
    <definedName name="________________________a3" hidden="1">{"'Sheet1'!$L$16"}</definedName>
    <definedName name="________________________a4" localSheetId="5" hidden="1">{"'Sheet1'!$L$16"}</definedName>
    <definedName name="________________________a4" hidden="1">{"'Sheet1'!$L$16"}</definedName>
    <definedName name="________________________a5" localSheetId="5" hidden="1">{"'Sheet1'!$L$16"}</definedName>
    <definedName name="________________________a5" hidden="1">{"'Sheet1'!$L$16"}</definedName>
    <definedName name="________________________a7" localSheetId="5" hidden="1">{"'Sheet1'!$L$16"}</definedName>
    <definedName name="________________________a7" hidden="1">{"'Sheet1'!$L$16"}</definedName>
    <definedName name="________________________a8" localSheetId="5" hidden="1">{"'Sheet1'!$L$16"}</definedName>
    <definedName name="________________________a8" hidden="1">{"'Sheet1'!$L$16"}</definedName>
    <definedName name="________________________a9" localSheetId="5" hidden="1">{"'Sheet1'!$L$16"}</definedName>
    <definedName name="________________________a9" hidden="1">{"'Sheet1'!$L$16"}</definedName>
    <definedName name="________________________f5" localSheetId="5" hidden="1">{"'Sheet1'!$L$16"}</definedName>
    <definedName name="________________________f5" hidden="1">{"'Sheet1'!$L$16"}</definedName>
    <definedName name="________________________NSO2" localSheetId="5" hidden="1">{"'Sheet1'!$L$16"}</definedName>
    <definedName name="________________________NSO2" hidden="1">{"'Sheet1'!$L$16"}</definedName>
    <definedName name="________________________T01" hidden="1">#N/A</definedName>
    <definedName name="_______________________a10" localSheetId="5" hidden="1">{"'Sheet1'!$L$16"}</definedName>
    <definedName name="_______________________a10" hidden="1">{"'Sheet1'!$L$16"}</definedName>
    <definedName name="_______________________a11" localSheetId="5" hidden="1">{"'Sheet1'!$L$16"}</definedName>
    <definedName name="_______________________a11" hidden="1">{"'Sheet1'!$L$16"}</definedName>
    <definedName name="_______________________a12" localSheetId="5" hidden="1">{"'Sheet1'!$L$16"}</definedName>
    <definedName name="_______________________a12" hidden="1">{"'Sheet1'!$L$16"}</definedName>
    <definedName name="_______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2" localSheetId="5" hidden="1">{"'Sheet1'!$L$16"}</definedName>
    <definedName name="_______________________a2" hidden="1">{"'Sheet1'!$L$16"}</definedName>
    <definedName name="_______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4" localSheetId="5" hidden="1">{"'Sheet1'!$L$16"}</definedName>
    <definedName name="_______________________a4" hidden="1">{"'Sheet1'!$L$16"}</definedName>
    <definedName name="_______________________a5" localSheetId="5" hidden="1">{"'Sheet1'!$L$16"}</definedName>
    <definedName name="_______________________a5" hidden="1">{"'Sheet1'!$L$16"}</definedName>
    <definedName name="_______________________a7" localSheetId="5" hidden="1">{"'Sheet1'!$L$16"}</definedName>
    <definedName name="_______________________a7" hidden="1">{"'Sheet1'!$L$16"}</definedName>
    <definedName name="_______________________a8" localSheetId="5" hidden="1">{"'Sheet1'!$L$16"}</definedName>
    <definedName name="_______________________a8" hidden="1">{"'Sheet1'!$L$16"}</definedName>
    <definedName name="_______________________a9" localSheetId="5" hidden="1">{"'Sheet1'!$L$16"}</definedName>
    <definedName name="_______________________a9" hidden="1">{"'Sheet1'!$L$16"}</definedName>
    <definedName name="_______________________f5" localSheetId="5" hidden="1">{"'Sheet1'!$L$16"}</definedName>
    <definedName name="_______________________f5" hidden="1">{"'Sheet1'!$L$16"}</definedName>
    <definedName name="_______________________gg1" localSheetId="5" hidden="1">{"'Sheet1'!$L$16"}</definedName>
    <definedName name="_______________________gg1" hidden="1">{"'Sheet1'!$L$16"}</definedName>
    <definedName name="_______________________h1" localSheetId="5" hidden="1">{"'Sheet1'!$L$16"}</definedName>
    <definedName name="_______________________h1" hidden="1">{"'Sheet1'!$L$16"}</definedName>
    <definedName name="_______________________h2" localSheetId="5" hidden="1">{"'Sheet1'!$L$16"}</definedName>
    <definedName name="_______________________h2" hidden="1">{"'Sheet1'!$L$16"}</definedName>
    <definedName name="_______________________huy1" localSheetId="5" hidden="1">{"'Sheet1'!$L$16"}</definedName>
    <definedName name="_______________________huy1" hidden="1">{"'Sheet1'!$L$16"}</definedName>
    <definedName name="_______________________NSO2" localSheetId="5" hidden="1">{"'Sheet1'!$L$16"}</definedName>
    <definedName name="_______________________NSO2" hidden="1">{"'Sheet1'!$L$16"}</definedName>
    <definedName name="_______________________nso3" localSheetId="5" hidden="1">{"'Sheet1'!$L$16"}</definedName>
    <definedName name="_______________________nso3" hidden="1">{"'Sheet1'!$L$16"}</definedName>
    <definedName name="_______________________PA3" localSheetId="5" hidden="1">{"'Sheet1'!$L$16"}</definedName>
    <definedName name="_______________________PA3" hidden="1">{"'Sheet1'!$L$16"}</definedName>
    <definedName name="_______________________T01" hidden="1">#N/A</definedName>
    <definedName name="_______________________thu1" localSheetId="5" hidden="1">{"'Sheet1'!$L$16"}</definedName>
    <definedName name="_______________________thu1" hidden="1">{"'Sheet1'!$L$16"}</definedName>
    <definedName name="_______________________thu2" localSheetId="5" hidden="1">{"'Sheet1'!$L$16"}</definedName>
    <definedName name="_______________________thu2" hidden="1">{"'Sheet1'!$L$16"}</definedName>
    <definedName name="_______________________thu4" localSheetId="5" hidden="1">{"'Sheet1'!$L$16"}</definedName>
    <definedName name="_______________________thu4" hidden="1">{"'Sheet1'!$L$16"}</definedName>
    <definedName name="_______________________thu5" localSheetId="5" hidden="1">{"'Sheet1'!$L$16"}</definedName>
    <definedName name="_______________________thu5" hidden="1">{"'Sheet1'!$L$16"}</definedName>
    <definedName name="______________________a10" localSheetId="5" hidden="1">{"'Sheet1'!$L$16"}</definedName>
    <definedName name="______________________a10" hidden="1">{"'Sheet1'!$L$16"}</definedName>
    <definedName name="______________________a11" localSheetId="5" hidden="1">{"'Sheet1'!$L$16"}</definedName>
    <definedName name="______________________a11" hidden="1">{"'Sheet1'!$L$16"}</definedName>
    <definedName name="______________________a12" localSheetId="5" hidden="1">{"'Sheet1'!$L$16"}</definedName>
    <definedName name="______________________a12" hidden="1">{"'Sheet1'!$L$16"}</definedName>
    <definedName name="______________________a2" localSheetId="5" hidden="1">{"'Sheet1'!$L$16"}</definedName>
    <definedName name="______________________a2" hidden="1">{"'Sheet1'!$L$16"}</definedName>
    <definedName name="______________________a3" localSheetId="5" hidden="1">{"'Sheet1'!$L$16"}</definedName>
    <definedName name="______________________a3" hidden="1">{"'Sheet1'!$L$16"}</definedName>
    <definedName name="______________________a4" localSheetId="5" hidden="1">{"'Sheet1'!$L$16"}</definedName>
    <definedName name="______________________a4" hidden="1">{"'Sheet1'!$L$16"}</definedName>
    <definedName name="______________________a5" localSheetId="5" hidden="1">{"'Sheet1'!$L$16"}</definedName>
    <definedName name="______________________a5" hidden="1">{"'Sheet1'!$L$16"}</definedName>
    <definedName name="______________________a7" localSheetId="5" hidden="1">{"'Sheet1'!$L$16"}</definedName>
    <definedName name="______________________a7" hidden="1">{"'Sheet1'!$L$16"}</definedName>
    <definedName name="______________________a8" localSheetId="5" hidden="1">{"'Sheet1'!$L$16"}</definedName>
    <definedName name="______________________a8" hidden="1">{"'Sheet1'!$L$16"}</definedName>
    <definedName name="______________________a9" localSheetId="5" hidden="1">{"'Sheet1'!$L$16"}</definedName>
    <definedName name="______________________a9" hidden="1">{"'Sheet1'!$L$16"}</definedName>
    <definedName name="______________________f5" localSheetId="5" hidden="1">{"'Sheet1'!$L$16"}</definedName>
    <definedName name="______________________f5" hidden="1">{"'Sheet1'!$L$16"}</definedName>
    <definedName name="______________________NSO2" localSheetId="5" hidden="1">{"'Sheet1'!$L$16"}</definedName>
    <definedName name="______________________NSO2" hidden="1">{"'Sheet1'!$L$16"}</definedName>
    <definedName name="______________________T01" hidden="1">#N/A</definedName>
    <definedName name="_____________________a10" localSheetId="5" hidden="1">{"'Sheet1'!$L$16"}</definedName>
    <definedName name="_____________________a10" hidden="1">{"'Sheet1'!$L$16"}</definedName>
    <definedName name="_____________________a11" localSheetId="5" hidden="1">{"'Sheet1'!$L$16"}</definedName>
    <definedName name="_____________________a11" hidden="1">{"'Sheet1'!$L$16"}</definedName>
    <definedName name="_____________________a12" localSheetId="5" hidden="1">{"'Sheet1'!$L$16"}</definedName>
    <definedName name="_____________________a12" hidden="1">{"'Sheet1'!$L$16"}</definedName>
    <definedName name="_____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2" localSheetId="5" hidden="1">{"'Sheet1'!$L$16"}</definedName>
    <definedName name="_____________________a2" hidden="1">{"'Sheet1'!$L$16"}</definedName>
    <definedName name="_____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4" localSheetId="5" hidden="1">{"'Sheet1'!$L$16"}</definedName>
    <definedName name="_____________________a4" hidden="1">{"'Sheet1'!$L$16"}</definedName>
    <definedName name="_____________________a5" localSheetId="5" hidden="1">{"'Sheet1'!$L$16"}</definedName>
    <definedName name="_____________________a5" hidden="1">{"'Sheet1'!$L$16"}</definedName>
    <definedName name="_____________________a7" localSheetId="5" hidden="1">{"'Sheet1'!$L$16"}</definedName>
    <definedName name="_____________________a7" hidden="1">{"'Sheet1'!$L$16"}</definedName>
    <definedName name="_____________________a8" localSheetId="5" hidden="1">{"'Sheet1'!$L$16"}</definedName>
    <definedName name="_____________________a8" hidden="1">{"'Sheet1'!$L$16"}</definedName>
    <definedName name="_____________________a9" localSheetId="5" hidden="1">{"'Sheet1'!$L$16"}</definedName>
    <definedName name="_____________________a9" hidden="1">{"'Sheet1'!$L$16"}</definedName>
    <definedName name="_____________________f5" localSheetId="5" hidden="1">{"'Sheet1'!$L$16"}</definedName>
    <definedName name="_____________________f5" hidden="1">{"'Sheet1'!$L$16"}</definedName>
    <definedName name="_____________________gg1" localSheetId="5" hidden="1">{"'Sheet1'!$L$16"}</definedName>
    <definedName name="_____________________gg1" hidden="1">{"'Sheet1'!$L$16"}</definedName>
    <definedName name="_____________________h1" localSheetId="5" hidden="1">{"'Sheet1'!$L$16"}</definedName>
    <definedName name="_____________________h1" hidden="1">{"'Sheet1'!$L$16"}</definedName>
    <definedName name="_____________________h2" localSheetId="5" hidden="1">{"'Sheet1'!$L$16"}</definedName>
    <definedName name="_____________________h2" hidden="1">{"'Sheet1'!$L$16"}</definedName>
    <definedName name="_____________________huy1" localSheetId="5" hidden="1">{"'Sheet1'!$L$16"}</definedName>
    <definedName name="_____________________huy1" hidden="1">{"'Sheet1'!$L$16"}</definedName>
    <definedName name="_____________________kvs1" localSheetId="5" hidden="1">{#N/A,#N/A,FALSE,"COVER1.XLS ";#N/A,#N/A,FALSE,"RACT1.XLS";#N/A,#N/A,FALSE,"RACT2.XLS";#N/A,#N/A,FALSE,"ECCMP";#N/A,#N/A,FALSE,"WELDER.XLS"}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localSheetId="5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localSheetId="5" hidden="1">{#N/A,#N/A,FALSE,"COVER.XLS";#N/A,#N/A,FALSE,"RACT1.XLS";#N/A,#N/A,FALSE,"RACT2.XLS";#N/A,#N/A,FALSE,"ECCMP";#N/A,#N/A,FALSE,"WELDER.XLS"}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localSheetId="5" hidden="1">{#N/A,#N/A,FALSE,"COVER1.XLS 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NSO2" localSheetId="5" hidden="1">{"'Sheet1'!$L$16"}</definedName>
    <definedName name="_____________________NSO2" hidden="1">{"'Sheet1'!$L$16"}</definedName>
    <definedName name="_____________________nso3" localSheetId="5" hidden="1">{"'Sheet1'!$L$16"}</definedName>
    <definedName name="_____________________nso3" hidden="1">{"'Sheet1'!$L$16"}</definedName>
    <definedName name="_____________________PA3" localSheetId="5" hidden="1">{"'Sheet1'!$L$16"}</definedName>
    <definedName name="_____________________PA3" hidden="1">{"'Sheet1'!$L$16"}</definedName>
    <definedName name="_____________________T01" hidden="1">#N/A</definedName>
    <definedName name="_____________________thu1" localSheetId="5" hidden="1">{"'Sheet1'!$L$16"}</definedName>
    <definedName name="_____________________thu1" hidden="1">{"'Sheet1'!$L$16"}</definedName>
    <definedName name="_____________________thu2" localSheetId="5" hidden="1">{"'Sheet1'!$L$16"}</definedName>
    <definedName name="_____________________thu2" hidden="1">{"'Sheet1'!$L$16"}</definedName>
    <definedName name="_____________________thu4" localSheetId="5" hidden="1">{"'Sheet1'!$L$16"}</definedName>
    <definedName name="_____________________thu4" hidden="1">{"'Sheet1'!$L$16"}</definedName>
    <definedName name="_____________________thu5" localSheetId="5" hidden="1">{"'Sheet1'!$L$16"}</definedName>
    <definedName name="_____________________thu5" hidden="1">{"'Sheet1'!$L$16"}</definedName>
    <definedName name="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a10" localSheetId="5" hidden="1">{"'Sheet1'!$L$16"}</definedName>
    <definedName name="____________________a10" hidden="1">{"'Sheet1'!$L$16"}</definedName>
    <definedName name="____________________a11" localSheetId="5" hidden="1">{"'Sheet1'!$L$16"}</definedName>
    <definedName name="____________________a11" hidden="1">{"'Sheet1'!$L$16"}</definedName>
    <definedName name="____________________a12" localSheetId="5" hidden="1">{"'Sheet1'!$L$16"}</definedName>
    <definedName name="____________________a12" hidden="1">{"'Sheet1'!$L$16"}</definedName>
    <definedName name="____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2" localSheetId="5" hidden="1">{"'Sheet1'!$L$16"}</definedName>
    <definedName name="____________________a2" hidden="1">{"'Sheet1'!$L$16"}</definedName>
    <definedName name="____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4" localSheetId="5" hidden="1">{"'Sheet1'!$L$16"}</definedName>
    <definedName name="____________________a4" hidden="1">{"'Sheet1'!$L$16"}</definedName>
    <definedName name="____________________a5" localSheetId="5" hidden="1">{"'Sheet1'!$L$16"}</definedName>
    <definedName name="____________________a5" hidden="1">{"'Sheet1'!$L$16"}</definedName>
    <definedName name="____________________a7" localSheetId="5" hidden="1">{"'Sheet1'!$L$16"}</definedName>
    <definedName name="____________________a7" hidden="1">{"'Sheet1'!$L$16"}</definedName>
    <definedName name="____________________a8" localSheetId="5" hidden="1">{"'Sheet1'!$L$16"}</definedName>
    <definedName name="____________________a8" hidden="1">{"'Sheet1'!$L$16"}</definedName>
    <definedName name="____________________a9" localSheetId="5" hidden="1">{"'Sheet1'!$L$16"}</definedName>
    <definedName name="____________________a9" hidden="1">{"'Sheet1'!$L$16"}</definedName>
    <definedName name="____________________f5" localSheetId="5" hidden="1">{"'Sheet1'!$L$16"}</definedName>
    <definedName name="____________________f5" hidden="1">{"'Sheet1'!$L$16"}</definedName>
    <definedName name="____________________gg1" localSheetId="5" hidden="1">{"'Sheet1'!$L$16"}</definedName>
    <definedName name="____________________gg1" hidden="1">{"'Sheet1'!$L$16"}</definedName>
    <definedName name="____________________h1" localSheetId="5" hidden="1">{"'Sheet1'!$L$16"}</definedName>
    <definedName name="____________________h1" hidden="1">{"'Sheet1'!$L$16"}</definedName>
    <definedName name="____________________h2" localSheetId="5" hidden="1">{"'Sheet1'!$L$16"}</definedName>
    <definedName name="____________________h2" hidden="1">{"'Sheet1'!$L$16"}</definedName>
    <definedName name="____________________huy1" localSheetId="5" hidden="1">{"'Sheet1'!$L$16"}</definedName>
    <definedName name="____________________huy1" hidden="1">{"'Sheet1'!$L$16"}</definedName>
    <definedName name="____________________kvs1" localSheetId="5" hidden="1">{#N/A,#N/A,FALSE,"COVER1.XLS ";#N/A,#N/A,FALSE,"RACT1.XLS";#N/A,#N/A,FALSE,"RACT2.XLS";#N/A,#N/A,FALSE,"ECCMP";#N/A,#N/A,FALSE,"WELDER.XLS"}</definedName>
    <definedName name="____________________kvs1" hidden="1">{#N/A,#N/A,FALSE,"COVER1.XLS ";#N/A,#N/A,FALSE,"RACT1.XLS";#N/A,#N/A,FALSE,"RACT2.XLS";#N/A,#N/A,FALSE,"ECCMP";#N/A,#N/A,FALSE,"WELDER.XLS"}</definedName>
    <definedName name="____________________kvs2" localSheetId="5" hidden="1">{#N/A,#N/A,FALSE,"COVER1.XLS ";#N/A,#N/A,FALSE,"RACT1.XLS";#N/A,#N/A,FALSE,"RACT2.XLS";#N/A,#N/A,FALSE,"ECCMP";#N/A,#N/A,FALSE,"WELDER.XLS"}</definedName>
    <definedName name="____________________kvs2" hidden="1">{#N/A,#N/A,FALSE,"COVER1.XLS ";#N/A,#N/A,FALSE,"RACT1.XLS";#N/A,#N/A,FALSE,"RACT2.XLS";#N/A,#N/A,FALSE,"ECCMP";#N/A,#N/A,FALSE,"WELDER.XLS"}</definedName>
    <definedName name="____________________kvs5" localSheetId="5" hidden="1">{#N/A,#N/A,FALSE,"COVER.XLS";#N/A,#N/A,FALSE,"RACT1.XLS";#N/A,#N/A,FALSE,"RACT2.XLS";#N/A,#N/A,FALSE,"ECCMP";#N/A,#N/A,FALSE,"WELDER.XLS"}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8" localSheetId="5" hidden="1">{#N/A,#N/A,FALSE,"COVER1.XLS 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NSO2" localSheetId="5" hidden="1">{"'Sheet1'!$L$16"}</definedName>
    <definedName name="____________________NSO2" hidden="1">{"'Sheet1'!$L$16"}</definedName>
    <definedName name="____________________nso3" localSheetId="5" hidden="1">{"'Sheet1'!$L$16"}</definedName>
    <definedName name="____________________nso3" hidden="1">{"'Sheet1'!$L$16"}</definedName>
    <definedName name="____________________PA3" localSheetId="5" hidden="1">{"'Sheet1'!$L$16"}</definedName>
    <definedName name="____________________PA3" hidden="1">{"'Sheet1'!$L$16"}</definedName>
    <definedName name="____________________T01" hidden="1">#N/A</definedName>
    <definedName name="____________________thu1" localSheetId="5" hidden="1">{"'Sheet1'!$L$16"}</definedName>
    <definedName name="____________________thu1" hidden="1">{"'Sheet1'!$L$16"}</definedName>
    <definedName name="____________________thu2" localSheetId="5" hidden="1">{"'Sheet1'!$L$16"}</definedName>
    <definedName name="____________________thu2" hidden="1">{"'Sheet1'!$L$16"}</definedName>
    <definedName name="____________________thu4" localSheetId="5" hidden="1">{"'Sheet1'!$L$16"}</definedName>
    <definedName name="____________________thu4" hidden="1">{"'Sheet1'!$L$16"}</definedName>
    <definedName name="____________________thu5" localSheetId="5" hidden="1">{"'Sheet1'!$L$16"}</definedName>
    <definedName name="____________________thu5" hidden="1">{"'Sheet1'!$L$16"}</definedName>
    <definedName name="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a10" localSheetId="5" hidden="1">{"'Sheet1'!$L$16"}</definedName>
    <definedName name="___________________a10" hidden="1">{"'Sheet1'!$L$16"}</definedName>
    <definedName name="___________________a11" localSheetId="5" hidden="1">{"'Sheet1'!$L$16"}</definedName>
    <definedName name="___________________a11" hidden="1">{"'Sheet1'!$L$16"}</definedName>
    <definedName name="___________________a12" localSheetId="5" hidden="1">{"'Sheet1'!$L$16"}</definedName>
    <definedName name="___________________a12" hidden="1">{"'Sheet1'!$L$16"}</definedName>
    <definedName name="___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2" localSheetId="5" hidden="1">{"'Sheet1'!$L$16"}</definedName>
    <definedName name="___________________a2" hidden="1">{"'Sheet1'!$L$16"}</definedName>
    <definedName name="___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4" localSheetId="5" hidden="1">{"'Sheet1'!$L$16"}</definedName>
    <definedName name="___________________a4" hidden="1">{"'Sheet1'!$L$16"}</definedName>
    <definedName name="___________________a5" localSheetId="5" hidden="1">{"'Sheet1'!$L$16"}</definedName>
    <definedName name="___________________a5" hidden="1">{"'Sheet1'!$L$16"}</definedName>
    <definedName name="___________________a7" localSheetId="5" hidden="1">{"'Sheet1'!$L$16"}</definedName>
    <definedName name="___________________a7" hidden="1">{"'Sheet1'!$L$16"}</definedName>
    <definedName name="___________________a8" localSheetId="5" hidden="1">{"'Sheet1'!$L$16"}</definedName>
    <definedName name="___________________a8" hidden="1">{"'Sheet1'!$L$16"}</definedName>
    <definedName name="___________________a9" localSheetId="5" hidden="1">{"'Sheet1'!$L$16"}</definedName>
    <definedName name="___________________a9" hidden="1">{"'Sheet1'!$L$16"}</definedName>
    <definedName name="___________________f5" localSheetId="5" hidden="1">{"'Sheet1'!$L$16"}</definedName>
    <definedName name="___________________f5" hidden="1">{"'Sheet1'!$L$16"}</definedName>
    <definedName name="___________________gg1" localSheetId="5" hidden="1">{"'Sheet1'!$L$16"}</definedName>
    <definedName name="___________________gg1" hidden="1">{"'Sheet1'!$L$16"}</definedName>
    <definedName name="___________________h1" localSheetId="5" hidden="1">{"'Sheet1'!$L$16"}</definedName>
    <definedName name="___________________h1" hidden="1">{"'Sheet1'!$L$16"}</definedName>
    <definedName name="___________________h2" localSheetId="5" hidden="1">{"'Sheet1'!$L$16"}</definedName>
    <definedName name="___________________h2" hidden="1">{"'Sheet1'!$L$16"}</definedName>
    <definedName name="___________________huy1" localSheetId="5" hidden="1">{"'Sheet1'!$L$16"}</definedName>
    <definedName name="___________________huy1" hidden="1">{"'Sheet1'!$L$16"}</definedName>
    <definedName name="___________________kvs1" localSheetId="5" hidden="1">{#N/A,#N/A,FALSE,"COVER1.XLS ";#N/A,#N/A,FALSE,"RACT1.XLS";#N/A,#N/A,FALSE,"RACT2.XLS";#N/A,#N/A,FALSE,"ECCMP";#N/A,#N/A,FALSE,"WELDER.XLS"}</definedName>
    <definedName name="___________________kvs1" hidden="1">{#N/A,#N/A,FALSE,"COVER1.XLS ";#N/A,#N/A,FALSE,"RACT1.XLS";#N/A,#N/A,FALSE,"RACT2.XLS";#N/A,#N/A,FALSE,"ECCMP";#N/A,#N/A,FALSE,"WELDER.XLS"}</definedName>
    <definedName name="___________________kvs2" localSheetId="5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localSheetId="5" hidden="1">{#N/A,#N/A,FALSE,"COVER.XLS";#N/A,#N/A,FALSE,"RACT1.XLS";#N/A,#N/A,FALSE,"RACT2.XLS";#N/A,#N/A,FALSE,"ECCMP";#N/A,#N/A,FALSE,"WELDER.XLS"}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localSheetId="5" hidden="1">{#N/A,#N/A,FALSE,"COVER1.XLS 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NSO2" localSheetId="5" hidden="1">{"'Sheet1'!$L$16"}</definedName>
    <definedName name="___________________NSO2" hidden="1">{"'Sheet1'!$L$16"}</definedName>
    <definedName name="___________________nso3" localSheetId="5" hidden="1">{"'Sheet1'!$L$16"}</definedName>
    <definedName name="___________________nso3" hidden="1">{"'Sheet1'!$L$16"}</definedName>
    <definedName name="___________________PA3" localSheetId="5" hidden="1">{"'Sheet1'!$L$16"}</definedName>
    <definedName name="___________________PA3" hidden="1">{"'Sheet1'!$L$16"}</definedName>
    <definedName name="___________________T01" hidden="1">#N/A</definedName>
    <definedName name="___________________thu1" localSheetId="5" hidden="1">{"'Sheet1'!$L$16"}</definedName>
    <definedName name="___________________thu1" hidden="1">{"'Sheet1'!$L$16"}</definedName>
    <definedName name="___________________thu2" localSheetId="5" hidden="1">{"'Sheet1'!$L$16"}</definedName>
    <definedName name="___________________thu2" hidden="1">{"'Sheet1'!$L$16"}</definedName>
    <definedName name="___________________thu4" localSheetId="5" hidden="1">{"'Sheet1'!$L$16"}</definedName>
    <definedName name="___________________thu4" hidden="1">{"'Sheet1'!$L$16"}</definedName>
    <definedName name="___________________thu5" localSheetId="5" hidden="1">{"'Sheet1'!$L$16"}</definedName>
    <definedName name="___________________thu5" hidden="1">{"'Sheet1'!$L$16"}</definedName>
    <definedName name="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a2" localSheetId="5" hidden="1">{"'Sheet1'!$L$16"}</definedName>
    <definedName name="__________________a2" hidden="1">{"'Sheet1'!$L$16"}</definedName>
    <definedName name="__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f5" localSheetId="5" hidden="1">{"'Sheet1'!$L$16"}</definedName>
    <definedName name="__________________f5" hidden="1">{"'Sheet1'!$L$16"}</definedName>
    <definedName name="__________________gg1" localSheetId="5" hidden="1">{"'Sheet1'!$L$16"}</definedName>
    <definedName name="__________________gg1" hidden="1">{"'Sheet1'!$L$16"}</definedName>
    <definedName name="__________________h1" localSheetId="5" hidden="1">{"'Sheet1'!$L$16"}</definedName>
    <definedName name="__________________h1" hidden="1">{"'Sheet1'!$L$16"}</definedName>
    <definedName name="__________________h2" localSheetId="5" hidden="1">{"'Sheet1'!$L$16"}</definedName>
    <definedName name="__________________h2" hidden="1">{"'Sheet1'!$L$16"}</definedName>
    <definedName name="__________________huy1" localSheetId="5" hidden="1">{"'Sheet1'!$L$16"}</definedName>
    <definedName name="__________________huy1" hidden="1">{"'Sheet1'!$L$16"}</definedName>
    <definedName name="__________________kvs1" localSheetId="5" hidden="1">{#N/A,#N/A,FALSE,"COVER1.XLS ";#N/A,#N/A,FALSE,"RACT1.XLS";#N/A,#N/A,FALSE,"RACT2.XLS";#N/A,#N/A,FALSE,"ECCMP";#N/A,#N/A,FALSE,"WELDER.XLS"}</definedName>
    <definedName name="__________________kvs1" hidden="1">{#N/A,#N/A,FALSE,"COVER1.XLS ";#N/A,#N/A,FALSE,"RACT1.XLS";#N/A,#N/A,FALSE,"RACT2.XLS";#N/A,#N/A,FALSE,"ECCMP";#N/A,#N/A,FALSE,"WELDER.XLS"}</definedName>
    <definedName name="__________________kvs2" localSheetId="5" hidden="1">{#N/A,#N/A,FALSE,"COVER1.XLS ";#N/A,#N/A,FALSE,"RACT1.XLS";#N/A,#N/A,FALSE,"RACT2.XLS";#N/A,#N/A,FALSE,"ECCMP";#N/A,#N/A,FALSE,"WELDER.XLS"}</definedName>
    <definedName name="__________________kvs2" hidden="1">{#N/A,#N/A,FALSE,"COVER1.XLS ";#N/A,#N/A,FALSE,"RACT1.XLS";#N/A,#N/A,FALSE,"RACT2.XLS";#N/A,#N/A,FALSE,"ECCMP";#N/A,#N/A,FALSE,"WELDER.XLS"}</definedName>
    <definedName name="__________________kvs5" localSheetId="5" hidden="1">{#N/A,#N/A,FALSE,"COVER.XLS";#N/A,#N/A,FALSE,"RACT1.XLS";#N/A,#N/A,FALSE,"RACT2.XLS";#N/A,#N/A,FALSE,"ECCMP";#N/A,#N/A,FALSE,"WELDER.XLS"}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8" localSheetId="5" hidden="1">{#N/A,#N/A,FALSE,"COVER1.XLS 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NSO2" localSheetId="5" hidden="1">{"'Sheet1'!$L$16"}</definedName>
    <definedName name="__________________NSO2" hidden="1">{"'Sheet1'!$L$16"}</definedName>
    <definedName name="__________________nso3" localSheetId="5" hidden="1">{"'Sheet1'!$L$16"}</definedName>
    <definedName name="__________________nso3" hidden="1">{"'Sheet1'!$L$16"}</definedName>
    <definedName name="__________________PA3" localSheetId="5" hidden="1">{"'Sheet1'!$L$16"}</definedName>
    <definedName name="__________________PA3" hidden="1">{"'Sheet1'!$L$16"}</definedName>
    <definedName name="__________________T01" hidden="1">#N/A</definedName>
    <definedName name="________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u1" localSheetId="5" hidden="1">{"'Sheet1'!$L$16"}</definedName>
    <definedName name="__________________thu1" hidden="1">{"'Sheet1'!$L$16"}</definedName>
    <definedName name="__________________thu2" localSheetId="5" hidden="1">{"'Sheet1'!$L$16"}</definedName>
    <definedName name="__________________thu2" hidden="1">{"'Sheet1'!$L$16"}</definedName>
    <definedName name="__________________thu4" localSheetId="5" hidden="1">{"'Sheet1'!$L$16"}</definedName>
    <definedName name="__________________thu4" hidden="1">{"'Sheet1'!$L$16"}</definedName>
    <definedName name="__________________thu5" localSheetId="5" hidden="1">{"'Sheet1'!$L$16"}</definedName>
    <definedName name="__________________thu5" hidden="1">{"'Sheet1'!$L$16"}</definedName>
    <definedName name="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a10" localSheetId="5" hidden="1">{"'Sheet1'!$L$16"}</definedName>
    <definedName name="_________________a10" hidden="1">{"'Sheet1'!$L$16"}</definedName>
    <definedName name="_________________a11" localSheetId="5" hidden="1">{"'Sheet1'!$L$16"}</definedName>
    <definedName name="_________________a11" hidden="1">{"'Sheet1'!$L$16"}</definedName>
    <definedName name="_________________a12" localSheetId="5" hidden="1">{"'Sheet1'!$L$16"}</definedName>
    <definedName name="_________________a12" hidden="1">{"'Sheet1'!$L$16"}</definedName>
    <definedName name="_________________a2" localSheetId="5" hidden="1">{"'Sheet1'!$L$16"}</definedName>
    <definedName name="_________________a2" hidden="1">{"'Sheet1'!$L$16"}</definedName>
    <definedName name="_________________a3" localSheetId="5" hidden="1">{"'Sheet1'!$L$16"}</definedName>
    <definedName name="_________________a3" hidden="1">{"'Sheet1'!$L$16"}</definedName>
    <definedName name="_________________a4" localSheetId="5" hidden="1">{"'Sheet1'!$L$16"}</definedName>
    <definedName name="_________________a4" hidden="1">{"'Sheet1'!$L$16"}</definedName>
    <definedName name="_________________a5" localSheetId="5" hidden="1">{"'Sheet1'!$L$16"}</definedName>
    <definedName name="_________________a5" hidden="1">{"'Sheet1'!$L$16"}</definedName>
    <definedName name="_________________a7" localSheetId="5" hidden="1">{"'Sheet1'!$L$16"}</definedName>
    <definedName name="_________________a7" hidden="1">{"'Sheet1'!$L$16"}</definedName>
    <definedName name="_________________a8" localSheetId="5" hidden="1">{"'Sheet1'!$L$16"}</definedName>
    <definedName name="_________________a8" hidden="1">{"'Sheet1'!$L$16"}</definedName>
    <definedName name="_________________a9" localSheetId="5" hidden="1">{"'Sheet1'!$L$16"}</definedName>
    <definedName name="_________________a9" hidden="1">{"'Sheet1'!$L$16"}</definedName>
    <definedName name="_________________f5" localSheetId="5" hidden="1">{"'Sheet1'!$L$16"}</definedName>
    <definedName name="_________________f5" hidden="1">{"'Sheet1'!$L$16"}</definedName>
    <definedName name="_________________kvs1" localSheetId="5" hidden="1">{#N/A,#N/A,FALSE,"COVER1.XLS 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localSheetId="5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localSheetId="5" hidden="1">{#N/A,#N/A,FALSE,"COVER.XLS";#N/A,#N/A,FALSE,"RACT1.XLS";#N/A,#N/A,FALSE,"RACT2.XLS";#N/A,#N/A,FALSE,"ECCMP";#N/A,#N/A,FALSE,"WELDER.XLS"}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localSheetId="5" hidden="1">{#N/A,#N/A,FALSE,"COVER1.XLS 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NSO2" localSheetId="5" hidden="1">{"'Sheet1'!$L$16"}</definedName>
    <definedName name="_________________NSO2" hidden="1">{"'Sheet1'!$L$16"}</definedName>
    <definedName name="_________________T01" hidden="1">#N/A</definedName>
    <definedName name="_______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a10" localSheetId="5" hidden="1">{"'Sheet1'!$L$16"}</definedName>
    <definedName name="________________a10" hidden="1">{"'Sheet1'!$L$16"}</definedName>
    <definedName name="________________a11" localSheetId="5" hidden="1">{"'Sheet1'!$L$16"}</definedName>
    <definedName name="________________a11" hidden="1">{"'Sheet1'!$L$16"}</definedName>
    <definedName name="________________a12" localSheetId="5" hidden="1">{"'Sheet1'!$L$16"}</definedName>
    <definedName name="________________a12" hidden="1">{"'Sheet1'!$L$16"}</definedName>
    <definedName name="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a2" localSheetId="5" hidden="1">{"'Sheet1'!$L$16"}</definedName>
    <definedName name="________________a2" hidden="1">{"'Sheet1'!$L$16"}</definedName>
    <definedName name="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a4" localSheetId="5" hidden="1">{"'Sheet1'!$L$16"}</definedName>
    <definedName name="________________a4" hidden="1">{"'Sheet1'!$L$16"}</definedName>
    <definedName name="________________a5" localSheetId="5" hidden="1">{"'Sheet1'!$L$16"}</definedName>
    <definedName name="________________a5" hidden="1">{"'Sheet1'!$L$16"}</definedName>
    <definedName name="________________a7" localSheetId="5" hidden="1">{"'Sheet1'!$L$16"}</definedName>
    <definedName name="________________a7" hidden="1">{"'Sheet1'!$L$16"}</definedName>
    <definedName name="________________a8" localSheetId="5" hidden="1">{"'Sheet1'!$L$16"}</definedName>
    <definedName name="________________a8" hidden="1">{"'Sheet1'!$L$16"}</definedName>
    <definedName name="________________a9" localSheetId="5" hidden="1">{"'Sheet1'!$L$16"}</definedName>
    <definedName name="________________a9" hidden="1">{"'Sheet1'!$L$16"}</definedName>
    <definedName name="________________f5" localSheetId="5" hidden="1">{"'Sheet1'!$L$16"}</definedName>
    <definedName name="________________f5" hidden="1">{"'Sheet1'!$L$16"}</definedName>
    <definedName name="________________gg1" localSheetId="5" hidden="1">{"'Sheet1'!$L$16"}</definedName>
    <definedName name="________________gg1" hidden="1">{"'Sheet1'!$L$16"}</definedName>
    <definedName name="________________h1" localSheetId="5" hidden="1">{"'Sheet1'!$L$16"}</definedName>
    <definedName name="________________h1" hidden="1">{"'Sheet1'!$L$16"}</definedName>
    <definedName name="________________h2" localSheetId="5" hidden="1">{"'Sheet1'!$L$16"}</definedName>
    <definedName name="________________h2" hidden="1">{"'Sheet1'!$L$16"}</definedName>
    <definedName name="________________huy1" localSheetId="5" hidden="1">{"'Sheet1'!$L$16"}</definedName>
    <definedName name="________________huy1" hidden="1">{"'Sheet1'!$L$16"}</definedName>
    <definedName name="________________kvs1" localSheetId="5" hidden="1">{#N/A,#N/A,FALSE,"COVER1.XLS 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2" localSheetId="5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localSheetId="5" hidden="1">{#N/A,#N/A,FALSE,"COVER.XLS";#N/A,#N/A,FALSE,"RACT1.XLS";#N/A,#N/A,FALSE,"RACT2.XLS";#N/A,#N/A,FALSE,"ECCMP";#N/A,#N/A,FALSE,"WELDER.XLS"}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localSheetId="5" hidden="1">{#N/A,#N/A,FALSE,"COVER1.XLS 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NSO2" localSheetId="5" hidden="1">{"'Sheet1'!$L$16"}</definedName>
    <definedName name="________________NSO2" hidden="1">{"'Sheet1'!$L$16"}</definedName>
    <definedName name="________________nso3" localSheetId="5" hidden="1">{"'Sheet1'!$L$16"}</definedName>
    <definedName name="________________nso3" hidden="1">{"'Sheet1'!$L$16"}</definedName>
    <definedName name="________________PA3" localSheetId="5" hidden="1">{"'Sheet1'!$L$16"}</definedName>
    <definedName name="________________PA3" hidden="1">{"'Sheet1'!$L$16"}</definedName>
    <definedName name="________________T01" hidden="1">#N/A</definedName>
    <definedName name="________________thu1" localSheetId="5" hidden="1">{"'Sheet1'!$L$16"}</definedName>
    <definedName name="________________thu1" hidden="1">{"'Sheet1'!$L$16"}</definedName>
    <definedName name="________________thu2" localSheetId="5" hidden="1">{"'Sheet1'!$L$16"}</definedName>
    <definedName name="________________thu2" hidden="1">{"'Sheet1'!$L$16"}</definedName>
    <definedName name="________________thu4" localSheetId="5" hidden="1">{"'Sheet1'!$L$16"}</definedName>
    <definedName name="________________thu4" hidden="1">{"'Sheet1'!$L$16"}</definedName>
    <definedName name="________________thu5" localSheetId="5" hidden="1">{"'Sheet1'!$L$16"}</definedName>
    <definedName name="________________thu5" hidden="1">{"'Sheet1'!$L$16"}</definedName>
    <definedName name="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a10" localSheetId="5" hidden="1">{"'Sheet1'!$L$16"}</definedName>
    <definedName name="_______________a10" hidden="1">{"'Sheet1'!$L$16"}</definedName>
    <definedName name="_______________a11" localSheetId="5" hidden="1">{"'Sheet1'!$L$16"}</definedName>
    <definedName name="_______________a11" hidden="1">{"'Sheet1'!$L$16"}</definedName>
    <definedName name="_______________a12" localSheetId="5" hidden="1">{"'Sheet1'!$L$16"}</definedName>
    <definedName name="_______________a12" hidden="1">{"'Sheet1'!$L$16"}</definedName>
    <definedName name="_______________a2" localSheetId="5" hidden="1">{"'Sheet1'!$L$16"}</definedName>
    <definedName name="_______________a2" hidden="1">{"'Sheet1'!$L$16"}</definedName>
    <definedName name="_______________a3" localSheetId="5" hidden="1">{"'Sheet1'!$L$16"}</definedName>
    <definedName name="_______________a3" hidden="1">{"'Sheet1'!$L$16"}</definedName>
    <definedName name="_______________a4" localSheetId="5" hidden="1">{"'Sheet1'!$L$16"}</definedName>
    <definedName name="_______________a4" hidden="1">{"'Sheet1'!$L$16"}</definedName>
    <definedName name="_______________a5" localSheetId="5" hidden="1">{"'Sheet1'!$L$16"}</definedName>
    <definedName name="_______________a5" hidden="1">{"'Sheet1'!$L$16"}</definedName>
    <definedName name="_______________a7" localSheetId="5" hidden="1">{"'Sheet1'!$L$16"}</definedName>
    <definedName name="_______________a7" hidden="1">{"'Sheet1'!$L$16"}</definedName>
    <definedName name="_______________a8" localSheetId="5" hidden="1">{"'Sheet1'!$L$16"}</definedName>
    <definedName name="_______________a8" hidden="1">{"'Sheet1'!$L$16"}</definedName>
    <definedName name="_______________a9" localSheetId="5" hidden="1">{"'Sheet1'!$L$16"}</definedName>
    <definedName name="_______________a9" hidden="1">{"'Sheet1'!$L$16"}</definedName>
    <definedName name="_______________f5" localSheetId="5" hidden="1">{"'Sheet1'!$L$16"}</definedName>
    <definedName name="_______________f5" hidden="1">{"'Sheet1'!$L$16"}</definedName>
    <definedName name="_______________kvs1" localSheetId="5" hidden="1">{#N/A,#N/A,FALSE,"COVER1.XLS ";#N/A,#N/A,FALSE,"RACT1.XLS";#N/A,#N/A,FALSE,"RACT2.XLS";#N/A,#N/A,FALSE,"ECCMP";#N/A,#N/A,FALSE,"WELDER.XLS"}</definedName>
    <definedName name="_______________kvs1" hidden="1">{#N/A,#N/A,FALSE,"COVER1.XLS ";#N/A,#N/A,FALSE,"RACT1.XLS";#N/A,#N/A,FALSE,"RACT2.XLS";#N/A,#N/A,FALSE,"ECCMP";#N/A,#N/A,FALSE,"WELDER.XLS"}</definedName>
    <definedName name="_______________kvs2" localSheetId="5" hidden="1">{#N/A,#N/A,FALSE,"COVER1.XLS ";#N/A,#N/A,FALSE,"RACT1.XLS";#N/A,#N/A,FALSE,"RACT2.XLS";#N/A,#N/A,FALSE,"ECCMP";#N/A,#N/A,FALSE,"WELDER.XLS"}</definedName>
    <definedName name="_______________kvs2" hidden="1">{#N/A,#N/A,FALSE,"COVER1.XLS ";#N/A,#N/A,FALSE,"RACT1.XLS";#N/A,#N/A,FALSE,"RACT2.XLS";#N/A,#N/A,FALSE,"ECCMP";#N/A,#N/A,FALSE,"WELDER.XLS"}</definedName>
    <definedName name="_______________kvs5" localSheetId="5" hidden="1">{#N/A,#N/A,FALSE,"COVER.XLS";#N/A,#N/A,FALSE,"RACT1.XLS";#N/A,#N/A,FALSE,"RACT2.XLS";#N/A,#N/A,FALSE,"ECCMP";#N/A,#N/A,FALSE,"WELDER.XLS"}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8" localSheetId="5" hidden="1">{#N/A,#N/A,FALSE,"COVER1.XLS 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NSO2" localSheetId="5" hidden="1">{"'Sheet1'!$L$16"}</definedName>
    <definedName name="_______________NSO2" hidden="1">{"'Sheet1'!$L$16"}</definedName>
    <definedName name="_______________T01" hidden="1">#N/A</definedName>
    <definedName name="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a10" localSheetId="5" hidden="1">{"'Sheet1'!$L$16"}</definedName>
    <definedName name="______________a10" hidden="1">{"'Sheet1'!$L$16"}</definedName>
    <definedName name="______________a11" localSheetId="5" hidden="1">{"'Sheet1'!$L$16"}</definedName>
    <definedName name="______________a11" hidden="1">{"'Sheet1'!$L$16"}</definedName>
    <definedName name="______________a12" localSheetId="5" hidden="1">{"'Sheet1'!$L$16"}</definedName>
    <definedName name="______________a12" hidden="1">{"'Sheet1'!$L$16"}</definedName>
    <definedName name="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a2" localSheetId="5" hidden="1">{"'Sheet1'!$L$16"}</definedName>
    <definedName name="______________a2" hidden="1">{"'Sheet1'!$L$16"}</definedName>
    <definedName name="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a4" localSheetId="5" hidden="1">{"'Sheet1'!$L$16"}</definedName>
    <definedName name="______________a4" hidden="1">{"'Sheet1'!$L$16"}</definedName>
    <definedName name="______________a5" localSheetId="5" hidden="1">{"'Sheet1'!$L$16"}</definedName>
    <definedName name="______________a5" hidden="1">{"'Sheet1'!$L$16"}</definedName>
    <definedName name="______________a7" localSheetId="5" hidden="1">{"'Sheet1'!$L$16"}</definedName>
    <definedName name="______________a7" hidden="1">{"'Sheet1'!$L$16"}</definedName>
    <definedName name="______________a8" localSheetId="5" hidden="1">{"'Sheet1'!$L$16"}</definedName>
    <definedName name="______________a8" hidden="1">{"'Sheet1'!$L$16"}</definedName>
    <definedName name="______________a9" localSheetId="5" hidden="1">{"'Sheet1'!$L$16"}</definedName>
    <definedName name="______________a9" hidden="1">{"'Sheet1'!$L$16"}</definedName>
    <definedName name="______________f5" localSheetId="5" hidden="1">{"'Sheet1'!$L$16"}</definedName>
    <definedName name="______________f5" hidden="1">{"'Sheet1'!$L$16"}</definedName>
    <definedName name="______________gg1" localSheetId="5" hidden="1">{"'Sheet1'!$L$16"}</definedName>
    <definedName name="______________gg1" hidden="1">{"'Sheet1'!$L$16"}</definedName>
    <definedName name="______________h1" localSheetId="5" hidden="1">{"'Sheet1'!$L$16"}</definedName>
    <definedName name="______________h1" hidden="1">{"'Sheet1'!$L$16"}</definedName>
    <definedName name="______________h2" localSheetId="5" hidden="1">{"'Sheet1'!$L$16"}</definedName>
    <definedName name="______________h2" hidden="1">{"'Sheet1'!$L$16"}</definedName>
    <definedName name="______________huy1" localSheetId="5" hidden="1">{"'Sheet1'!$L$16"}</definedName>
    <definedName name="______________huy1" hidden="1">{"'Sheet1'!$L$16"}</definedName>
    <definedName name="______________kvs1" localSheetId="5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2" localSheetId="5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localSheetId="5" hidden="1">{#N/A,#N/A,FALSE,"COVER.XLS";#N/A,#N/A,FALSE,"RACT1.XLS";#N/A,#N/A,FALSE,"RACT2.XLS";#N/A,#N/A,FALSE,"ECCMP";#N/A,#N/A,FALSE,"WELDER.XLS"}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localSheetId="5" hidden="1">{#N/A,#N/A,FALSE,"COVER1.XLS 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NSO2" localSheetId="5" hidden="1">{"'Sheet1'!$L$16"}</definedName>
    <definedName name="______________NSO2" hidden="1">{"'Sheet1'!$L$16"}</definedName>
    <definedName name="______________nso3" localSheetId="5" hidden="1">{"'Sheet1'!$L$16"}</definedName>
    <definedName name="______________nso3" hidden="1">{"'Sheet1'!$L$16"}</definedName>
    <definedName name="______________PA3" localSheetId="5" hidden="1">{"'Sheet1'!$L$16"}</definedName>
    <definedName name="______________PA3" hidden="1">{"'Sheet1'!$L$16"}</definedName>
    <definedName name="______________T01" hidden="1">#N/A</definedName>
    <definedName name="______________thu1" localSheetId="5" hidden="1">{"'Sheet1'!$L$16"}</definedName>
    <definedName name="______________thu1" hidden="1">{"'Sheet1'!$L$16"}</definedName>
    <definedName name="______________thu2" localSheetId="5" hidden="1">{"'Sheet1'!$L$16"}</definedName>
    <definedName name="______________thu2" hidden="1">{"'Sheet1'!$L$16"}</definedName>
    <definedName name="______________thu4" localSheetId="5" hidden="1">{"'Sheet1'!$L$16"}</definedName>
    <definedName name="______________thu4" hidden="1">{"'Sheet1'!$L$16"}</definedName>
    <definedName name="______________thu5" localSheetId="5" hidden="1">{"'Sheet1'!$L$16"}</definedName>
    <definedName name="______________thu5" hidden="1">{"'Sheet1'!$L$16"}</definedName>
    <definedName name="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xlfn.BAHTTEXT" hidden="1">#NAME?</definedName>
    <definedName name="_____________a10" localSheetId="5" hidden="1">{"'Sheet1'!$L$16"}</definedName>
    <definedName name="_____________a10" hidden="1">{"'Sheet1'!$L$16"}</definedName>
    <definedName name="_____________a11" localSheetId="5" hidden="1">{"'Sheet1'!$L$16"}</definedName>
    <definedName name="_____________a11" hidden="1">{"'Sheet1'!$L$16"}</definedName>
    <definedName name="_____________a12" localSheetId="5" hidden="1">{"'Sheet1'!$L$16"}</definedName>
    <definedName name="_____________a12" hidden="1">{"'Sheet1'!$L$16"}</definedName>
    <definedName name="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a2" localSheetId="5" hidden="1">{"'Sheet1'!$L$16"}</definedName>
    <definedName name="_____________a2" hidden="1">{"'Sheet1'!$L$16"}</definedName>
    <definedName name="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a4" localSheetId="5" hidden="1">{"'Sheet1'!$L$16"}</definedName>
    <definedName name="_____________a4" hidden="1">{"'Sheet1'!$L$16"}</definedName>
    <definedName name="_____________a5" localSheetId="5" hidden="1">{"'Sheet1'!$L$16"}</definedName>
    <definedName name="_____________a5" hidden="1">{"'Sheet1'!$L$16"}</definedName>
    <definedName name="_____________a7" localSheetId="5" hidden="1">{"'Sheet1'!$L$16"}</definedName>
    <definedName name="_____________a7" hidden="1">{"'Sheet1'!$L$16"}</definedName>
    <definedName name="_____________a8" localSheetId="5" hidden="1">{"'Sheet1'!$L$16"}</definedName>
    <definedName name="_____________a8" hidden="1">{"'Sheet1'!$L$16"}</definedName>
    <definedName name="_____________a9" localSheetId="5" hidden="1">{"'Sheet1'!$L$16"}</definedName>
    <definedName name="_____________a9" hidden="1">{"'Sheet1'!$L$16"}</definedName>
    <definedName name="_____________f5" localSheetId="5" hidden="1">{"'Sheet1'!$L$16"}</definedName>
    <definedName name="_____________f5" hidden="1">{"'Sheet1'!$L$16"}</definedName>
    <definedName name="_____________gg1" localSheetId="5" hidden="1">{"'Sheet1'!$L$16"}</definedName>
    <definedName name="_____________gg1" hidden="1">{"'Sheet1'!$L$16"}</definedName>
    <definedName name="_____________h1" localSheetId="5" hidden="1">{"'Sheet1'!$L$16"}</definedName>
    <definedName name="_____________h1" hidden="1">{"'Sheet1'!$L$16"}</definedName>
    <definedName name="_____________h2" localSheetId="5" hidden="1">{"'Sheet1'!$L$16"}</definedName>
    <definedName name="_____________h2" hidden="1">{"'Sheet1'!$L$16"}</definedName>
    <definedName name="_____________huy1" localSheetId="5" hidden="1">{"'Sheet1'!$L$16"}</definedName>
    <definedName name="_____________huy1" hidden="1">{"'Sheet1'!$L$16"}</definedName>
    <definedName name="_____________kvs1" localSheetId="5" hidden="1">{#N/A,#N/A,FALSE,"COVER1.XLS 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2" localSheetId="5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localSheetId="5" hidden="1">{#N/A,#N/A,FALSE,"COVER.XLS";#N/A,#N/A,FALSE,"RACT1.XLS";#N/A,#N/A,FALSE,"RACT2.XLS";#N/A,#N/A,FALSE,"ECCMP";#N/A,#N/A,FALSE,"WELDER.XLS"}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localSheetId="5" hidden="1">{#N/A,#N/A,FALSE,"COVER1.XLS 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NSO2" localSheetId="5" hidden="1">{"'Sheet1'!$L$16"}</definedName>
    <definedName name="_____________NSO2" hidden="1">{"'Sheet1'!$L$16"}</definedName>
    <definedName name="_____________nso3" localSheetId="5" hidden="1">{"'Sheet1'!$L$16"}</definedName>
    <definedName name="_____________nso3" hidden="1">{"'Sheet1'!$L$16"}</definedName>
    <definedName name="_____________PA3" localSheetId="5" hidden="1">{"'Sheet1'!$L$16"}</definedName>
    <definedName name="_____________PA3" hidden="1">{"'Sheet1'!$L$16"}</definedName>
    <definedName name="_____________T01" hidden="1">#N/A</definedName>
    <definedName name="_____________thu1" localSheetId="5" hidden="1">{"'Sheet1'!$L$16"}</definedName>
    <definedName name="_____________thu1" hidden="1">{"'Sheet1'!$L$16"}</definedName>
    <definedName name="_____________thu2" localSheetId="5" hidden="1">{"'Sheet1'!$L$16"}</definedName>
    <definedName name="_____________thu2" hidden="1">{"'Sheet1'!$L$16"}</definedName>
    <definedName name="_____________thu4" localSheetId="5" hidden="1">{"'Sheet1'!$L$16"}</definedName>
    <definedName name="_____________thu4" hidden="1">{"'Sheet1'!$L$16"}</definedName>
    <definedName name="_____________thu5" localSheetId="5" hidden="1">{"'Sheet1'!$L$16"}</definedName>
    <definedName name="_____________thu5" hidden="1">{"'Sheet1'!$L$16"}</definedName>
    <definedName name="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xlfn.BAHTTEXT" hidden="1">#NAME?</definedName>
    <definedName name="____________a10" localSheetId="5" hidden="1">{"'Sheet1'!$L$16"}</definedName>
    <definedName name="____________a10" hidden="1">{"'Sheet1'!$L$16"}</definedName>
    <definedName name="____________a11" localSheetId="5" hidden="1">{"'Sheet1'!$L$16"}</definedName>
    <definedName name="____________a11" hidden="1">{"'Sheet1'!$L$16"}</definedName>
    <definedName name="____________a12" localSheetId="5" hidden="1">{"'Sheet1'!$L$16"}</definedName>
    <definedName name="____________a12" hidden="1">{"'Sheet1'!$L$16"}</definedName>
    <definedName name="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a2" localSheetId="5" hidden="1">{"'Sheet1'!$L$16"}</definedName>
    <definedName name="____________a2" hidden="1">{"'Sheet1'!$L$16"}</definedName>
    <definedName name="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a4" localSheetId="5" hidden="1">{"'Sheet1'!$L$16"}</definedName>
    <definedName name="____________a4" hidden="1">{"'Sheet1'!$L$16"}</definedName>
    <definedName name="____________a5" localSheetId="5" hidden="1">{"'Sheet1'!$L$16"}</definedName>
    <definedName name="____________a5" hidden="1">{"'Sheet1'!$L$16"}</definedName>
    <definedName name="____________a7" localSheetId="5" hidden="1">{"'Sheet1'!$L$16"}</definedName>
    <definedName name="____________a7" hidden="1">{"'Sheet1'!$L$16"}</definedName>
    <definedName name="____________a8" localSheetId="5" hidden="1">{#N/A,#N/A,FALSE,"Chi tiÆt"}</definedName>
    <definedName name="____________a8" hidden="1">{#N/A,#N/A,FALSE,"Chi tiÆt"}</definedName>
    <definedName name="____________a9" localSheetId="5" hidden="1">{"'Sheet1'!$L$16"}</definedName>
    <definedName name="____________a9" hidden="1">{"'Sheet1'!$L$16"}</definedName>
    <definedName name="____________b1" localSheetId="5" hidden="1">{"'Sheet1'!$L$16"}</definedName>
    <definedName name="____________b1" hidden="1">{"'Sheet1'!$L$16"}</definedName>
    <definedName name="____________b3" localSheetId="5" hidden="1">{"'Sheet1'!$L$16"}</definedName>
    <definedName name="____________b3" hidden="1">{"'Sheet1'!$L$16"}</definedName>
    <definedName name="____________b4" localSheetId="5" hidden="1">{"'Sheet1'!$L$16"}</definedName>
    <definedName name="____________b4" hidden="1">{"'Sheet1'!$L$16"}</definedName>
    <definedName name="____________b5" localSheetId="5" hidden="1">{"'Sheet1'!$L$16"}</definedName>
    <definedName name="____________b5" hidden="1">{"'Sheet1'!$L$16"}</definedName>
    <definedName name="____________b6" localSheetId="5" hidden="1">{"'Sheet1'!$L$16"}</definedName>
    <definedName name="____________b6" hidden="1">{"'Sheet1'!$L$16"}</definedName>
    <definedName name="____________b7" localSheetId="5" hidden="1">{#N/A,#N/A,FALSE,"Chi tiÆt"}</definedName>
    <definedName name="____________b7" hidden="1">{#N/A,#N/A,FALSE,"Chi tiÆt"}</definedName>
    <definedName name="____________e1" localSheetId="5" hidden="1">{"'Sheet1'!$L$16"}</definedName>
    <definedName name="____________e1" hidden="1">{"'Sheet1'!$L$16"}</definedName>
    <definedName name="____________e2" localSheetId="5" hidden="1">{"'Sheet1'!$L$16"}</definedName>
    <definedName name="____________e2" hidden="1">{"'Sheet1'!$L$16"}</definedName>
    <definedName name="____________e4" localSheetId="5" hidden="1">{"'Sheet1'!$L$16"}</definedName>
    <definedName name="____________e4" hidden="1">{"'Sheet1'!$L$16"}</definedName>
    <definedName name="____________e5" localSheetId="5" hidden="1">{"'Sheet1'!$L$16"}</definedName>
    <definedName name="____________e5" hidden="1">{"'Sheet1'!$L$16"}</definedName>
    <definedName name="____________e6" localSheetId="5" hidden="1">{"'Sheet1'!$L$16"}</definedName>
    <definedName name="____________e6" hidden="1">{"'Sheet1'!$L$16"}</definedName>
    <definedName name="____________e7" localSheetId="5" hidden="1">{"'Sheet1'!$L$16"}</definedName>
    <definedName name="____________e7" hidden="1">{"'Sheet1'!$L$16"}</definedName>
    <definedName name="____________e8" localSheetId="5" hidden="1">{#N/A,#N/A,FALSE,"Chi tiÆt"}</definedName>
    <definedName name="____________e8" hidden="1">{#N/A,#N/A,FALSE,"Chi tiÆt"}</definedName>
    <definedName name="____________f1" localSheetId="5" hidden="1">{"'Sheet1'!$L$16"}</definedName>
    <definedName name="____________f1" hidden="1">{"'Sheet1'!$L$16"}</definedName>
    <definedName name="____________f2" localSheetId="5" hidden="1">{"'Sheet1'!$L$16"}</definedName>
    <definedName name="____________f2" hidden="1">{"'Sheet1'!$L$16"}</definedName>
    <definedName name="____________f3" localSheetId="5" hidden="1">{"'Sheet1'!$L$16"}</definedName>
    <definedName name="____________f3" hidden="1">{"'Sheet1'!$L$16"}</definedName>
    <definedName name="____________f4" localSheetId="5" hidden="1">{"'Sheet1'!$L$16"}</definedName>
    <definedName name="____________f4" hidden="1">{"'Sheet1'!$L$16"}</definedName>
    <definedName name="____________f5" localSheetId="5" hidden="1">{"'Sheet1'!$L$16"}</definedName>
    <definedName name="____________f5" hidden="1">{"'Sheet1'!$L$16"}</definedName>
    <definedName name="____________f6" localSheetId="5" hidden="1">{"'Sheet1'!$L$16"}</definedName>
    <definedName name="____________f6" hidden="1">{"'Sheet1'!$L$16"}</definedName>
    <definedName name="____________f7" localSheetId="5" hidden="1">{"'Sheet1'!$L$16"}</definedName>
    <definedName name="____________f7" hidden="1">{"'Sheet1'!$L$16"}</definedName>
    <definedName name="____________f8" localSheetId="5" hidden="1">{#N/A,#N/A,FALSE,"Chi tiÆt"}</definedName>
    <definedName name="____________f8" hidden="1">{#N/A,#N/A,FALSE,"Chi tiÆt"}</definedName>
    <definedName name="____________f9" localSheetId="5" hidden="1">{#N/A,#N/A,FALSE,"Chi tiÆt"}</definedName>
    <definedName name="____________f9" hidden="1">{#N/A,#N/A,FALSE,"Chi tiÆt"}</definedName>
    <definedName name="____________gg1" localSheetId="5" hidden="1">{"'Sheet1'!$L$16"}</definedName>
    <definedName name="____________gg1" hidden="1">{"'Sheet1'!$L$16"}</definedName>
    <definedName name="____________h1" localSheetId="5" hidden="1">{"'Sheet1'!$L$16"}</definedName>
    <definedName name="____________h1" hidden="1">{"'Sheet1'!$L$16"}</definedName>
    <definedName name="____________h2" localSheetId="5" hidden="1">{"'Sheet1'!$L$16"}</definedName>
    <definedName name="____________h2" hidden="1">{"'Sheet1'!$L$16"}</definedName>
    <definedName name="____________huy1" localSheetId="5" hidden="1">{"'Sheet1'!$L$16"}</definedName>
    <definedName name="____________huy1" hidden="1">{"'Sheet1'!$L$16"}</definedName>
    <definedName name="____________JV05" localSheetId="5" hidden="1">{#N/A,#N/A,FALSE,"JV661";#N/A,#N/A,FALSE,"JV662"}</definedName>
    <definedName name="____________JV05" hidden="1">{#N/A,#N/A,FALSE,"JV661";#N/A,#N/A,FALSE,"JV662"}</definedName>
    <definedName name="____________jv06" localSheetId="5" hidden="1">{#N/A,#N/A,FALSE,"JV661";#N/A,#N/A,FALSE,"JV662"}</definedName>
    <definedName name="____________jv06" hidden="1">{#N/A,#N/A,FALSE,"JV661";#N/A,#N/A,FALSE,"JV662"}</definedName>
    <definedName name="____________kvs1" localSheetId="5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2" localSheetId="5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localSheetId="5" hidden="1">{#N/A,#N/A,FALSE,"COVER.XLS";#N/A,#N/A,FALSE,"RACT1.XLS";#N/A,#N/A,FALSE,"RACT2.XLS";#N/A,#N/A,FALSE,"ECCMP";#N/A,#N/A,FALSE,"WELDER.XLS"}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localSheetId="5" hidden="1">{#N/A,#N/A,FALSE,"COVER1.XLS 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NS03" localSheetId="5" hidden="1">{"'Sheet1'!$L$16"}</definedName>
    <definedName name="____________NS03" hidden="1">{"'Sheet1'!$L$16"}</definedName>
    <definedName name="____________NSO2" localSheetId="5" hidden="1">{"'Sheet1'!$L$16"}</definedName>
    <definedName name="____________NSO2" hidden="1">{"'Sheet1'!$L$16"}</definedName>
    <definedName name="____________nso3" localSheetId="5" hidden="1">{"'Sheet1'!$L$16"}</definedName>
    <definedName name="____________nso3" hidden="1">{"'Sheet1'!$L$16"}</definedName>
    <definedName name="____________PA3" localSheetId="5" hidden="1">{"'Sheet1'!$L$16"}</definedName>
    <definedName name="____________PA3" hidden="1">{"'Sheet1'!$L$16"}</definedName>
    <definedName name="____________s1" localSheetId="5" hidden="1">{"'Sheet1'!$L$16"}</definedName>
    <definedName name="____________s1" hidden="1">{"'Sheet1'!$L$16"}</definedName>
    <definedName name="____________s2" localSheetId="5" hidden="1">{"'Sheet1'!$L$16"}</definedName>
    <definedName name="____________s2" hidden="1">{"'Sheet1'!$L$16"}</definedName>
    <definedName name="____________s3" localSheetId="5" hidden="1">{"'Sheet1'!$L$16"}</definedName>
    <definedName name="____________s3" hidden="1">{"'Sheet1'!$L$16"}</definedName>
    <definedName name="____________s4" localSheetId="5" hidden="1">{"'Sheet1'!$L$16"}</definedName>
    <definedName name="____________s4" hidden="1">{"'Sheet1'!$L$16"}</definedName>
    <definedName name="____________s5" localSheetId="5" hidden="1">{"'Sheet1'!$L$16"}</definedName>
    <definedName name="____________s5" hidden="1">{"'Sheet1'!$L$16"}</definedName>
    <definedName name="____________s6" localSheetId="5" hidden="1">{#N/A,#N/A,FALSE,"Chi tiÆt"}</definedName>
    <definedName name="____________s6" hidden="1">{#N/A,#N/A,FALSE,"Chi tiÆt"}</definedName>
    <definedName name="____________s7" localSheetId="5" hidden="1">{#N/A,#N/A,FALSE,"Chi tiÆt"}</definedName>
    <definedName name="____________s7" hidden="1">{#N/A,#N/A,FALSE,"Chi tiÆt"}</definedName>
    <definedName name="____________T01" hidden="1">#N/A</definedName>
    <definedName name="____________t2" localSheetId="5" hidden="1">{"'Sheet1'!$L$16"}</definedName>
    <definedName name="____________t2" hidden="1">{"'Sheet1'!$L$16"}</definedName>
    <definedName name="____________t4" localSheetId="5" hidden="1">{"'Sheet1'!$L$16"}</definedName>
    <definedName name="____________t4" hidden="1">{"'Sheet1'!$L$16"}</definedName>
    <definedName name="____________t5" localSheetId="5" hidden="1">{"'Sheet1'!$L$16"}</definedName>
    <definedName name="____________t5" hidden="1">{"'Sheet1'!$L$16"}</definedName>
    <definedName name="____________t6" localSheetId="5" hidden="1">{"'Sheet1'!$L$16"}</definedName>
    <definedName name="____________t6" hidden="1">{"'Sheet1'!$L$16"}</definedName>
    <definedName name="____________t7" localSheetId="5" hidden="1">{"'Sheet1'!$L$16"}</definedName>
    <definedName name="____________t7" hidden="1">{"'Sheet1'!$L$16"}</definedName>
    <definedName name="____________t8" localSheetId="5" hidden="1">{#N/A,#N/A,FALSE,"Chi tiÆt"}</definedName>
    <definedName name="____________t8" hidden="1">{#N/A,#N/A,FALSE,"Chi tiÆt"}</definedName>
    <definedName name="____________t9" localSheetId="5" hidden="1">{"'Sheet1'!$L$16"}</definedName>
    <definedName name="____________t9" hidden="1">{"'Sheet1'!$L$16"}</definedName>
    <definedName name="__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u1" localSheetId="5" hidden="1">{"'Sheet1'!$L$16"}</definedName>
    <definedName name="____________thu1" hidden="1">{"'Sheet1'!$L$16"}</definedName>
    <definedName name="____________thu2" localSheetId="5" hidden="1">{"'Sheet1'!$L$16"}</definedName>
    <definedName name="____________thu2" hidden="1">{"'Sheet1'!$L$16"}</definedName>
    <definedName name="____________thu4" localSheetId="5" hidden="1">{"'Sheet1'!$L$16"}</definedName>
    <definedName name="____________thu4" hidden="1">{"'Sheet1'!$L$16"}</definedName>
    <definedName name="____________thu5" localSheetId="5" hidden="1">{"'Sheet1'!$L$16"}</definedName>
    <definedName name="____________thu5" hidden="1">{"'Sheet1'!$L$16"}</definedName>
    <definedName name="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2" localSheetId="5" hidden="1">{"'Sheet1'!$L$16"}</definedName>
    <definedName name="____________w2" hidden="1">{"'Sheet1'!$L$16"}</definedName>
    <definedName name="____________w3" localSheetId="5" hidden="1">{"'Sheet1'!$L$16"}</definedName>
    <definedName name="____________w3" hidden="1">{"'Sheet1'!$L$16"}</definedName>
    <definedName name="____________w4" localSheetId="5" hidden="1">{"'Sheet1'!$L$16"}</definedName>
    <definedName name="____________w4" hidden="1">{"'Sheet1'!$L$16"}</definedName>
    <definedName name="____________w5" localSheetId="5" hidden="1">{"'Sheet1'!$L$16"}</definedName>
    <definedName name="____________w5" hidden="1">{"'Sheet1'!$L$16"}</definedName>
    <definedName name="____________w6" localSheetId="5" hidden="1">{#N/A,#N/A,FALSE,"Chi tiÆt"}</definedName>
    <definedName name="____________w6" hidden="1">{#N/A,#N/A,FALSE,"Chi tiÆt"}</definedName>
    <definedName name="____________w8" localSheetId="5" hidden="1">{"'Sheet1'!$L$16"}</definedName>
    <definedName name="____________w8" hidden="1">{"'Sheet1'!$L$16"}</definedName>
    <definedName name="____________w9" localSheetId="5" hidden="1">{"'Sheet1'!$L$16"}</definedName>
    <definedName name="____________w9" hidden="1">{"'Sheet1'!$L$16"}</definedName>
    <definedName name="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xlfn.BAHTTEXT" hidden="1">#NAME?</definedName>
    <definedName name="___________a10" localSheetId="5" hidden="1">{"'Sheet1'!$L$16"}</definedName>
    <definedName name="___________a10" hidden="1">{"'Sheet1'!$L$16"}</definedName>
    <definedName name="___________a11" localSheetId="5" hidden="1">{"'Sheet1'!$L$16"}</definedName>
    <definedName name="___________a11" hidden="1">{"'Sheet1'!$L$16"}</definedName>
    <definedName name="___________a12" localSheetId="5" hidden="1">{"'Sheet1'!$L$16"}</definedName>
    <definedName name="___________a12" hidden="1">{"'Sheet1'!$L$16"}</definedName>
    <definedName name="___________a2" localSheetId="5" hidden="1">{"'Sheet1'!$L$16"}</definedName>
    <definedName name="___________a2" hidden="1">{"'Sheet1'!$L$16"}</definedName>
    <definedName name="___________a3" localSheetId="5" hidden="1">{"'Sheet1'!$L$16"}</definedName>
    <definedName name="___________a3" hidden="1">{"'Sheet1'!$L$16"}</definedName>
    <definedName name="___________a4" localSheetId="5" hidden="1">{"'Sheet1'!$L$16"}</definedName>
    <definedName name="___________a4" hidden="1">{"'Sheet1'!$L$16"}</definedName>
    <definedName name="___________a5" localSheetId="5" hidden="1">{"'Sheet1'!$L$16"}</definedName>
    <definedName name="___________a5" hidden="1">{"'Sheet1'!$L$16"}</definedName>
    <definedName name="___________a6" localSheetId="5" hidden="1">{"'Sheet1'!$L$16"}</definedName>
    <definedName name="___________a6" hidden="1">{"'Sheet1'!$L$16"}</definedName>
    <definedName name="___________a7" localSheetId="5" hidden="1">{"'Sheet1'!$L$16"}</definedName>
    <definedName name="___________a7" hidden="1">{"'Sheet1'!$L$16"}</definedName>
    <definedName name="___________a8" localSheetId="5" hidden="1">{"'Sheet1'!$L$16"}</definedName>
    <definedName name="___________a8" hidden="1">{"'Sheet1'!$L$16"}</definedName>
    <definedName name="___________a9" localSheetId="5" hidden="1">{"'Sheet1'!$L$16"}</definedName>
    <definedName name="___________a9" hidden="1">{"'Sheet1'!$L$16"}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5" hidden="1">{#N/A,#N/A,FALSE,"BUDGET"}</definedName>
    <definedName name="___________DET4" hidden="1">{#N/A,#N/A,FALSE,"BUDGET"}</definedName>
    <definedName name="___________f5" localSheetId="5" hidden="1">{"'Sheet1'!$L$16"}</definedName>
    <definedName name="___________f5" hidden="1">{"'Sheet1'!$L$16"}</definedName>
    <definedName name="___________JV05" localSheetId="5" hidden="1">{#N/A,#N/A,FALSE,"JV661";#N/A,#N/A,FALSE,"JV662"}</definedName>
    <definedName name="___________JV05" hidden="1">{#N/A,#N/A,FALSE,"JV661";#N/A,#N/A,FALSE,"JV662"}</definedName>
    <definedName name="___________jv06" localSheetId="5" hidden="1">{#N/A,#N/A,FALSE,"JV661";#N/A,#N/A,FALSE,"JV662"}</definedName>
    <definedName name="___________jv06" hidden="1">{#N/A,#N/A,FALSE,"JV661";#N/A,#N/A,FALSE,"JV662"}</definedName>
    <definedName name="___________kvs1" localSheetId="5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localSheetId="5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localSheetId="5" hidden="1">{#N/A,#N/A,FALSE,"COVER.XLS";#N/A,#N/A,FALSE,"RACT1.XLS";#N/A,#N/A,FALSE,"RACT2.XLS";#N/A,#N/A,FALSE,"ECCMP";#N/A,#N/A,FALSE,"WELDER.XLS"}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localSheetId="5" hidden="1">{#N/A,#N/A,FALSE,"COVER1.XLS 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NS03" localSheetId="5" hidden="1">{"'Sheet1'!$L$16"}</definedName>
    <definedName name="___________NS03" hidden="1">{"'Sheet1'!$L$16"}</definedName>
    <definedName name="___________NSO2" localSheetId="5" hidden="1">{"'Sheet1'!$L$16"}</definedName>
    <definedName name="___________NSO2" hidden="1">{"'Sheet1'!$L$16"}</definedName>
    <definedName name="___________T01" hidden="1">#N/A</definedName>
    <definedName name="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xlfn.BAHTTEXT" hidden="1">#NAME?</definedName>
    <definedName name="__________a10" localSheetId="5" hidden="1">{"'Sheet1'!$L$16"}</definedName>
    <definedName name="__________a10" hidden="1">{"'Sheet1'!$L$16"}</definedName>
    <definedName name="__________a11" localSheetId="5" hidden="1">{"'Sheet1'!$L$16"}</definedName>
    <definedName name="__________a11" hidden="1">{"'Sheet1'!$L$16"}</definedName>
    <definedName name="__________a12" localSheetId="5" hidden="1">{"'Sheet1'!$L$16"}</definedName>
    <definedName name="__________a12" hidden="1">{"'Sheet1'!$L$16"}</definedName>
    <definedName name="__________a2" localSheetId="5" hidden="1">{"'Sheet1'!$L$16"}</definedName>
    <definedName name="__________a2" hidden="1">{"'Sheet1'!$L$16"}</definedName>
    <definedName name="__________a3" localSheetId="5" hidden="1">{"'Sheet1'!$L$16"}</definedName>
    <definedName name="__________a3" hidden="1">{"'Sheet1'!$L$16"}</definedName>
    <definedName name="__________a4" localSheetId="5" hidden="1">{"'Sheet1'!$L$16"}</definedName>
    <definedName name="__________a4" hidden="1">{"'Sheet1'!$L$16"}</definedName>
    <definedName name="__________a5" localSheetId="5" hidden="1">{"'Sheet1'!$L$16"}</definedName>
    <definedName name="__________a5" hidden="1">{"'Sheet1'!$L$16"}</definedName>
    <definedName name="__________a7" localSheetId="5" hidden="1">{"'Sheet1'!$L$16"}</definedName>
    <definedName name="__________a7" hidden="1">{"'Sheet1'!$L$16"}</definedName>
    <definedName name="__________a8" localSheetId="5" hidden="1">{#N/A,#N/A,FALSE,"Chi tiÆt"}</definedName>
    <definedName name="__________a8" hidden="1">{#N/A,#N/A,FALSE,"Chi tiÆt"}</definedName>
    <definedName name="__________a9" localSheetId="5" hidden="1">{"'Sheet1'!$L$16"}</definedName>
    <definedName name="__________a9" hidden="1">{"'Sheet1'!$L$16"}</definedName>
    <definedName name="__________b1" localSheetId="5" hidden="1">{"'Sheet1'!$L$16"}</definedName>
    <definedName name="__________b1" hidden="1">{"'Sheet1'!$L$16"}</definedName>
    <definedName name="__________b3" localSheetId="5" hidden="1">{"'Sheet1'!$L$16"}</definedName>
    <definedName name="__________b3" hidden="1">{"'Sheet1'!$L$16"}</definedName>
    <definedName name="__________b4" localSheetId="5" hidden="1">{"'Sheet1'!$L$16"}</definedName>
    <definedName name="__________b4" hidden="1">{"'Sheet1'!$L$16"}</definedName>
    <definedName name="__________b5" localSheetId="5" hidden="1">{"'Sheet1'!$L$16"}</definedName>
    <definedName name="__________b5" hidden="1">{"'Sheet1'!$L$16"}</definedName>
    <definedName name="__________b6" localSheetId="5" hidden="1">{"'Sheet1'!$L$16"}</definedName>
    <definedName name="__________b6" hidden="1">{"'Sheet1'!$L$16"}</definedName>
    <definedName name="__________b7" localSheetId="5" hidden="1">{#N/A,#N/A,FALSE,"Chi tiÆt"}</definedName>
    <definedName name="__________b7" hidden="1">{#N/A,#N/A,FALSE,"Chi tiÆt"}</definedName>
    <definedName name="__________cp1" hidden="1">#REF!</definedName>
    <definedName name="__________cp2" hidden="1">#REF!</definedName>
    <definedName name="__________e1" localSheetId="5" hidden="1">{"'Sheet1'!$L$16"}</definedName>
    <definedName name="__________e1" hidden="1">{"'Sheet1'!$L$16"}</definedName>
    <definedName name="__________e2" localSheetId="5" hidden="1">{"'Sheet1'!$L$16"}</definedName>
    <definedName name="__________e2" hidden="1">{"'Sheet1'!$L$16"}</definedName>
    <definedName name="__________e4" localSheetId="5" hidden="1">{"'Sheet1'!$L$16"}</definedName>
    <definedName name="__________e4" hidden="1">{"'Sheet1'!$L$16"}</definedName>
    <definedName name="__________e5" localSheetId="5" hidden="1">{"'Sheet1'!$L$16"}</definedName>
    <definedName name="__________e5" hidden="1">{"'Sheet1'!$L$16"}</definedName>
    <definedName name="__________e6" localSheetId="5" hidden="1">{"'Sheet1'!$L$16"}</definedName>
    <definedName name="__________e6" hidden="1">{"'Sheet1'!$L$16"}</definedName>
    <definedName name="__________e7" localSheetId="5" hidden="1">{"'Sheet1'!$L$16"}</definedName>
    <definedName name="__________e7" hidden="1">{"'Sheet1'!$L$16"}</definedName>
    <definedName name="__________e8" localSheetId="5" hidden="1">{#N/A,#N/A,FALSE,"Chi tiÆt"}</definedName>
    <definedName name="__________e8" hidden="1">{#N/A,#N/A,FALSE,"Chi tiÆt"}</definedName>
    <definedName name="__________f1" localSheetId="5" hidden="1">{"'Sheet1'!$L$16"}</definedName>
    <definedName name="__________f1" hidden="1">{"'Sheet1'!$L$16"}</definedName>
    <definedName name="__________f2" localSheetId="5" hidden="1">{"'Sheet1'!$L$16"}</definedName>
    <definedName name="__________f2" hidden="1">{"'Sheet1'!$L$16"}</definedName>
    <definedName name="__________f3" localSheetId="5" hidden="1">{"'Sheet1'!$L$16"}</definedName>
    <definedName name="__________f3" hidden="1">{"'Sheet1'!$L$16"}</definedName>
    <definedName name="__________f4" localSheetId="5" hidden="1">{"'Sheet1'!$L$16"}</definedName>
    <definedName name="__________f4" hidden="1">{"'Sheet1'!$L$16"}</definedName>
    <definedName name="__________f5" localSheetId="5" hidden="1">{"'Sheet1'!$L$16"}</definedName>
    <definedName name="__________f5" hidden="1">{"'Sheet1'!$L$16"}</definedName>
    <definedName name="__________f6" localSheetId="5" hidden="1">{"'Sheet1'!$L$16"}</definedName>
    <definedName name="__________f6" hidden="1">{"'Sheet1'!$L$16"}</definedName>
    <definedName name="__________f7" localSheetId="5" hidden="1">{"'Sheet1'!$L$16"}</definedName>
    <definedName name="__________f7" hidden="1">{"'Sheet1'!$L$16"}</definedName>
    <definedName name="__________f8" localSheetId="5" hidden="1">{#N/A,#N/A,FALSE,"Chi tiÆt"}</definedName>
    <definedName name="__________f8" hidden="1">{#N/A,#N/A,FALSE,"Chi tiÆt"}</definedName>
    <definedName name="__________f9" localSheetId="5" hidden="1">{#N/A,#N/A,FALSE,"Chi tiÆt"}</definedName>
    <definedName name="__________f9" hidden="1">{#N/A,#N/A,FALSE,"Chi tiÆt"}</definedName>
    <definedName name="__________huy1" localSheetId="5" hidden="1">{"'Sheet1'!$L$16"}</definedName>
    <definedName name="__________huy1" hidden="1">{"'Sheet1'!$L$16"}</definedName>
    <definedName name="__________JV05" localSheetId="5" hidden="1">{#N/A,#N/A,FALSE,"JV661";#N/A,#N/A,FALSE,"JV662"}</definedName>
    <definedName name="__________JV05" hidden="1">{#N/A,#N/A,FALSE,"JV661";#N/A,#N/A,FALSE,"JV662"}</definedName>
    <definedName name="__________jv06" localSheetId="5" hidden="1">{#N/A,#N/A,FALSE,"JV661";#N/A,#N/A,FALSE,"JV662"}</definedName>
    <definedName name="__________jv06" hidden="1">{#N/A,#N/A,FALSE,"JV661";#N/A,#N/A,FALSE,"JV662"}</definedName>
    <definedName name="__________kvs1" localSheetId="5" hidden="1">{#N/A,#N/A,FALSE,"COVER1.XLS 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2" localSheetId="5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localSheetId="5" hidden="1">{#N/A,#N/A,FALSE,"COVER.XLS";#N/A,#N/A,FALSE,"RACT1.XLS";#N/A,#N/A,FALSE,"RACT2.XLS";#N/A,#N/A,FALSE,"ECCMP";#N/A,#N/A,FALSE,"WELDER.XLS"}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localSheetId="5" hidden="1">{#N/A,#N/A,FALSE,"COVER1.XLS 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n1" localSheetId="5" hidden="1">{#N/A,#N/A,FALSE,"RECONC'L";#N/A,#N/A,FALSE,"WORKCAP";#N/A,#N/A,FALSE,"RECONC'L";#N/A,#N/A,FALSE,"ACCRUAL";#N/A,#N/A,FALSE,"DEBTOR";#N/A,#N/A,FALSE,"ADMALLOC"}</definedName>
    <definedName name="__________n1" hidden="1">{#N/A,#N/A,FALSE,"RECONC'L";#N/A,#N/A,FALSE,"WORKCAP";#N/A,#N/A,FALSE,"RECONC'L";#N/A,#N/A,FALSE,"ACCRUAL";#N/A,#N/A,FALSE,"DEBTOR";#N/A,#N/A,FALSE,"ADMALLOC"}</definedName>
    <definedName name="__________NS03" localSheetId="5" hidden="1">{"'Sheet1'!$L$16"}</definedName>
    <definedName name="__________NS03" hidden="1">{"'Sheet1'!$L$16"}</definedName>
    <definedName name="__________NSO2" localSheetId="5" hidden="1">{"'Sheet1'!$L$16"}</definedName>
    <definedName name="__________NSO2" hidden="1">{"'Sheet1'!$L$16"}</definedName>
    <definedName name="__________s1" localSheetId="5" hidden="1">{"'Sheet1'!$L$16"}</definedName>
    <definedName name="__________s1" hidden="1">{"'Sheet1'!$L$16"}</definedName>
    <definedName name="__________s2" localSheetId="5" hidden="1">{"'Sheet1'!$L$16"}</definedName>
    <definedName name="__________s2" hidden="1">{"'Sheet1'!$L$16"}</definedName>
    <definedName name="__________s3" localSheetId="5" hidden="1">{"'Sheet1'!$L$16"}</definedName>
    <definedName name="__________s3" hidden="1">{"'Sheet1'!$L$16"}</definedName>
    <definedName name="__________s4" localSheetId="5" hidden="1">{"'Sheet1'!$L$16"}</definedName>
    <definedName name="__________s4" hidden="1">{"'Sheet1'!$L$16"}</definedName>
    <definedName name="__________s5" localSheetId="5" hidden="1">{"'Sheet1'!$L$16"}</definedName>
    <definedName name="__________s5" hidden="1">{"'Sheet1'!$L$16"}</definedName>
    <definedName name="__________s6" localSheetId="5" hidden="1">{#N/A,#N/A,FALSE,"Chi tiÆt"}</definedName>
    <definedName name="__________s6" hidden="1">{#N/A,#N/A,FALSE,"Chi tiÆt"}</definedName>
    <definedName name="__________s7" localSheetId="5" hidden="1">{#N/A,#N/A,FALSE,"Chi tiÆt"}</definedName>
    <definedName name="__________s7" hidden="1">{#N/A,#N/A,FALSE,"Chi tiÆt"}</definedName>
    <definedName name="__________T01" hidden="1">#N/A</definedName>
    <definedName name="__________t2" localSheetId="5" hidden="1">{"'Sheet1'!$L$16"}</definedName>
    <definedName name="__________t2" hidden="1">{"'Sheet1'!$L$16"}</definedName>
    <definedName name="__________t4" localSheetId="5" hidden="1">{"'Sheet1'!$L$16"}</definedName>
    <definedName name="__________t4" hidden="1">{"'Sheet1'!$L$16"}</definedName>
    <definedName name="__________t5" localSheetId="5" hidden="1">{"'Sheet1'!$L$16"}</definedName>
    <definedName name="__________t5" hidden="1">{"'Sheet1'!$L$16"}</definedName>
    <definedName name="__________t6" localSheetId="5" hidden="1">{"'Sheet1'!$L$16"}</definedName>
    <definedName name="__________t6" hidden="1">{"'Sheet1'!$L$16"}</definedName>
    <definedName name="__________t7" localSheetId="5" hidden="1">{"'Sheet1'!$L$16"}</definedName>
    <definedName name="__________t7" hidden="1">{"'Sheet1'!$L$16"}</definedName>
    <definedName name="__________t8" localSheetId="5" hidden="1">{#N/A,#N/A,FALSE,"Chi tiÆt"}</definedName>
    <definedName name="__________t8" hidden="1">{#N/A,#N/A,FALSE,"Chi tiÆt"}</definedName>
    <definedName name="__________t9" localSheetId="5" hidden="1">{"'Sheet1'!$L$16"}</definedName>
    <definedName name="__________t9" hidden="1">{"'Sheet1'!$L$16"}</definedName>
    <definedName name="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2" localSheetId="5" hidden="1">{"'Sheet1'!$L$16"}</definedName>
    <definedName name="__________w2" hidden="1">{"'Sheet1'!$L$16"}</definedName>
    <definedName name="__________w3" localSheetId="5" hidden="1">{"'Sheet1'!$L$16"}</definedName>
    <definedName name="__________w3" hidden="1">{"'Sheet1'!$L$16"}</definedName>
    <definedName name="__________w4" localSheetId="5" hidden="1">{"'Sheet1'!$L$16"}</definedName>
    <definedName name="__________w4" hidden="1">{"'Sheet1'!$L$16"}</definedName>
    <definedName name="__________w5" localSheetId="5" hidden="1">{"'Sheet1'!$L$16"}</definedName>
    <definedName name="__________w5" hidden="1">{"'Sheet1'!$L$16"}</definedName>
    <definedName name="__________w6" localSheetId="5" hidden="1">{#N/A,#N/A,FALSE,"Chi tiÆt"}</definedName>
    <definedName name="__________w6" hidden="1">{#N/A,#N/A,FALSE,"Chi tiÆt"}</definedName>
    <definedName name="__________w8" localSheetId="5" hidden="1">{"'Sheet1'!$L$16"}</definedName>
    <definedName name="__________w8" hidden="1">{"'Sheet1'!$L$16"}</definedName>
    <definedName name="__________w9" localSheetId="5" hidden="1">{"'Sheet1'!$L$16"}</definedName>
    <definedName name="__________w9" hidden="1">{"'Sheet1'!$L$16"}</definedName>
    <definedName name="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xlfn.BAHTTEXT" hidden="1">#NAME?</definedName>
    <definedName name="_________a10" localSheetId="5" hidden="1">{"'Sheet1'!$L$16"}</definedName>
    <definedName name="_________a10" hidden="1">{"'Sheet1'!$L$16"}</definedName>
    <definedName name="_________a11" localSheetId="5" hidden="1">{"'Sheet1'!$L$16"}</definedName>
    <definedName name="_________a11" hidden="1">{"'Sheet1'!$L$16"}</definedName>
    <definedName name="_________a12" localSheetId="5" hidden="1">{"'Sheet1'!$L$16"}</definedName>
    <definedName name="_________a12" hidden="1">{"'Sheet1'!$L$16"}</definedName>
    <definedName name="_________a2" localSheetId="5" hidden="1">{"'Sheet1'!$L$16"}</definedName>
    <definedName name="_________a2" hidden="1">{"'Sheet1'!$L$16"}</definedName>
    <definedName name="_________a3" localSheetId="5" hidden="1">{"'Sheet1'!$L$16"}</definedName>
    <definedName name="_________a3" hidden="1">{"'Sheet1'!$L$16"}</definedName>
    <definedName name="_________a4" localSheetId="5" hidden="1">{"'Sheet1'!$L$16"}</definedName>
    <definedName name="_________a4" hidden="1">{"'Sheet1'!$L$16"}</definedName>
    <definedName name="_________a5" localSheetId="5" hidden="1">{"'Sheet1'!$L$16"}</definedName>
    <definedName name="_________a5" hidden="1">{"'Sheet1'!$L$16"}</definedName>
    <definedName name="_________a6" localSheetId="5" hidden="1">{"'Sheet1'!$L$16"}</definedName>
    <definedName name="_________a6" hidden="1">{"'Sheet1'!$L$16"}</definedName>
    <definedName name="_________a7" localSheetId="5" hidden="1">{"'Sheet1'!$L$16"}</definedName>
    <definedName name="_________a7" hidden="1">{"'Sheet1'!$L$16"}</definedName>
    <definedName name="_________a8" localSheetId="5" hidden="1">{"'Sheet1'!$L$16"}</definedName>
    <definedName name="_________a8" hidden="1">{"'Sheet1'!$L$16"}</definedName>
    <definedName name="_________a9" localSheetId="5" hidden="1">{"'Sheet1'!$L$16"}</definedName>
    <definedName name="_________a9" hidden="1">{"'Sheet1'!$L$16"}</definedName>
    <definedName name="_________aa1" localSheetId="5" hidden="1">{"'Sheet1'!$L$16"}</definedName>
    <definedName name="_________aa1" hidden="1">{"'Sheet1'!$L$16"}</definedName>
    <definedName name="_________b1" localSheetId="5" hidden="1">{"'Sheet1'!$L$16"}</definedName>
    <definedName name="_________b1" hidden="1">{"'Sheet1'!$L$16"}</definedName>
    <definedName name="_________b3" localSheetId="5" hidden="1">{"'Sheet1'!$L$16"}</definedName>
    <definedName name="_________b3" hidden="1">{"'Sheet1'!$L$16"}</definedName>
    <definedName name="_________b4" localSheetId="5" hidden="1">{"'Sheet1'!$L$16"}</definedName>
    <definedName name="_________b4" hidden="1">{"'Sheet1'!$L$16"}</definedName>
    <definedName name="_________b5" localSheetId="5" hidden="1">{"'Sheet1'!$L$16"}</definedName>
    <definedName name="_________b5" hidden="1">{"'Sheet1'!$L$16"}</definedName>
    <definedName name="_________b6" localSheetId="5" hidden="1">{"'Sheet1'!$L$16"}</definedName>
    <definedName name="_________b6" hidden="1">{"'Sheet1'!$L$16"}</definedName>
    <definedName name="_________b7" localSheetId="5" hidden="1">{#N/A,#N/A,FALSE,"Chi tiÆt"}</definedName>
    <definedName name="_________b7" hidden="1">{#N/A,#N/A,FALSE,"Chi tiÆt"}</definedName>
    <definedName name="_________cp1" hidden="1">#REF!</definedName>
    <definedName name="_________cp2" hidden="1">#REF!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5" hidden="1">{#N/A,#N/A,FALSE,"BUDGET"}</definedName>
    <definedName name="_________DET4" hidden="1">{#N/A,#N/A,FALSE,"BUDGET"}</definedName>
    <definedName name="_________e1" localSheetId="5" hidden="1">{"'Sheet1'!$L$16"}</definedName>
    <definedName name="_________e1" hidden="1">{"'Sheet1'!$L$16"}</definedName>
    <definedName name="_________e2" localSheetId="5" hidden="1">{"'Sheet1'!$L$16"}</definedName>
    <definedName name="_________e2" hidden="1">{"'Sheet1'!$L$16"}</definedName>
    <definedName name="_________e4" localSheetId="5" hidden="1">{"'Sheet1'!$L$16"}</definedName>
    <definedName name="_________e4" hidden="1">{"'Sheet1'!$L$16"}</definedName>
    <definedName name="_________e5" localSheetId="5" hidden="1">{"'Sheet1'!$L$16"}</definedName>
    <definedName name="_________e5" hidden="1">{"'Sheet1'!$L$16"}</definedName>
    <definedName name="_________e6" localSheetId="5" hidden="1">{"'Sheet1'!$L$16"}</definedName>
    <definedName name="_________e6" hidden="1">{"'Sheet1'!$L$16"}</definedName>
    <definedName name="_________e7" localSheetId="5" hidden="1">{"'Sheet1'!$L$16"}</definedName>
    <definedName name="_________e7" hidden="1">{"'Sheet1'!$L$16"}</definedName>
    <definedName name="_________e8" localSheetId="5" hidden="1">{#N/A,#N/A,FALSE,"Chi tiÆt"}</definedName>
    <definedName name="_________e8" hidden="1">{#N/A,#N/A,FALSE,"Chi tiÆt"}</definedName>
    <definedName name="_________f1" localSheetId="5" hidden="1">{"'Sheet1'!$L$16"}</definedName>
    <definedName name="_________f1" hidden="1">{"'Sheet1'!$L$16"}</definedName>
    <definedName name="_________f2" localSheetId="5" hidden="1">{"'Sheet1'!$L$16"}</definedName>
    <definedName name="_________f2" hidden="1">{"'Sheet1'!$L$16"}</definedName>
    <definedName name="_________f3" localSheetId="5" hidden="1">{"'Sheet1'!$L$16"}</definedName>
    <definedName name="_________f3" hidden="1">{"'Sheet1'!$L$16"}</definedName>
    <definedName name="_________f4" localSheetId="5" hidden="1">{"'Sheet1'!$L$16"}</definedName>
    <definedName name="_________f4" hidden="1">{"'Sheet1'!$L$16"}</definedName>
    <definedName name="_________f5" localSheetId="5" hidden="1">{"'Sheet1'!$L$16"}</definedName>
    <definedName name="_________f5" hidden="1">{"'Sheet1'!$L$16"}</definedName>
    <definedName name="_________f6" localSheetId="5" hidden="1">{"'Sheet1'!$L$16"}</definedName>
    <definedName name="_________f6" hidden="1">{"'Sheet1'!$L$16"}</definedName>
    <definedName name="_________f7" localSheetId="5" hidden="1">{"'Sheet1'!$L$16"}</definedName>
    <definedName name="_________f7" hidden="1">{"'Sheet1'!$L$16"}</definedName>
    <definedName name="_________f8" localSheetId="5" hidden="1">{#N/A,#N/A,FALSE,"Chi tiÆt"}</definedName>
    <definedName name="_________f8" hidden="1">{#N/A,#N/A,FALSE,"Chi tiÆt"}</definedName>
    <definedName name="_________f9" localSheetId="5" hidden="1">{#N/A,#N/A,FALSE,"Chi tiÆt"}</definedName>
    <definedName name="_________f9" hidden="1">{#N/A,#N/A,FALSE,"Chi tiÆt"}</definedName>
    <definedName name="_________huy1" localSheetId="5" hidden="1">{"'Sheet1'!$L$16"}</definedName>
    <definedName name="_________huy1" hidden="1">{"'Sheet1'!$L$16"}</definedName>
    <definedName name="_________JV05" localSheetId="5" hidden="1">{#N/A,#N/A,FALSE,"JV661";#N/A,#N/A,FALSE,"JV662"}</definedName>
    <definedName name="_________JV05" hidden="1">{#N/A,#N/A,FALSE,"JV661";#N/A,#N/A,FALSE,"JV662"}</definedName>
    <definedName name="_________jv06" localSheetId="5" hidden="1">{#N/A,#N/A,FALSE,"JV661";#N/A,#N/A,FALSE,"JV662"}</definedName>
    <definedName name="_________jv06" hidden="1">{#N/A,#N/A,FALSE,"JV661";#N/A,#N/A,FALSE,"JV662"}</definedName>
    <definedName name="_________kvs1" localSheetId="5" hidden="1">{#N/A,#N/A,FALSE,"COVER1.XLS 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localSheetId="5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localSheetId="5" hidden="1">{#N/A,#N/A,FALSE,"COVER.XLS";#N/A,#N/A,FALSE,"RACT1.XLS";#N/A,#N/A,FALSE,"RACT2.XLS";#N/A,#N/A,FALSE,"ECCMP";#N/A,#N/A,FALSE,"WELDER.XLS"}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localSheetId="5" hidden="1">{#N/A,#N/A,FALSE,"COVER1.XLS 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NS03" localSheetId="5" hidden="1">{"'Sheet1'!$L$16"}</definedName>
    <definedName name="_________NS03" hidden="1">{"'Sheet1'!$L$16"}</definedName>
    <definedName name="_________NSO2" localSheetId="5" hidden="1">{"'Sheet1'!$L$16"}</definedName>
    <definedName name="_________NSO2" hidden="1">{"'Sheet1'!$L$16"}</definedName>
    <definedName name="_________s1" localSheetId="5" hidden="1">{"'Sheet1'!$L$16"}</definedName>
    <definedName name="_________s1" hidden="1">{"'Sheet1'!$L$16"}</definedName>
    <definedName name="_________s2" localSheetId="5" hidden="1">{"'Sheet1'!$L$16"}</definedName>
    <definedName name="_________s2" hidden="1">{"'Sheet1'!$L$16"}</definedName>
    <definedName name="_________s3" localSheetId="5" hidden="1">{"'Sheet1'!$L$16"}</definedName>
    <definedName name="_________s3" hidden="1">{"'Sheet1'!$L$16"}</definedName>
    <definedName name="_________s4" localSheetId="5" hidden="1">{"'Sheet1'!$L$16"}</definedName>
    <definedName name="_________s4" hidden="1">{"'Sheet1'!$L$16"}</definedName>
    <definedName name="_________s5" localSheetId="5" hidden="1">{"'Sheet1'!$L$16"}</definedName>
    <definedName name="_________s5" hidden="1">{"'Sheet1'!$L$16"}</definedName>
    <definedName name="_________s6" localSheetId="5" hidden="1">{#N/A,#N/A,FALSE,"Chi tiÆt"}</definedName>
    <definedName name="_________s6" hidden="1">{#N/A,#N/A,FALSE,"Chi tiÆt"}</definedName>
    <definedName name="_________s7" localSheetId="5" hidden="1">{#N/A,#N/A,FALSE,"Chi tiÆt"}</definedName>
    <definedName name="_________s7" hidden="1">{#N/A,#N/A,FALSE,"Chi tiÆt"}</definedName>
    <definedName name="_________T01" hidden="1">#N/A</definedName>
    <definedName name="_________t2" localSheetId="5" hidden="1">{"'Sheet1'!$L$16"}</definedName>
    <definedName name="_________t2" hidden="1">{"'Sheet1'!$L$16"}</definedName>
    <definedName name="_________t4" localSheetId="5" hidden="1">{"'Sheet1'!$L$16"}</definedName>
    <definedName name="_________t4" hidden="1">{"'Sheet1'!$L$16"}</definedName>
    <definedName name="_________t5" localSheetId="5" hidden="1">{"'Sheet1'!$L$16"}</definedName>
    <definedName name="_________t5" hidden="1">{"'Sheet1'!$L$16"}</definedName>
    <definedName name="_________t6" localSheetId="5" hidden="1">{"'Sheet1'!$L$16"}</definedName>
    <definedName name="_________t6" hidden="1">{"'Sheet1'!$L$16"}</definedName>
    <definedName name="_________t7" localSheetId="5" hidden="1">{"'Sheet1'!$L$16"}</definedName>
    <definedName name="_________t7" hidden="1">{"'Sheet1'!$L$16"}</definedName>
    <definedName name="_________t8" localSheetId="5" hidden="1">{#N/A,#N/A,FALSE,"Chi tiÆt"}</definedName>
    <definedName name="_________t8" hidden="1">{#N/A,#N/A,FALSE,"Chi tiÆt"}</definedName>
    <definedName name="_________t9" localSheetId="5" hidden="1">{"'Sheet1'!$L$16"}</definedName>
    <definedName name="_________t9" hidden="1">{"'Sheet1'!$L$16"}</definedName>
    <definedName name="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2" localSheetId="5" hidden="1">{"'Sheet1'!$L$16"}</definedName>
    <definedName name="_________w2" hidden="1">{"'Sheet1'!$L$16"}</definedName>
    <definedName name="_________w3" localSheetId="5" hidden="1">{"'Sheet1'!$L$16"}</definedName>
    <definedName name="_________w3" hidden="1">{"'Sheet1'!$L$16"}</definedName>
    <definedName name="_________w4" localSheetId="5" hidden="1">{"'Sheet1'!$L$16"}</definedName>
    <definedName name="_________w4" hidden="1">{"'Sheet1'!$L$16"}</definedName>
    <definedName name="_________w5" localSheetId="5" hidden="1">{"'Sheet1'!$L$16"}</definedName>
    <definedName name="_________w5" hidden="1">{"'Sheet1'!$L$16"}</definedName>
    <definedName name="_________w6" localSheetId="5" hidden="1">{#N/A,#N/A,FALSE,"Chi tiÆt"}</definedName>
    <definedName name="_________w6" hidden="1">{#N/A,#N/A,FALSE,"Chi tiÆt"}</definedName>
    <definedName name="_________w8" localSheetId="5" hidden="1">{"'Sheet1'!$L$16"}</definedName>
    <definedName name="_________w8" hidden="1">{"'Sheet1'!$L$16"}</definedName>
    <definedName name="_________w9" localSheetId="5" hidden="1">{"'Sheet1'!$L$16"}</definedName>
    <definedName name="_________w9" hidden="1">{"'Sheet1'!$L$16"}</definedName>
    <definedName name="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xlfn.BAHTTEXT" hidden="1">#NAME?</definedName>
    <definedName name="________a10" localSheetId="5" hidden="1">{"'Sheet1'!$L$16"}</definedName>
    <definedName name="________a10" hidden="1">{"'Sheet1'!$L$16"}</definedName>
    <definedName name="________a11" localSheetId="5" hidden="1">{"'Sheet1'!$L$16"}</definedName>
    <definedName name="________a11" hidden="1">{"'Sheet1'!$L$16"}</definedName>
    <definedName name="________a12" localSheetId="5" hidden="1">{"'Sheet1'!$L$16"}</definedName>
    <definedName name="________a12" hidden="1">{"'Sheet1'!$L$16"}</definedName>
    <definedName name="________a2" localSheetId="5" hidden="1">{"'Sheet1'!$L$16"}</definedName>
    <definedName name="________a2" hidden="1">{"'Sheet1'!$L$16"}</definedName>
    <definedName name="________a3" localSheetId="5" hidden="1">{"'Sheet1'!$L$16"}</definedName>
    <definedName name="________a3" hidden="1">{"'Sheet1'!$L$16"}</definedName>
    <definedName name="________a4" localSheetId="5" hidden="1">{"'Sheet1'!$L$16"}</definedName>
    <definedName name="________a4" hidden="1">{"'Sheet1'!$L$16"}</definedName>
    <definedName name="________a5" localSheetId="5" hidden="1">{"'Sheet1'!$L$16"}</definedName>
    <definedName name="________a5" hidden="1">{"'Sheet1'!$L$16"}</definedName>
    <definedName name="________a6" localSheetId="5" hidden="1">{"'Sheet1'!$L$16"}</definedName>
    <definedName name="________a6" hidden="1">{"'Sheet1'!$L$16"}</definedName>
    <definedName name="________a7" localSheetId="5" hidden="1">{"'Sheet1'!$L$16"}</definedName>
    <definedName name="________a7" hidden="1">{"'Sheet1'!$L$16"}</definedName>
    <definedName name="________a8" localSheetId="5" hidden="1">{"'Sheet1'!$L$16"}</definedName>
    <definedName name="________a8" hidden="1">{"'Sheet1'!$L$16"}</definedName>
    <definedName name="________a9" localSheetId="5" hidden="1">{"'Sheet1'!$L$16"}</definedName>
    <definedName name="________a9" hidden="1">{"'Sheet1'!$L$16"}</definedName>
    <definedName name="________aa1" localSheetId="5" hidden="1">{"'Sheet1'!$L$16"}</definedName>
    <definedName name="________aa1" hidden="1">{"'Sheet1'!$L$16"}</definedName>
    <definedName name="________b1" localSheetId="5" hidden="1">{"'Sheet1'!$L$16"}</definedName>
    <definedName name="________b1" hidden="1">{"'Sheet1'!$L$16"}</definedName>
    <definedName name="________b3" localSheetId="5" hidden="1">{"'Sheet1'!$L$16"}</definedName>
    <definedName name="________b3" hidden="1">{"'Sheet1'!$L$16"}</definedName>
    <definedName name="________b4" localSheetId="5" hidden="1">{"'Sheet1'!$L$16"}</definedName>
    <definedName name="________b4" hidden="1">{"'Sheet1'!$L$16"}</definedName>
    <definedName name="________b5" localSheetId="5" hidden="1">{"'Sheet1'!$L$16"}</definedName>
    <definedName name="________b5" hidden="1">{"'Sheet1'!$L$16"}</definedName>
    <definedName name="________b6" localSheetId="5" hidden="1">{"'Sheet1'!$L$16"}</definedName>
    <definedName name="________b6" hidden="1">{"'Sheet1'!$L$16"}</definedName>
    <definedName name="________b7" localSheetId="5" hidden="1">{#N/A,#N/A,FALSE,"Chi tiÆt"}</definedName>
    <definedName name="________b7" hidden="1">{#N/A,#N/A,FALSE,"Chi tiÆt"}</definedName>
    <definedName name="________cp1" hidden="1">#REF!</definedName>
    <definedName name="________cp2" hidden="1">#REF!</definedName>
    <definedName name="________e1" localSheetId="5" hidden="1">{"'Sheet1'!$L$16"}</definedName>
    <definedName name="________e1" hidden="1">{"'Sheet1'!$L$16"}</definedName>
    <definedName name="________e2" localSheetId="5" hidden="1">{"'Sheet1'!$L$16"}</definedName>
    <definedName name="________e2" hidden="1">{"'Sheet1'!$L$16"}</definedName>
    <definedName name="________e4" localSheetId="5" hidden="1">{"'Sheet1'!$L$16"}</definedName>
    <definedName name="________e4" hidden="1">{"'Sheet1'!$L$16"}</definedName>
    <definedName name="________e5" localSheetId="5" hidden="1">{"'Sheet1'!$L$16"}</definedName>
    <definedName name="________e5" hidden="1">{"'Sheet1'!$L$16"}</definedName>
    <definedName name="________e6" localSheetId="5" hidden="1">{"'Sheet1'!$L$16"}</definedName>
    <definedName name="________e6" hidden="1">{"'Sheet1'!$L$16"}</definedName>
    <definedName name="________e7" localSheetId="5" hidden="1">{"'Sheet1'!$L$16"}</definedName>
    <definedName name="________e7" hidden="1">{"'Sheet1'!$L$16"}</definedName>
    <definedName name="________e8" localSheetId="5" hidden="1">{#N/A,#N/A,FALSE,"Chi tiÆt"}</definedName>
    <definedName name="________e8" hidden="1">{#N/A,#N/A,FALSE,"Chi tiÆt"}</definedName>
    <definedName name="________f1" localSheetId="5" hidden="1">{"'Sheet1'!$L$16"}</definedName>
    <definedName name="________f1" hidden="1">{"'Sheet1'!$L$16"}</definedName>
    <definedName name="________f2" localSheetId="5" hidden="1">{"'Sheet1'!$L$16"}</definedName>
    <definedName name="________f2" hidden="1">{"'Sheet1'!$L$16"}</definedName>
    <definedName name="________f3" localSheetId="5" hidden="1">{"'Sheet1'!$L$16"}</definedName>
    <definedName name="________f3" hidden="1">{"'Sheet1'!$L$16"}</definedName>
    <definedName name="________f4" localSheetId="5" hidden="1">{"'Sheet1'!$L$16"}</definedName>
    <definedName name="________f4" hidden="1">{"'Sheet1'!$L$16"}</definedName>
    <definedName name="________f5" localSheetId="5" hidden="1">{"'Sheet1'!$L$16"}</definedName>
    <definedName name="________f5" hidden="1">{"'Sheet1'!$L$16"}</definedName>
    <definedName name="________f6" localSheetId="5" hidden="1">{"'Sheet1'!$L$16"}</definedName>
    <definedName name="________f6" hidden="1">{"'Sheet1'!$L$16"}</definedName>
    <definedName name="________f7" localSheetId="5" hidden="1">{"'Sheet1'!$L$16"}</definedName>
    <definedName name="________f7" hidden="1">{"'Sheet1'!$L$16"}</definedName>
    <definedName name="________f8" localSheetId="5" hidden="1">{#N/A,#N/A,FALSE,"Chi tiÆt"}</definedName>
    <definedName name="________f8" hidden="1">{#N/A,#N/A,FALSE,"Chi tiÆt"}</definedName>
    <definedName name="________f9" localSheetId="5" hidden="1">{#N/A,#N/A,FALSE,"Chi tiÆt"}</definedName>
    <definedName name="________f9" hidden="1">{#N/A,#N/A,FALSE,"Chi tiÆt"}</definedName>
    <definedName name="________huy1" localSheetId="5" hidden="1">{"'Sheet1'!$L$16"}</definedName>
    <definedName name="________huy1" hidden="1">{"'Sheet1'!$L$16"}</definedName>
    <definedName name="________JV05" localSheetId="5" hidden="1">{#N/A,#N/A,FALSE,"JV661";#N/A,#N/A,FALSE,"JV662"}</definedName>
    <definedName name="________JV05" hidden="1">{#N/A,#N/A,FALSE,"JV661";#N/A,#N/A,FALSE,"JV662"}</definedName>
    <definedName name="________jv06" localSheetId="5" hidden="1">{#N/A,#N/A,FALSE,"JV661";#N/A,#N/A,FALSE,"JV662"}</definedName>
    <definedName name="________jv06" hidden="1">{#N/A,#N/A,FALSE,"JV661";#N/A,#N/A,FALSE,"JV662"}</definedName>
    <definedName name="________kvs1" localSheetId="5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localSheetId="5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localSheetId="5" hidden="1">{#N/A,#N/A,FALSE,"COVER.XLS";#N/A,#N/A,FALSE,"RACT1.XLS";#N/A,#N/A,FALSE,"RACT2.XLS";#N/A,#N/A,FALSE,"ECCMP";#N/A,#N/A,FALSE,"WELDER.XLS"}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localSheetId="5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n1" localSheetId="5" hidden="1">{#N/A,#N/A,FALSE,"RECONC'L";#N/A,#N/A,FALSE,"WORKCAP";#N/A,#N/A,FALSE,"RECONC'L";#N/A,#N/A,FALSE,"ACCRUAL";#N/A,#N/A,FALSE,"DEBTOR";#N/A,#N/A,FALSE,"ADMALLOC"}</definedName>
    <definedName name="________n1" hidden="1">{#N/A,#N/A,FALSE,"RECONC'L";#N/A,#N/A,FALSE,"WORKCAP";#N/A,#N/A,FALSE,"RECONC'L";#N/A,#N/A,FALSE,"ACCRUAL";#N/A,#N/A,FALSE,"DEBTOR";#N/A,#N/A,FALSE,"ADMALLOC"}</definedName>
    <definedName name="________NS03" localSheetId="5" hidden="1">{"'Sheet1'!$L$16"}</definedName>
    <definedName name="________NS03" hidden="1">{"'Sheet1'!$L$16"}</definedName>
    <definedName name="________NSO2" localSheetId="5" hidden="1">{"'Sheet1'!$L$16"}</definedName>
    <definedName name="________NSO2" hidden="1">{"'Sheet1'!$L$16"}</definedName>
    <definedName name="________QUY4" localSheetId="5" hidden="1">{"'Sheet1'!$L$16"}</definedName>
    <definedName name="________QUY4" hidden="1">{"'Sheet1'!$L$16"}</definedName>
    <definedName name="________s1" localSheetId="5" hidden="1">{"'Sheet1'!$L$16"}</definedName>
    <definedName name="________s1" hidden="1">{"'Sheet1'!$L$16"}</definedName>
    <definedName name="________s2" localSheetId="5" hidden="1">{"'Sheet1'!$L$16"}</definedName>
    <definedName name="________s2" hidden="1">{"'Sheet1'!$L$16"}</definedName>
    <definedName name="________s3" localSheetId="5" hidden="1">{"'Sheet1'!$L$16"}</definedName>
    <definedName name="________s3" hidden="1">{"'Sheet1'!$L$16"}</definedName>
    <definedName name="________s4" localSheetId="5" hidden="1">{"'Sheet1'!$L$16"}</definedName>
    <definedName name="________s4" hidden="1">{"'Sheet1'!$L$16"}</definedName>
    <definedName name="________s5" localSheetId="5" hidden="1">{"'Sheet1'!$L$16"}</definedName>
    <definedName name="________s5" hidden="1">{"'Sheet1'!$L$16"}</definedName>
    <definedName name="________s6" localSheetId="5" hidden="1">{#N/A,#N/A,FALSE,"Chi tiÆt"}</definedName>
    <definedName name="________s6" hidden="1">{#N/A,#N/A,FALSE,"Chi tiÆt"}</definedName>
    <definedName name="________s7" localSheetId="5" hidden="1">{#N/A,#N/A,FALSE,"Chi tiÆt"}</definedName>
    <definedName name="________s7" hidden="1">{#N/A,#N/A,FALSE,"Chi tiÆt"}</definedName>
    <definedName name="________T01" hidden="1">#N/A</definedName>
    <definedName name="________t2" localSheetId="5" hidden="1">{"'Sheet1'!$L$16"}</definedName>
    <definedName name="________t2" hidden="1">{"'Sheet1'!$L$16"}</definedName>
    <definedName name="________t4" localSheetId="5" hidden="1">{"'Sheet1'!$L$16"}</definedName>
    <definedName name="________t4" hidden="1">{"'Sheet1'!$L$16"}</definedName>
    <definedName name="________t5" localSheetId="5" hidden="1">{"'Sheet1'!$L$16"}</definedName>
    <definedName name="________t5" hidden="1">{"'Sheet1'!$L$16"}</definedName>
    <definedName name="________t6" localSheetId="5" hidden="1">{"'Sheet1'!$L$16"}</definedName>
    <definedName name="________t6" hidden="1">{"'Sheet1'!$L$16"}</definedName>
    <definedName name="________t7" localSheetId="5" hidden="1">{"'Sheet1'!$L$16"}</definedName>
    <definedName name="________t7" hidden="1">{"'Sheet1'!$L$16"}</definedName>
    <definedName name="________t8" localSheetId="5" hidden="1">{#N/A,#N/A,FALSE,"Chi tiÆt"}</definedName>
    <definedName name="________t8" hidden="1">{#N/A,#N/A,FALSE,"Chi tiÆt"}</definedName>
    <definedName name="________t9" localSheetId="5" hidden="1">{"'Sheet1'!$L$16"}</definedName>
    <definedName name="________t9" hidden="1">{"'Sheet1'!$L$16"}</definedName>
    <definedName name="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2" localSheetId="5" hidden="1">{"'Sheet1'!$L$16"}</definedName>
    <definedName name="________w2" hidden="1">{"'Sheet1'!$L$16"}</definedName>
    <definedName name="________w3" localSheetId="5" hidden="1">{"'Sheet1'!$L$16"}</definedName>
    <definedName name="________w3" hidden="1">{"'Sheet1'!$L$16"}</definedName>
    <definedName name="________w4" localSheetId="5" hidden="1">{"'Sheet1'!$L$16"}</definedName>
    <definedName name="________w4" hidden="1">{"'Sheet1'!$L$16"}</definedName>
    <definedName name="________w5" localSheetId="5" hidden="1">{"'Sheet1'!$L$16"}</definedName>
    <definedName name="________w5" hidden="1">{"'Sheet1'!$L$16"}</definedName>
    <definedName name="________w6" localSheetId="5" hidden="1">{#N/A,#N/A,FALSE,"Chi tiÆt"}</definedName>
    <definedName name="________w6" hidden="1">{#N/A,#N/A,FALSE,"Chi tiÆt"}</definedName>
    <definedName name="________w8" localSheetId="5" hidden="1">{"'Sheet1'!$L$16"}</definedName>
    <definedName name="________w8" hidden="1">{"'Sheet1'!$L$16"}</definedName>
    <definedName name="________w9" localSheetId="5" hidden="1">{"'Sheet1'!$L$16"}</definedName>
    <definedName name="________w9" hidden="1">{"'Sheet1'!$L$16"}</definedName>
    <definedName name="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xlfn.BAHTTEXT" hidden="1">#NAME?</definedName>
    <definedName name="_______a10" localSheetId="5" hidden="1">{"'Sheet1'!$L$16"}</definedName>
    <definedName name="_______a10" hidden="1">{"'Sheet1'!$L$16"}</definedName>
    <definedName name="_______a11" localSheetId="5" hidden="1">{"'Sheet1'!$L$16"}</definedName>
    <definedName name="_______a11" hidden="1">{"'Sheet1'!$L$16"}</definedName>
    <definedName name="_______a12" localSheetId="5" hidden="1">{"'Sheet1'!$L$16"}</definedName>
    <definedName name="_______a12" hidden="1">{"'Sheet1'!$L$16"}</definedName>
    <definedName name="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a129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a130" hidden="1">{"Offgrid",#N/A,FALSE,"OFFGRID";"Region",#N/A,FALSE,"REGION";"Offgrid -2",#N/A,FALSE,"OFFGRID";"WTP",#N/A,FALSE,"WTP";"WTP -2",#N/A,FALSE,"WTP";"Project",#N/A,FALSE,"PROJECT";"Summary -2",#N/A,FALSE,"SUMMARY"}</definedName>
    <definedName name="_______a2" localSheetId="5" hidden="1">{"'Sheet1'!$L$16"}</definedName>
    <definedName name="_______a2" hidden="1">{"'Sheet1'!$L$16"}</definedName>
    <definedName name="_______a3" localSheetId="5" hidden="1">{"'Sheet1'!$L$16"}</definedName>
    <definedName name="_______a3" hidden="1">{"'Sheet1'!$L$16"}</definedName>
    <definedName name="_______a4" localSheetId="5" hidden="1">{"'Sheet1'!$L$16"}</definedName>
    <definedName name="_______a4" hidden="1">{"'Sheet1'!$L$16"}</definedName>
    <definedName name="_______a5" localSheetId="5" hidden="1">{"'Sheet1'!$L$16"}</definedName>
    <definedName name="_______a5" hidden="1">{"'Sheet1'!$L$16"}</definedName>
    <definedName name="_______a6" localSheetId="5" hidden="1">{"'Sheet1'!$L$16"}</definedName>
    <definedName name="_______a6" hidden="1">{"'Sheet1'!$L$16"}</definedName>
    <definedName name="_______a7" localSheetId="5" hidden="1">{"'Sheet1'!$L$16"}</definedName>
    <definedName name="_______a7" hidden="1">{"'Sheet1'!$L$16"}</definedName>
    <definedName name="_______a8" localSheetId="5" hidden="1">{#N/A,#N/A,FALSE,"Chi tiÆt"}</definedName>
    <definedName name="_______a8" hidden="1">{#N/A,#N/A,FALSE,"Chi tiÆt"}</definedName>
    <definedName name="_______a9" localSheetId="5" hidden="1">{"'Sheet1'!$L$16"}</definedName>
    <definedName name="_______a9" hidden="1">{"'Sheet1'!$L$16"}</definedName>
    <definedName name="_______aa1" localSheetId="5" hidden="1">{"'Sheet1'!$L$16"}</definedName>
    <definedName name="_______aa1" hidden="1">{"'Sheet1'!$L$16"}</definedName>
    <definedName name="_______b1" localSheetId="5" hidden="1">{"'Sheet1'!$L$16"}</definedName>
    <definedName name="_______b1" hidden="1">{"'Sheet1'!$L$16"}</definedName>
    <definedName name="_______b3" localSheetId="5" hidden="1">{"'Sheet1'!$L$16"}</definedName>
    <definedName name="_______b3" hidden="1">{"'Sheet1'!$L$16"}</definedName>
    <definedName name="_______b4" localSheetId="5" hidden="1">{"'Sheet1'!$L$16"}</definedName>
    <definedName name="_______b4" hidden="1">{"'Sheet1'!$L$16"}</definedName>
    <definedName name="_______b5" localSheetId="5" hidden="1">{"'Sheet1'!$L$16"}</definedName>
    <definedName name="_______b5" hidden="1">{"'Sheet1'!$L$16"}</definedName>
    <definedName name="_______b6" localSheetId="5" hidden="1">{"'Sheet1'!$L$16"}</definedName>
    <definedName name="_______b6" hidden="1">{"'Sheet1'!$L$16"}</definedName>
    <definedName name="_______b7" localSheetId="5" hidden="1">{#N/A,#N/A,FALSE,"Chi tiÆt"}</definedName>
    <definedName name="_______b7" hidden="1">{#N/A,#N/A,FALSE,"Chi tiÆt"}</definedName>
    <definedName name="_______bg1" localSheetId="5" hidden="1">{#N/A,#N/A,FALSE,"JV661";#N/A,#N/A,FALSE,"JV662"}</definedName>
    <definedName name="_______bg1" hidden="1">{#N/A,#N/A,FALSE,"JV661";#N/A,#N/A,FALSE,"JV662"}</definedName>
    <definedName name="_______CD2" localSheetId="5" hidden="1">{"'Sheet1'!$L$16"}</definedName>
    <definedName name="_______CD2" hidden="1">{"'Sheet1'!$L$16"}</definedName>
    <definedName name="_______cp1" hidden="1">#REF!</definedName>
    <definedName name="_______cp2" hidden="1">#REF!</definedName>
    <definedName name="_______DAT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DAT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5" hidden="1">{#N/A,#N/A,FALSE,"BUDGET"}</definedName>
    <definedName name="_______DET4" hidden="1">{#N/A,#N/A,FALSE,"BUDGET"}</definedName>
    <definedName name="_______e1" localSheetId="5" hidden="1">{"'Sheet1'!$L$16"}</definedName>
    <definedName name="_______e1" hidden="1">{"'Sheet1'!$L$16"}</definedName>
    <definedName name="_______e2" localSheetId="5" hidden="1">{"'Sheet1'!$L$16"}</definedName>
    <definedName name="_______e2" hidden="1">{"'Sheet1'!$L$16"}</definedName>
    <definedName name="_______e4" localSheetId="5" hidden="1">{"'Sheet1'!$L$16"}</definedName>
    <definedName name="_______e4" hidden="1">{"'Sheet1'!$L$16"}</definedName>
    <definedName name="_______e5" localSheetId="5" hidden="1">{"'Sheet1'!$L$16"}</definedName>
    <definedName name="_______e5" hidden="1">{"'Sheet1'!$L$16"}</definedName>
    <definedName name="_______e6" localSheetId="5" hidden="1">{"'Sheet1'!$L$16"}</definedName>
    <definedName name="_______e6" hidden="1">{"'Sheet1'!$L$16"}</definedName>
    <definedName name="_______e7" localSheetId="5" hidden="1">{"'Sheet1'!$L$16"}</definedName>
    <definedName name="_______e7" hidden="1">{"'Sheet1'!$L$16"}</definedName>
    <definedName name="_______e8" localSheetId="5" hidden="1">{#N/A,#N/A,FALSE,"Chi tiÆt"}</definedName>
    <definedName name="_______e8" hidden="1">{#N/A,#N/A,FALSE,"Chi tiÆt"}</definedName>
    <definedName name="_______F1" localSheetId="5" hidden="1">{"'Sheet1'!$L$16"}</definedName>
    <definedName name="_______F1" hidden="1">{"'Sheet1'!$L$16"}</definedName>
    <definedName name="_______f2" localSheetId="5" hidden="1">{"'Sheet1'!$L$16"}</definedName>
    <definedName name="_______f2" hidden="1">{"'Sheet1'!$L$16"}</definedName>
    <definedName name="_______f3" localSheetId="5" hidden="1">{"'Sheet1'!$L$16"}</definedName>
    <definedName name="_______f3" hidden="1">{"'Sheet1'!$L$16"}</definedName>
    <definedName name="_______f4" localSheetId="5" hidden="1">{"'Sheet1'!$L$16"}</definedName>
    <definedName name="_______f4" hidden="1">{"'Sheet1'!$L$16"}</definedName>
    <definedName name="_______f5" localSheetId="5" hidden="1">{"'Sheet1'!$L$16"}</definedName>
    <definedName name="_______f5" hidden="1">{"'Sheet1'!$L$16"}</definedName>
    <definedName name="_______f6" localSheetId="5" hidden="1">{"'Sheet1'!$L$16"}</definedName>
    <definedName name="_______f6" hidden="1">{"'Sheet1'!$L$16"}</definedName>
    <definedName name="_______f7" localSheetId="5" hidden="1">{"'Sheet1'!$L$16"}</definedName>
    <definedName name="_______f7" hidden="1">{"'Sheet1'!$L$16"}</definedName>
    <definedName name="_______f8" localSheetId="5" hidden="1">{#N/A,#N/A,FALSE,"Chi tiÆt"}</definedName>
    <definedName name="_______f8" hidden="1">{#N/A,#N/A,FALSE,"Chi tiÆt"}</definedName>
    <definedName name="_______f9" localSheetId="5" hidden="1">{#N/A,#N/A,FALSE,"Chi tiÆt"}</definedName>
    <definedName name="_______f9" hidden="1">{#N/A,#N/A,FALSE,"Chi tiÆt"}</definedName>
    <definedName name="_______hoa01" localSheetId="5" hidden="1">{#N/A,#N/A,FALSE,"JV661";#N/A,#N/A,FALSE,"JV662"}</definedName>
    <definedName name="_______hoa01" hidden="1">{#N/A,#N/A,FALSE,"JV661";#N/A,#N/A,FALSE,"JV662"}</definedName>
    <definedName name="_______hoa02" localSheetId="5" hidden="1">{#N/A,#N/A,TRUE,"Sheet1 (2)"}</definedName>
    <definedName name="_______hoa02" hidden="1">{#N/A,#N/A,TRUE,"Sheet1 (2)"}</definedName>
    <definedName name="_______huy1" localSheetId="5" hidden="1">{"'Sheet1'!$L$16"}</definedName>
    <definedName name="_______huy1" hidden="1">{"'Sheet1'!$L$16"}</definedName>
    <definedName name="_______JV05" localSheetId="5" hidden="1">{#N/A,#N/A,FALSE,"JV661";#N/A,#N/A,FALSE,"JV662"}</definedName>
    <definedName name="_______JV05" hidden="1">{#N/A,#N/A,FALSE,"JV661";#N/A,#N/A,FALSE,"JV662"}</definedName>
    <definedName name="_______jv06" localSheetId="5" hidden="1">{#N/A,#N/A,FALSE,"JV661";#N/A,#N/A,FALSE,"JV662"}</definedName>
    <definedName name="_______jv06" hidden="1">{#N/A,#N/A,FALSE,"JV661";#N/A,#N/A,FALSE,"JV662"}</definedName>
    <definedName name="_______kvs1" localSheetId="5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localSheetId="5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localSheetId="5" hidden="1">{#N/A,#N/A,FALSE,"COVER.XLS";#N/A,#N/A,FALSE,"RACT1.XLS";#N/A,#N/A,FALSE,"RACT2.XLS";#N/A,#N/A,FALSE,"ECCMP";#N/A,#N/A,FALSE,"WELDER.XLS"}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localSheetId="5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AY2" localSheetId="5" hidden="1">{#N/A,#N/A,FALSE,"earnings"}</definedName>
    <definedName name="_______MAY2" hidden="1">{#N/A,#N/A,FALSE,"earnings"}</definedName>
    <definedName name="_______n1" localSheetId="5" hidden="1">{#N/A,#N/A,FALSE,"RECONC'L";#N/A,#N/A,FALSE,"WORKCAP";#N/A,#N/A,FALSE,"RECONC'L";#N/A,#N/A,FALSE,"ACCRUAL";#N/A,#N/A,FALSE,"DEBTOR";#N/A,#N/A,FALSE,"ADMALLOC"}</definedName>
    <definedName name="_______n1" hidden="1">{#N/A,#N/A,FALSE,"RECONC'L";#N/A,#N/A,FALSE,"WORKCAP";#N/A,#N/A,FALSE,"RECONC'L";#N/A,#N/A,FALSE,"ACCRUAL";#N/A,#N/A,FALSE,"DEBTOR";#N/A,#N/A,FALSE,"ADMALLOC"}</definedName>
    <definedName name="_______NS03" localSheetId="5" hidden="1">{"'Sheet1'!$L$16"}</definedName>
    <definedName name="_______NS03" hidden="1">{"'Sheet1'!$L$16"}</definedName>
    <definedName name="_______NSO2" localSheetId="5" hidden="1">{"'Sheet1'!$L$16"}</definedName>
    <definedName name="_______NSO2" hidden="1">{"'Sheet1'!$L$16"}</definedName>
    <definedName name="_______Q2" localSheetId="5" hidden="1">{#N/A,#N/A,FALSE,"earnings"}</definedName>
    <definedName name="_______Q2" hidden="1">{#N/A,#N/A,FALSE,"earnings"}</definedName>
    <definedName name="_______QUY4" localSheetId="5" hidden="1">{"'Sheet1'!$L$16"}</definedName>
    <definedName name="_______QUY4" hidden="1">{"'Sheet1'!$L$16"}</definedName>
    <definedName name="_______s1" localSheetId="5" hidden="1">{"'Sheet1'!$L$16"}</definedName>
    <definedName name="_______s1" hidden="1">{"'Sheet1'!$L$16"}</definedName>
    <definedName name="_______s2" localSheetId="5" hidden="1">{"'Sheet1'!$L$16"}</definedName>
    <definedName name="_______s2" hidden="1">{"'Sheet1'!$L$16"}</definedName>
    <definedName name="_______s3" localSheetId="5" hidden="1">{"'Sheet1'!$L$16"}</definedName>
    <definedName name="_______s3" hidden="1">{"'Sheet1'!$L$16"}</definedName>
    <definedName name="_______s4" localSheetId="5" hidden="1">{"'Sheet1'!$L$16"}</definedName>
    <definedName name="_______s4" hidden="1">{"'Sheet1'!$L$16"}</definedName>
    <definedName name="_______s5" localSheetId="5" hidden="1">{"'Sheet1'!$L$16"}</definedName>
    <definedName name="_______s5" hidden="1">{"'Sheet1'!$L$16"}</definedName>
    <definedName name="_______s6" localSheetId="5" hidden="1">{#N/A,#N/A,FALSE,"Chi tiÆt"}</definedName>
    <definedName name="_______s6" hidden="1">{#N/A,#N/A,FALSE,"Chi tiÆt"}</definedName>
    <definedName name="_______s7" localSheetId="5" hidden="1">{#N/A,#N/A,FALSE,"Chi tiÆt"}</definedName>
    <definedName name="_______s7" hidden="1">{#N/A,#N/A,FALSE,"Chi tiÆt"}</definedName>
    <definedName name="_______T01" hidden="1">#N/A</definedName>
    <definedName name="_______T1" localSheetId="5" hidden="1">{"'Sheet1'!$L$16"}</definedName>
    <definedName name="_______T1" hidden="1">{"'Sheet1'!$L$16"}</definedName>
    <definedName name="_______t2" localSheetId="5" hidden="1">{"'Sheet1'!$L$16"}</definedName>
    <definedName name="_______t2" hidden="1">{"'Sheet1'!$L$16"}</definedName>
    <definedName name="_______t4" localSheetId="5" hidden="1">{"'Sheet1'!$L$16"}</definedName>
    <definedName name="_______t4" hidden="1">{"'Sheet1'!$L$16"}</definedName>
    <definedName name="_______t5" localSheetId="5" hidden="1">{"'Sheet1'!$L$16"}</definedName>
    <definedName name="_______t5" hidden="1">{"'Sheet1'!$L$16"}</definedName>
    <definedName name="_______t6" localSheetId="5" hidden="1">{"'Sheet1'!$L$16"}</definedName>
    <definedName name="_______t6" hidden="1">{"'Sheet1'!$L$16"}</definedName>
    <definedName name="_______t7" localSheetId="5" hidden="1">{"'Sheet1'!$L$16"}</definedName>
    <definedName name="_______t7" hidden="1">{"'Sheet1'!$L$16"}</definedName>
    <definedName name="_______t8" localSheetId="5" hidden="1">{#N/A,#N/A,FALSE,"Chi tiÆt"}</definedName>
    <definedName name="_______t8" hidden="1">{#N/A,#N/A,FALSE,"Chi tiÆt"}</definedName>
    <definedName name="_______t9" localSheetId="5" hidden="1">{"'Sheet1'!$L$16"}</definedName>
    <definedName name="_______t9" hidden="1">{"'Sheet1'!$L$16"}</definedName>
    <definedName name="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2" localSheetId="5" hidden="1">{"'Sheet1'!$L$16"}</definedName>
    <definedName name="_______w2" hidden="1">{"'Sheet1'!$L$16"}</definedName>
    <definedName name="_______w3" localSheetId="5" hidden="1">{"'Sheet1'!$L$16"}</definedName>
    <definedName name="_______w3" hidden="1">{"'Sheet1'!$L$16"}</definedName>
    <definedName name="_______w4" localSheetId="5" hidden="1">{"'Sheet1'!$L$16"}</definedName>
    <definedName name="_______w4" hidden="1">{"'Sheet1'!$L$16"}</definedName>
    <definedName name="_______w5" localSheetId="5" hidden="1">{"'Sheet1'!$L$16"}</definedName>
    <definedName name="_______w5" hidden="1">{"'Sheet1'!$L$16"}</definedName>
    <definedName name="_______w6" localSheetId="5" hidden="1">{#N/A,#N/A,FALSE,"Chi tiÆt"}</definedName>
    <definedName name="_______w6" hidden="1">{#N/A,#N/A,FALSE,"Chi tiÆt"}</definedName>
    <definedName name="_______w8" localSheetId="5" hidden="1">{"'Sheet1'!$L$16"}</definedName>
    <definedName name="_______w8" hidden="1">{"'Sheet1'!$L$16"}</definedName>
    <definedName name="_______w9" localSheetId="5" hidden="1">{"'Sheet1'!$L$16"}</definedName>
    <definedName name="_______w9" hidden="1">{"'Sheet1'!$L$16"}</definedName>
    <definedName name="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xlfn.BAHTTEXT" hidden="1">#NAME?</definedName>
    <definedName name="______a10" localSheetId="5" hidden="1">{"'Sheet1'!$L$16"}</definedName>
    <definedName name="______a10" hidden="1">{"'Sheet1'!$L$16"}</definedName>
    <definedName name="______a11" localSheetId="5" hidden="1">{"'Sheet1'!$L$16"}</definedName>
    <definedName name="______a11" hidden="1">{"'Sheet1'!$L$16"}</definedName>
    <definedName name="______a12" localSheetId="5" hidden="1">{"'Sheet1'!$L$16"}</definedName>
    <definedName name="______a12" hidden="1">{"'Sheet1'!$L$16"}</definedName>
    <definedName name="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a129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a130" hidden="1">{"Offgrid",#N/A,FALSE,"OFFGRID";"Region",#N/A,FALSE,"REGION";"Offgrid -2",#N/A,FALSE,"OFFGRID";"WTP",#N/A,FALSE,"WTP";"WTP -2",#N/A,FALSE,"WTP";"Project",#N/A,FALSE,"PROJECT";"Summary -2",#N/A,FALSE,"SUMMARY"}</definedName>
    <definedName name="______a2" localSheetId="5" hidden="1">{"'Sheet1'!$L$16"}</definedName>
    <definedName name="______a2" hidden="1">{"'Sheet1'!$L$16"}</definedName>
    <definedName name="______a3" localSheetId="5" hidden="1">{"'Sheet1'!$L$16"}</definedName>
    <definedName name="______a3" hidden="1">{"'Sheet1'!$L$16"}</definedName>
    <definedName name="______a4" localSheetId="5" hidden="1">{"'Sheet1'!$L$16"}</definedName>
    <definedName name="______a4" hidden="1">{"'Sheet1'!$L$16"}</definedName>
    <definedName name="______a5" localSheetId="5" hidden="1">{"'Sheet1'!$L$16"}</definedName>
    <definedName name="______a5" hidden="1">{"'Sheet1'!$L$16"}</definedName>
    <definedName name="______a6" localSheetId="5" hidden="1">{"'Sheet1'!$L$16"}</definedName>
    <definedName name="______a6" hidden="1">{"'Sheet1'!$L$16"}</definedName>
    <definedName name="______a7" localSheetId="5" hidden="1">{"'Sheet1'!$L$16"}</definedName>
    <definedName name="______a7" hidden="1">{"'Sheet1'!$L$16"}</definedName>
    <definedName name="______a8" localSheetId="5" hidden="1">{"'Sheet1'!$L$16"}</definedName>
    <definedName name="______a8" hidden="1">{"'Sheet1'!$L$16"}</definedName>
    <definedName name="______a9" localSheetId="5" hidden="1">{"'Sheet1'!$L$16"}</definedName>
    <definedName name="______a9" hidden="1">{"'Sheet1'!$L$16"}</definedName>
    <definedName name="______aa1" localSheetId="5" hidden="1">{"'Sheet1'!$L$16"}</definedName>
    <definedName name="______aa1" hidden="1">{"'Sheet1'!$L$16"}</definedName>
    <definedName name="______b1" localSheetId="5" hidden="1">{"'Sheet1'!$L$16"}</definedName>
    <definedName name="______b1" hidden="1">{"'Sheet1'!$L$16"}</definedName>
    <definedName name="______b3" localSheetId="5" hidden="1">{"'Sheet1'!$L$16"}</definedName>
    <definedName name="______b3" hidden="1">{"'Sheet1'!$L$16"}</definedName>
    <definedName name="______b4" localSheetId="5" hidden="1">{"'Sheet1'!$L$16"}</definedName>
    <definedName name="______b4" hidden="1">{"'Sheet1'!$L$16"}</definedName>
    <definedName name="______b5" localSheetId="5" hidden="1">{"'Sheet1'!$L$16"}</definedName>
    <definedName name="______b5" hidden="1">{"'Sheet1'!$L$16"}</definedName>
    <definedName name="______b6" localSheetId="5" hidden="1">{"'Sheet1'!$L$16"}</definedName>
    <definedName name="______b6" hidden="1">{"'Sheet1'!$L$16"}</definedName>
    <definedName name="______b7" localSheetId="5" hidden="1">{#N/A,#N/A,FALSE,"Chi tiÆt"}</definedName>
    <definedName name="______b7" hidden="1">{#N/A,#N/A,FALSE,"Chi tiÆt"}</definedName>
    <definedName name="______CD2" localSheetId="5" hidden="1">{"'Sheet1'!$L$16"}</definedName>
    <definedName name="______CD2" hidden="1">{"'Sheet1'!$L$16"}</definedName>
    <definedName name="______cp1" hidden="1">#REF!</definedName>
    <definedName name="______cp2" hidden="1">#REF!</definedName>
    <definedName name="______d1500" localSheetId="5" hidden="1">{"'Sheet1'!$L$16"}</definedName>
    <definedName name="______d1500" hidden="1">{"'Sheet1'!$L$16"}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5" hidden="1">{#N/A,#N/A,FALSE,"BUDGET"}</definedName>
    <definedName name="______DET4" hidden="1">{#N/A,#N/A,FALSE,"BUDGET"}</definedName>
    <definedName name="______e1" localSheetId="5" hidden="1">{"'Sheet1'!$L$16"}</definedName>
    <definedName name="______e1" hidden="1">{"'Sheet1'!$L$16"}</definedName>
    <definedName name="______e2" localSheetId="5" hidden="1">{"'Sheet1'!$L$16"}</definedName>
    <definedName name="______e2" hidden="1">{"'Sheet1'!$L$16"}</definedName>
    <definedName name="______e4" localSheetId="5" hidden="1">{"'Sheet1'!$L$16"}</definedName>
    <definedName name="______e4" hidden="1">{"'Sheet1'!$L$16"}</definedName>
    <definedName name="______e5" localSheetId="5" hidden="1">{"'Sheet1'!$L$16"}</definedName>
    <definedName name="______e5" hidden="1">{"'Sheet1'!$L$16"}</definedName>
    <definedName name="______e6" localSheetId="5" hidden="1">{"'Sheet1'!$L$16"}</definedName>
    <definedName name="______e6" hidden="1">{"'Sheet1'!$L$16"}</definedName>
    <definedName name="______e7" localSheetId="5" hidden="1">{"'Sheet1'!$L$16"}</definedName>
    <definedName name="______e7" hidden="1">{"'Sheet1'!$L$16"}</definedName>
    <definedName name="______e8" localSheetId="5" hidden="1">{#N/A,#N/A,FALSE,"Chi tiÆt"}</definedName>
    <definedName name="______e8" hidden="1">{#N/A,#N/A,FALSE,"Chi tiÆt"}</definedName>
    <definedName name="______f1" localSheetId="5" hidden="1">{"'Sheet1'!$L$16"}</definedName>
    <definedName name="______f1" hidden="1">{"'Sheet1'!$L$16"}</definedName>
    <definedName name="______f2" localSheetId="5" hidden="1">{"'Sheet1'!$L$16"}</definedName>
    <definedName name="______f2" hidden="1">{"'Sheet1'!$L$16"}</definedName>
    <definedName name="______f3" localSheetId="5" hidden="1">{"'Sheet1'!$L$16"}</definedName>
    <definedName name="______f3" hidden="1">{"'Sheet1'!$L$16"}</definedName>
    <definedName name="______f4" localSheetId="5" hidden="1">{"'Sheet1'!$L$16"}</definedName>
    <definedName name="______f4" hidden="1">{"'Sheet1'!$L$16"}</definedName>
    <definedName name="______f5" localSheetId="5" hidden="1">{"'Sheet1'!$L$16"}</definedName>
    <definedName name="______f5" hidden="1">{"'Sheet1'!$L$16"}</definedName>
    <definedName name="______f6" localSheetId="5" hidden="1">{"'Sheet1'!$L$16"}</definedName>
    <definedName name="______f6" hidden="1">{"'Sheet1'!$L$16"}</definedName>
    <definedName name="______f7" localSheetId="5" hidden="1">{"'Sheet1'!$L$16"}</definedName>
    <definedName name="______f7" hidden="1">{"'Sheet1'!$L$16"}</definedName>
    <definedName name="______f8" localSheetId="5" hidden="1">{#N/A,#N/A,FALSE,"Chi tiÆt"}</definedName>
    <definedName name="______f8" hidden="1">{#N/A,#N/A,FALSE,"Chi tiÆt"}</definedName>
    <definedName name="______f9" localSheetId="5" hidden="1">{#N/A,#N/A,FALSE,"Chi tiÆt"}</definedName>
    <definedName name="______f9" hidden="1">{#N/A,#N/A,FALSE,"Chi tiÆt"}</definedName>
    <definedName name="______huy1" localSheetId="5" hidden="1">{"'Sheet1'!$L$16"}</definedName>
    <definedName name="______huy1" hidden="1">{"'Sheet1'!$L$16"}</definedName>
    <definedName name="______JV05" localSheetId="5" hidden="1">{#N/A,#N/A,FALSE,"JV661";#N/A,#N/A,FALSE,"JV662"}</definedName>
    <definedName name="______JV05" hidden="1">{#N/A,#N/A,FALSE,"JV661";#N/A,#N/A,FALSE,"JV662"}</definedName>
    <definedName name="______jv06" localSheetId="5" hidden="1">{#N/A,#N/A,FALSE,"JV661";#N/A,#N/A,FALSE,"JV662"}</definedName>
    <definedName name="______jv06" hidden="1">{#N/A,#N/A,FALSE,"JV661";#N/A,#N/A,FALSE,"JV662"}</definedName>
    <definedName name="______kvs1" localSheetId="5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localSheetId="5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localSheetId="5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localSheetId="5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2" localSheetId="5" hidden="1">{"'Sheet1'!$L$16"}</definedName>
    <definedName name="______M2" hidden="1">{"'Sheet1'!$L$16"}</definedName>
    <definedName name="______MAY2" localSheetId="5" hidden="1">{#N/A,#N/A,FALSE,"earnings"}</definedName>
    <definedName name="______MAY2" hidden="1">{#N/A,#N/A,FALSE,"earnings"}</definedName>
    <definedName name="______n1" localSheetId="5" hidden="1">{#N/A,#N/A,FALSE,"RECONC'L";#N/A,#N/A,FALSE,"WORKCAP";#N/A,#N/A,FALSE,"RECONC'L";#N/A,#N/A,FALSE,"ACCRUAL";#N/A,#N/A,FALSE,"DEBTOR";#N/A,#N/A,FALSE,"ADMALLOC"}</definedName>
    <definedName name="______n1" hidden="1">{#N/A,#N/A,FALSE,"RECONC'L";#N/A,#N/A,FALSE,"WORKCAP";#N/A,#N/A,FALSE,"RECONC'L";#N/A,#N/A,FALSE,"ACCRUAL";#N/A,#N/A,FALSE,"DEBTOR";#N/A,#N/A,FALSE,"ADMALLOC"}</definedName>
    <definedName name="______NS03" localSheetId="5" hidden="1">{"'Sheet1'!$L$16"}</definedName>
    <definedName name="______NS03" hidden="1">{"'Sheet1'!$L$16"}</definedName>
    <definedName name="______NSO2" localSheetId="5" hidden="1">{"'Sheet1'!$L$16"}</definedName>
    <definedName name="______NSO2" hidden="1">{"'Sheet1'!$L$16"}</definedName>
    <definedName name="______PA3" localSheetId="5" hidden="1">{"'Sheet1'!$L$16"}</definedName>
    <definedName name="______PA3" hidden="1">{"'Sheet1'!$L$16"}</definedName>
    <definedName name="______Q2" localSheetId="5" hidden="1">{#N/A,#N/A,FALSE,"earnings"}</definedName>
    <definedName name="______Q2" hidden="1">{#N/A,#N/A,FALSE,"earnings"}</definedName>
    <definedName name="______QUY4" localSheetId="5" hidden="1">{"'Sheet1'!$L$16"}</definedName>
    <definedName name="______QUY4" hidden="1">{"'Sheet1'!$L$16"}</definedName>
    <definedName name="______s1" localSheetId="5" hidden="1">{"'Sheet1'!$L$16"}</definedName>
    <definedName name="______s1" hidden="1">{"'Sheet1'!$L$16"}</definedName>
    <definedName name="______s2" localSheetId="5" hidden="1">{"'Sheet1'!$L$16"}</definedName>
    <definedName name="______s2" hidden="1">{"'Sheet1'!$L$16"}</definedName>
    <definedName name="______s3" localSheetId="5" hidden="1">{"'Sheet1'!$L$16"}</definedName>
    <definedName name="______s3" hidden="1">{"'Sheet1'!$L$16"}</definedName>
    <definedName name="______s4" localSheetId="5" hidden="1">{"'Sheet1'!$L$16"}</definedName>
    <definedName name="______s4" hidden="1">{"'Sheet1'!$L$16"}</definedName>
    <definedName name="______s5" localSheetId="5" hidden="1">{"'Sheet1'!$L$16"}</definedName>
    <definedName name="______s5" hidden="1">{"'Sheet1'!$L$16"}</definedName>
    <definedName name="______s6" localSheetId="5" hidden="1">{#N/A,#N/A,FALSE,"Chi tiÆt"}</definedName>
    <definedName name="______s6" hidden="1">{#N/A,#N/A,FALSE,"Chi tiÆt"}</definedName>
    <definedName name="______s7" localSheetId="5" hidden="1">{#N/A,#N/A,FALSE,"Chi tiÆt"}</definedName>
    <definedName name="______s7" hidden="1">{#N/A,#N/A,FALSE,"Chi tiÆt"}</definedName>
    <definedName name="______T01" hidden="1">#N/A</definedName>
    <definedName name="______T1" localSheetId="5" hidden="1">{"'Sheet1'!$L$16"}</definedName>
    <definedName name="______T1" hidden="1">{"'Sheet1'!$L$16"}</definedName>
    <definedName name="______t2" localSheetId="5" hidden="1">{"'Sheet1'!$L$16"}</definedName>
    <definedName name="______t2" hidden="1">{"'Sheet1'!$L$16"}</definedName>
    <definedName name="______t4" localSheetId="5" hidden="1">{"'Sheet1'!$L$16"}</definedName>
    <definedName name="______t4" hidden="1">{"'Sheet1'!$L$16"}</definedName>
    <definedName name="______t5" localSheetId="5" hidden="1">{"'Sheet1'!$L$16"}</definedName>
    <definedName name="______t5" hidden="1">{"'Sheet1'!$L$16"}</definedName>
    <definedName name="______t6" localSheetId="5" hidden="1">{"'Sheet1'!$L$16"}</definedName>
    <definedName name="______t6" hidden="1">{"'Sheet1'!$L$16"}</definedName>
    <definedName name="______t7" localSheetId="5" hidden="1">{"'Sheet1'!$L$16"}</definedName>
    <definedName name="______t7" hidden="1">{"'Sheet1'!$L$16"}</definedName>
    <definedName name="______t8" localSheetId="5" hidden="1">{#N/A,#N/A,FALSE,"Chi tiÆt"}</definedName>
    <definedName name="______t8" hidden="1">{#N/A,#N/A,FALSE,"Chi tiÆt"}</definedName>
    <definedName name="______t9" localSheetId="5" hidden="1">{"'Sheet1'!$L$16"}</definedName>
    <definedName name="______t9" hidden="1">{"'Sheet1'!$L$16"}</definedName>
    <definedName name="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2" localSheetId="5" hidden="1">{"'Sheet1'!$L$16"}</definedName>
    <definedName name="______w2" hidden="1">{"'Sheet1'!$L$16"}</definedName>
    <definedName name="______w3" localSheetId="5" hidden="1">{"'Sheet1'!$L$16"}</definedName>
    <definedName name="______w3" hidden="1">{"'Sheet1'!$L$16"}</definedName>
    <definedName name="______w4" localSheetId="5" hidden="1">{"'Sheet1'!$L$16"}</definedName>
    <definedName name="______w4" hidden="1">{"'Sheet1'!$L$16"}</definedName>
    <definedName name="______w5" localSheetId="5" hidden="1">{"'Sheet1'!$L$16"}</definedName>
    <definedName name="______w5" hidden="1">{"'Sheet1'!$L$16"}</definedName>
    <definedName name="______w6" localSheetId="5" hidden="1">{#N/A,#N/A,FALSE,"Chi tiÆt"}</definedName>
    <definedName name="______w6" hidden="1">{#N/A,#N/A,FALSE,"Chi tiÆt"}</definedName>
    <definedName name="______w8" localSheetId="5" hidden="1">{"'Sheet1'!$L$16"}</definedName>
    <definedName name="______w8" hidden="1">{"'Sheet1'!$L$16"}</definedName>
    <definedName name="______w9" localSheetId="5" hidden="1">{"'Sheet1'!$L$16"}</definedName>
    <definedName name="______w9" hidden="1">{"'Sheet1'!$L$16"}</definedName>
    <definedName name="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xlfn.BAHTTEXT" hidden="1">#NAME?</definedName>
    <definedName name="_____a10" localSheetId="5" hidden="1">{"'Sheet1'!$L$16"}</definedName>
    <definedName name="_____a10" hidden="1">{"'Sheet1'!$L$16"}</definedName>
    <definedName name="_____a11" localSheetId="5" hidden="1">{"'Sheet1'!$L$16"}</definedName>
    <definedName name="_____a11" hidden="1">{"'Sheet1'!$L$16"}</definedName>
    <definedName name="_____a12" localSheetId="5" hidden="1">{"'Sheet1'!$L$16"}</definedName>
    <definedName name="_____a12" hidden="1">{"'Sheet1'!$L$16"}</definedName>
    <definedName name="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a129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a130" hidden="1">{"Offgrid",#N/A,FALSE,"OFFGRID";"Region",#N/A,FALSE,"REGION";"Offgrid -2",#N/A,FALSE,"OFFGRID";"WTP",#N/A,FALSE,"WTP";"WTP -2",#N/A,FALSE,"WTP";"Project",#N/A,FALSE,"PROJECT";"Summary -2",#N/A,FALSE,"SUMMARY"}</definedName>
    <definedName name="_____a2" localSheetId="5" hidden="1">{"'Sheet1'!$L$16"}</definedName>
    <definedName name="_____a2" hidden="1">{"'Sheet1'!$L$16"}</definedName>
    <definedName name="_____a3" localSheetId="5" hidden="1">{"'Sheet1'!$L$16"}</definedName>
    <definedName name="_____a3" hidden="1">{"'Sheet1'!$L$16"}</definedName>
    <definedName name="_____a4" localSheetId="5" hidden="1">{"'Sheet1'!$L$16"}</definedName>
    <definedName name="_____a4" hidden="1">{"'Sheet1'!$L$16"}</definedName>
    <definedName name="_____a5" localSheetId="5" hidden="1">{"'Sheet1'!$L$16"}</definedName>
    <definedName name="_____a5" hidden="1">{"'Sheet1'!$L$16"}</definedName>
    <definedName name="_____a6" localSheetId="5" hidden="1">{"'Sheet1'!$L$16"}</definedName>
    <definedName name="_____a6" hidden="1">{"'Sheet1'!$L$16"}</definedName>
    <definedName name="_____a7" localSheetId="5" hidden="1">{"'Sheet1'!$L$16"}</definedName>
    <definedName name="_____a7" hidden="1">{"'Sheet1'!$L$16"}</definedName>
    <definedName name="_____a8" localSheetId="5" hidden="1">{"'Sheet1'!$L$16"}</definedName>
    <definedName name="_____a8" hidden="1">{"'Sheet1'!$L$16"}</definedName>
    <definedName name="_____a9" localSheetId="5" hidden="1">{"'Sheet1'!$L$16"}</definedName>
    <definedName name="_____a9" hidden="1">{"'Sheet1'!$L$16"}</definedName>
    <definedName name="_____aa1" localSheetId="5" hidden="1">{"'Sheet1'!$L$16"}</definedName>
    <definedName name="_____aa1" hidden="1">{"'Sheet1'!$L$16"}</definedName>
    <definedName name="_____b1" localSheetId="5" hidden="1">{"'Sheet1'!$L$16"}</definedName>
    <definedName name="_____b1" hidden="1">{"'Sheet1'!$L$16"}</definedName>
    <definedName name="_____b3" localSheetId="5" hidden="1">{"'Sheet1'!$L$16"}</definedName>
    <definedName name="_____b3" hidden="1">{"'Sheet1'!$L$16"}</definedName>
    <definedName name="_____b4" localSheetId="5" hidden="1">{"'Sheet1'!$L$16"}</definedName>
    <definedName name="_____b4" hidden="1">{"'Sheet1'!$L$16"}</definedName>
    <definedName name="_____b5" localSheetId="5" hidden="1">{"'Sheet1'!$L$16"}</definedName>
    <definedName name="_____b5" hidden="1">{"'Sheet1'!$L$16"}</definedName>
    <definedName name="_____b6" localSheetId="5" hidden="1">{"'Sheet1'!$L$16"}</definedName>
    <definedName name="_____b6" hidden="1">{"'Sheet1'!$L$16"}</definedName>
    <definedName name="_____b7" localSheetId="5" hidden="1">{#N/A,#N/A,FALSE,"Chi tiÆt"}</definedName>
    <definedName name="_____b7" hidden="1">{#N/A,#N/A,FALSE,"Chi tiÆt"}</definedName>
    <definedName name="_____bg1" localSheetId="5" hidden="1">{#N/A,#N/A,FALSE,"JV661";#N/A,#N/A,FALSE,"JV662"}</definedName>
    <definedName name="_____bg1" hidden="1">{#N/A,#N/A,FALSE,"JV661";#N/A,#N/A,FALSE,"JV662"}</definedName>
    <definedName name="_____cp1" hidden="1">#REF!</definedName>
    <definedName name="_____cp2" hidden="1">#REF!</definedName>
    <definedName name="_____d1500" localSheetId="5" hidden="1">{"'Sheet1'!$L$16"}</definedName>
    <definedName name="_____d1500" hidden="1">{"'Sheet1'!$L$16"}</definedName>
    <definedName name="_____Dataforecaste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Dataforecast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5" hidden="1">{#N/A,#N/A,FALSE,"BUDGET"}</definedName>
    <definedName name="_____DET4" hidden="1">{#N/A,#N/A,FALSE,"BUDGET"}</definedName>
    <definedName name="_____e1" localSheetId="5" hidden="1">{"'Sheet1'!$L$16"}</definedName>
    <definedName name="_____e1" hidden="1">{"'Sheet1'!$L$16"}</definedName>
    <definedName name="_____e2" localSheetId="5" hidden="1">{"'Sheet1'!$L$16"}</definedName>
    <definedName name="_____e2" hidden="1">{"'Sheet1'!$L$16"}</definedName>
    <definedName name="_____e4" localSheetId="5" hidden="1">{"'Sheet1'!$L$16"}</definedName>
    <definedName name="_____e4" hidden="1">{"'Sheet1'!$L$16"}</definedName>
    <definedName name="_____e5" localSheetId="5" hidden="1">{"'Sheet1'!$L$16"}</definedName>
    <definedName name="_____e5" hidden="1">{"'Sheet1'!$L$16"}</definedName>
    <definedName name="_____e6" localSheetId="5" hidden="1">{"'Sheet1'!$L$16"}</definedName>
    <definedName name="_____e6" hidden="1">{"'Sheet1'!$L$16"}</definedName>
    <definedName name="_____e7" localSheetId="5" hidden="1">{"'Sheet1'!$L$16"}</definedName>
    <definedName name="_____e7" hidden="1">{"'Sheet1'!$L$16"}</definedName>
    <definedName name="_____e8" localSheetId="5" hidden="1">{#N/A,#N/A,FALSE,"Chi tiÆt"}</definedName>
    <definedName name="_____e8" hidden="1">{#N/A,#N/A,FALSE,"Chi tiÆt"}</definedName>
    <definedName name="_____f1" localSheetId="5" hidden="1">{"'Sheet1'!$L$16"}</definedName>
    <definedName name="_____f1" hidden="1">{"'Sheet1'!$L$16"}</definedName>
    <definedName name="_____f2" localSheetId="5" hidden="1">{"'Sheet1'!$L$16"}</definedName>
    <definedName name="_____f2" hidden="1">{"'Sheet1'!$L$16"}</definedName>
    <definedName name="_____f3" localSheetId="5" hidden="1">{"'Sheet1'!$L$16"}</definedName>
    <definedName name="_____f3" hidden="1">{"'Sheet1'!$L$16"}</definedName>
    <definedName name="_____f4" localSheetId="5" hidden="1">{"'Sheet1'!$L$16"}</definedName>
    <definedName name="_____f4" hidden="1">{"'Sheet1'!$L$16"}</definedName>
    <definedName name="_____f5" localSheetId="5" hidden="1">{"'Sheet1'!$L$16"}</definedName>
    <definedName name="_____f5" hidden="1">{"'Sheet1'!$L$16"}</definedName>
    <definedName name="_____f6" localSheetId="5" hidden="1">{"'Sheet1'!$L$16"}</definedName>
    <definedName name="_____f6" hidden="1">{"'Sheet1'!$L$16"}</definedName>
    <definedName name="_____f7" localSheetId="5" hidden="1">{"'Sheet1'!$L$16"}</definedName>
    <definedName name="_____f7" hidden="1">{"'Sheet1'!$L$16"}</definedName>
    <definedName name="_____f8" localSheetId="5" hidden="1">{#N/A,#N/A,FALSE,"Chi tiÆt"}</definedName>
    <definedName name="_____f8" hidden="1">{#N/A,#N/A,FALSE,"Chi tiÆt"}</definedName>
    <definedName name="_____f9" localSheetId="5" hidden="1">{#N/A,#N/A,FALSE,"Chi tiÆt"}</definedName>
    <definedName name="_____f9" hidden="1">{#N/A,#N/A,FALSE,"Chi tiÆt"}</definedName>
    <definedName name="_____Goi8" localSheetId="5" hidden="1">{"'Sheet1'!$L$16"}</definedName>
    <definedName name="_____Goi8" hidden="1">{"'Sheet1'!$L$16"}</definedName>
    <definedName name="_____H1" localSheetId="5" hidden="1">{#N/A,#N/A,FALSE,"TAX COMPUTATION";#N/A,#N/A,FALSE,"TAX SCHEDULE";#N/A,#N/A,FALSE,"ADDITIONS";#N/A,#N/A,FALSE,"W &amp; T"}</definedName>
    <definedName name="_____H1" hidden="1">{#N/A,#N/A,FALSE,"TAX COMPUTATION";#N/A,#N/A,FALSE,"TAX SCHEDULE";#N/A,#N/A,FALSE,"ADDITIONS";#N/A,#N/A,FALSE,"W &amp; T"}</definedName>
    <definedName name="_____hoa01" localSheetId="5" hidden="1">{#N/A,#N/A,FALSE,"JV661";#N/A,#N/A,FALSE,"JV662"}</definedName>
    <definedName name="_____hoa01" hidden="1">{#N/A,#N/A,FALSE,"JV661";#N/A,#N/A,FALSE,"JV662"}</definedName>
    <definedName name="_____hoa02" localSheetId="5" hidden="1">{#N/A,#N/A,TRUE,"Sheet1 (2)"}</definedName>
    <definedName name="_____hoa02" hidden="1">{#N/A,#N/A,TRUE,"Sheet1 (2)"}</definedName>
    <definedName name="_____huy1" localSheetId="5" hidden="1">{"'Sheet1'!$L$16"}</definedName>
    <definedName name="_____huy1" hidden="1">{"'Sheet1'!$L$16"}</definedName>
    <definedName name="_____JV05" localSheetId="5" hidden="1">{#N/A,#N/A,FALSE,"JV661";#N/A,#N/A,FALSE,"JV662"}</definedName>
    <definedName name="_____JV05" hidden="1">{#N/A,#N/A,FALSE,"JV661";#N/A,#N/A,FALSE,"JV662"}</definedName>
    <definedName name="_____jv06" localSheetId="5" hidden="1">{#N/A,#N/A,FALSE,"JV661";#N/A,#N/A,FALSE,"JV662"}</definedName>
    <definedName name="_____jv06" hidden="1">{#N/A,#N/A,FALSE,"JV661";#N/A,#N/A,FALSE,"JV662"}</definedName>
    <definedName name="_____kvs1" localSheetId="5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localSheetId="5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localSheetId="5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localSheetId="5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2" localSheetId="5" hidden="1">{"'Sheet1'!$L$16"}</definedName>
    <definedName name="_____M2" hidden="1">{"'Sheet1'!$L$16"}</definedName>
    <definedName name="_____MAY2" localSheetId="5" hidden="1">{#N/A,#N/A,FALSE,"earnings"}</definedName>
    <definedName name="_____MAY2" hidden="1">{#N/A,#N/A,FALSE,"earnings"}</definedName>
    <definedName name="_____n1" localSheetId="5" hidden="1">{#N/A,#N/A,FALSE,"RECONC'L";#N/A,#N/A,FALSE,"WORKCAP";#N/A,#N/A,FALSE,"RECONC'L";#N/A,#N/A,FALSE,"ACCRUAL";#N/A,#N/A,FALSE,"DEBTOR";#N/A,#N/A,FALSE,"ADMALLOC"}</definedName>
    <definedName name="_____n1" hidden="1">{#N/A,#N/A,FALSE,"RECONC'L";#N/A,#N/A,FALSE,"WORKCAP";#N/A,#N/A,FALSE,"RECONC'L";#N/A,#N/A,FALSE,"ACCRUAL";#N/A,#N/A,FALSE,"DEBTOR";#N/A,#N/A,FALSE,"ADMALLOC"}</definedName>
    <definedName name="_____NS03" localSheetId="5" hidden="1">{"'Sheet1'!$L$16"}</definedName>
    <definedName name="_____NS03" hidden="1">{"'Sheet1'!$L$16"}</definedName>
    <definedName name="_____NSO2" localSheetId="5" hidden="1">{"'Sheet1'!$L$16"}</definedName>
    <definedName name="_____NSO2" hidden="1">{"'Sheet1'!$L$16"}</definedName>
    <definedName name="_____PA3" localSheetId="5" hidden="1">{"'Sheet1'!$L$16"}</definedName>
    <definedName name="_____PA3" hidden="1">{"'Sheet1'!$L$16"}</definedName>
    <definedName name="_____PUR6" localSheetId="5" hidden="1">{#N/A,#N/A,FALSE,"Sheet2"}</definedName>
    <definedName name="_____PUR6" hidden="1">{#N/A,#N/A,FALSE,"Sheet2"}</definedName>
    <definedName name="_____Q2" localSheetId="5" hidden="1">{#N/A,#N/A,FALSE,"earnings"}</definedName>
    <definedName name="_____Q2" hidden="1">{#N/A,#N/A,FALSE,"earnings"}</definedName>
    <definedName name="_____QUY3" localSheetId="5" hidden="1">{#N/A,#N/A,FALSE,"Sheet2"}</definedName>
    <definedName name="_____QUY3" hidden="1">{#N/A,#N/A,FALSE,"Sheet2"}</definedName>
    <definedName name="_____QUY4" localSheetId="5" hidden="1">{"'Sheet1'!$L$16"}</definedName>
    <definedName name="_____QUY4" hidden="1">{"'Sheet1'!$L$16"}</definedName>
    <definedName name="_____s1" localSheetId="5" hidden="1">{"'Sheet1'!$L$16"}</definedName>
    <definedName name="_____s1" hidden="1">{"'Sheet1'!$L$16"}</definedName>
    <definedName name="_____s2" localSheetId="5" hidden="1">{"'Sheet1'!$L$16"}</definedName>
    <definedName name="_____s2" hidden="1">{"'Sheet1'!$L$16"}</definedName>
    <definedName name="_____s3" localSheetId="5" hidden="1">{"'Sheet1'!$L$16"}</definedName>
    <definedName name="_____s3" hidden="1">{"'Sheet1'!$L$16"}</definedName>
    <definedName name="_____s4" localSheetId="5" hidden="1">{"'Sheet1'!$L$16"}</definedName>
    <definedName name="_____s4" hidden="1">{"'Sheet1'!$L$16"}</definedName>
    <definedName name="_____s5" localSheetId="5" hidden="1">{"'Sheet1'!$L$16"}</definedName>
    <definedName name="_____s5" hidden="1">{"'Sheet1'!$L$16"}</definedName>
    <definedName name="_____s6" localSheetId="5" hidden="1">{#N/A,#N/A,FALSE,"Chi tiÆt"}</definedName>
    <definedName name="_____s6" hidden="1">{#N/A,#N/A,FALSE,"Chi tiÆt"}</definedName>
    <definedName name="_____s7" localSheetId="5" hidden="1">{#N/A,#N/A,FALSE,"Chi tiÆt"}</definedName>
    <definedName name="_____s7" hidden="1">{#N/A,#N/A,FALSE,"Chi tiÆt"}</definedName>
    <definedName name="_____T01" hidden="1">#N/A</definedName>
    <definedName name="_____t2" localSheetId="5" hidden="1">{"'Sheet1'!$L$16"}</definedName>
    <definedName name="_____t2" hidden="1">{"'Sheet1'!$L$16"}</definedName>
    <definedName name="_____t4" localSheetId="5" hidden="1">{"'Sheet1'!$L$16"}</definedName>
    <definedName name="_____t4" hidden="1">{"'Sheet1'!$L$16"}</definedName>
    <definedName name="_____t5" localSheetId="5" hidden="1">{"'Sheet1'!$L$16"}</definedName>
    <definedName name="_____t5" hidden="1">{"'Sheet1'!$L$16"}</definedName>
    <definedName name="_____t6" localSheetId="5" hidden="1">{"'Sheet1'!$L$16"}</definedName>
    <definedName name="_____t6" hidden="1">{"'Sheet1'!$L$16"}</definedName>
    <definedName name="_____t7" localSheetId="5" hidden="1">{"'Sheet1'!$L$16"}</definedName>
    <definedName name="_____t7" hidden="1">{"'Sheet1'!$L$16"}</definedName>
    <definedName name="_____t8" localSheetId="5" hidden="1">{#N/A,#N/A,FALSE,"Chi tiÆt"}</definedName>
    <definedName name="_____t8" hidden="1">{#N/A,#N/A,FALSE,"Chi tiÆt"}</definedName>
    <definedName name="_____t9" localSheetId="5" hidden="1">{"'Sheet1'!$L$16"}</definedName>
    <definedName name="_____t9" hidden="1">{"'Sheet1'!$L$16"}</definedName>
    <definedName name="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2" localSheetId="5" hidden="1">{"'Sheet1'!$L$16"}</definedName>
    <definedName name="_____w2" hidden="1">{"'Sheet1'!$L$16"}</definedName>
    <definedName name="_____w3" localSheetId="5" hidden="1">{"'Sheet1'!$L$16"}</definedName>
    <definedName name="_____w3" hidden="1">{"'Sheet1'!$L$16"}</definedName>
    <definedName name="_____w4" localSheetId="5" hidden="1">{"'Sheet1'!$L$16"}</definedName>
    <definedName name="_____w4" hidden="1">{"'Sheet1'!$L$16"}</definedName>
    <definedName name="_____w5" localSheetId="5" hidden="1">{"'Sheet1'!$L$16"}</definedName>
    <definedName name="_____w5" hidden="1">{"'Sheet1'!$L$16"}</definedName>
    <definedName name="_____w6" localSheetId="5" hidden="1">{#N/A,#N/A,FALSE,"Chi tiÆt"}</definedName>
    <definedName name="_____w6" hidden="1">{#N/A,#N/A,FALSE,"Chi tiÆt"}</definedName>
    <definedName name="_____w8" localSheetId="5" hidden="1">{"'Sheet1'!$L$16"}</definedName>
    <definedName name="_____w8" hidden="1">{"'Sheet1'!$L$16"}</definedName>
    <definedName name="_____w9" localSheetId="5" hidden="1">{"'Sheet1'!$L$16"}</definedName>
    <definedName name="_____w9" hidden="1">{"'Sheet1'!$L$16"}</definedName>
    <definedName name="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xlfn.BAHTTEXT" hidden="1">#NAME?</definedName>
    <definedName name="____a10" localSheetId="5" hidden="1">{"'Sheet1'!$L$16"}</definedName>
    <definedName name="____a10" hidden="1">{"'Sheet1'!$L$16"}</definedName>
    <definedName name="____a11" localSheetId="5" hidden="1">{"'Sheet1'!$L$16"}</definedName>
    <definedName name="____a11" hidden="1">{"'Sheet1'!$L$16"}</definedName>
    <definedName name="____a12" localSheetId="5" hidden="1">{"'Sheet1'!$L$16"}</definedName>
    <definedName name="____a12" hidden="1">{"'Sheet1'!$L$16"}</definedName>
    <definedName name="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2" localSheetId="5" hidden="1">{"'Sheet1'!$L$16"}</definedName>
    <definedName name="____a2" hidden="1">{"'Sheet1'!$L$16"}</definedName>
    <definedName name="____a3" localSheetId="5" hidden="1">{"'Sheet1'!$L$16"}</definedName>
    <definedName name="____a3" hidden="1">{"'Sheet1'!$L$16"}</definedName>
    <definedName name="____a4" localSheetId="5" hidden="1">{"'Sheet1'!$L$16"}</definedName>
    <definedName name="____a4" hidden="1">{"'Sheet1'!$L$16"}</definedName>
    <definedName name="____a5" localSheetId="5" hidden="1">{"'Sheet1'!$L$16"}</definedName>
    <definedName name="____a5" hidden="1">{"'Sheet1'!$L$16"}</definedName>
    <definedName name="____a6" localSheetId="5" hidden="1">{"'Sheet1'!$L$16"}</definedName>
    <definedName name="____a6" hidden="1">{"'Sheet1'!$L$16"}</definedName>
    <definedName name="____a7" localSheetId="5" hidden="1">{"'Sheet1'!$L$16"}</definedName>
    <definedName name="____a7" hidden="1">{"'Sheet1'!$L$16"}</definedName>
    <definedName name="____a8" localSheetId="5" hidden="1">{"'Sheet1'!$L$16"}</definedName>
    <definedName name="____a8" hidden="1">{"'Sheet1'!$L$16"}</definedName>
    <definedName name="____a9" localSheetId="5" hidden="1">{"'Sheet1'!$L$16"}</definedName>
    <definedName name="____a9" hidden="1">{"'Sheet1'!$L$16"}</definedName>
    <definedName name="____aa1" localSheetId="5" hidden="1">{"'Sheet1'!$L$16"}</definedName>
    <definedName name="____aa1" hidden="1">{"'Sheet1'!$L$16"}</definedName>
    <definedName name="____b1" localSheetId="5" hidden="1">{"'Sheet1'!$L$16"}</definedName>
    <definedName name="____b1" hidden="1">{"'Sheet1'!$L$16"}</definedName>
    <definedName name="____b3" localSheetId="5" hidden="1">{"'Sheet1'!$L$16"}</definedName>
    <definedName name="____b3" hidden="1">{"'Sheet1'!$L$16"}</definedName>
    <definedName name="____b4" localSheetId="5" hidden="1">{"'Sheet1'!$L$16"}</definedName>
    <definedName name="____b4" hidden="1">{"'Sheet1'!$L$16"}</definedName>
    <definedName name="____b5" localSheetId="5" hidden="1">{"'Sheet1'!$L$16"}</definedName>
    <definedName name="____b5" hidden="1">{"'Sheet1'!$L$16"}</definedName>
    <definedName name="____b6" localSheetId="5" hidden="1">{"'Sheet1'!$L$16"}</definedName>
    <definedName name="____b6" hidden="1">{"'Sheet1'!$L$16"}</definedName>
    <definedName name="____b7" localSheetId="5" hidden="1">{#N/A,#N/A,FALSE,"Chi tiÆt"}</definedName>
    <definedName name="____b7" hidden="1">{#N/A,#N/A,FALSE,"Chi tiÆt"}</definedName>
    <definedName name="____bg1" localSheetId="5" hidden="1">{#N/A,#N/A,FALSE,"JV661";#N/A,#N/A,FALSE,"JV662"}</definedName>
    <definedName name="____bg1" hidden="1">{#N/A,#N/A,FALSE,"JV661";#N/A,#N/A,FALSE,"JV662"}</definedName>
    <definedName name="____CD2" localSheetId="5" hidden="1">{"'Sheet1'!$L$16"}</definedName>
    <definedName name="____CD2" hidden="1">{"'Sheet1'!$L$16"}</definedName>
    <definedName name="____cp1" hidden="1">#REF!</definedName>
    <definedName name="____cp2" hidden="1">#REF!</definedName>
    <definedName name="____d1500" localSheetId="5" hidden="1">{"'Sheet1'!$L$16"}</definedName>
    <definedName name="____d1500" hidden="1">{"'Sheet1'!$L$16"}</definedName>
    <definedName name="____e1" localSheetId="5" hidden="1">{"'Sheet1'!$L$16"}</definedName>
    <definedName name="____e1" hidden="1">{"'Sheet1'!$L$16"}</definedName>
    <definedName name="____e2" localSheetId="5" hidden="1">{"'Sheet1'!$L$16"}</definedName>
    <definedName name="____e2" hidden="1">{"'Sheet1'!$L$16"}</definedName>
    <definedName name="____e4" localSheetId="5" hidden="1">{"'Sheet1'!$L$16"}</definedName>
    <definedName name="____e4" hidden="1">{"'Sheet1'!$L$16"}</definedName>
    <definedName name="____e5" localSheetId="5" hidden="1">{"'Sheet1'!$L$16"}</definedName>
    <definedName name="____e5" hidden="1">{"'Sheet1'!$L$16"}</definedName>
    <definedName name="____e6" localSheetId="5" hidden="1">{"'Sheet1'!$L$16"}</definedName>
    <definedName name="____e6" hidden="1">{"'Sheet1'!$L$16"}</definedName>
    <definedName name="____e7" localSheetId="5" hidden="1">{"'Sheet1'!$L$16"}</definedName>
    <definedName name="____e7" hidden="1">{"'Sheet1'!$L$16"}</definedName>
    <definedName name="____e8" localSheetId="5" hidden="1">{#N/A,#N/A,FALSE,"Chi tiÆt"}</definedName>
    <definedName name="____e8" hidden="1">{#N/A,#N/A,FALSE,"Chi tiÆt"}</definedName>
    <definedName name="____f1" localSheetId="5" hidden="1">{"'Sheet1'!$L$16"}</definedName>
    <definedName name="____f1" hidden="1">{"'Sheet1'!$L$16"}</definedName>
    <definedName name="____f2" localSheetId="5" hidden="1">{"'Sheet1'!$L$16"}</definedName>
    <definedName name="____f2" hidden="1">{"'Sheet1'!$L$16"}</definedName>
    <definedName name="____f3" localSheetId="5" hidden="1">{"'Sheet1'!$L$16"}</definedName>
    <definedName name="____f3" hidden="1">{"'Sheet1'!$L$16"}</definedName>
    <definedName name="____f4" localSheetId="5" hidden="1">{"'Sheet1'!$L$16"}</definedName>
    <definedName name="____f4" hidden="1">{"'Sheet1'!$L$16"}</definedName>
    <definedName name="____f5" localSheetId="5" hidden="1">{"'Sheet1'!$L$16"}</definedName>
    <definedName name="____f5" hidden="1">{"'Sheet1'!$L$16"}</definedName>
    <definedName name="____f6" localSheetId="5" hidden="1">{"'Sheet1'!$L$16"}</definedName>
    <definedName name="____f6" hidden="1">{"'Sheet1'!$L$16"}</definedName>
    <definedName name="____f7" localSheetId="5" hidden="1">{"'Sheet1'!$L$16"}</definedName>
    <definedName name="____f7" hidden="1">{"'Sheet1'!$L$16"}</definedName>
    <definedName name="____f8" localSheetId="5" hidden="1">{#N/A,#N/A,FALSE,"Chi tiÆt"}</definedName>
    <definedName name="____f8" hidden="1">{#N/A,#N/A,FALSE,"Chi tiÆt"}</definedName>
    <definedName name="____f9" localSheetId="5" hidden="1">{#N/A,#N/A,FALSE,"Chi tiÆt"}</definedName>
    <definedName name="____f9" hidden="1">{#N/A,#N/A,FALSE,"Chi tiÆt"}</definedName>
    <definedName name="____Goi8" localSheetId="5" hidden="1">{"'Sheet1'!$L$16"}</definedName>
    <definedName name="____Goi8" hidden="1">{"'Sheet1'!$L$16"}</definedName>
    <definedName name="____hoa01" localSheetId="5" hidden="1">{#N/A,#N/A,FALSE,"JV661";#N/A,#N/A,FALSE,"JV662"}</definedName>
    <definedName name="____hoa01" hidden="1">{#N/A,#N/A,FALSE,"JV661";#N/A,#N/A,FALSE,"JV662"}</definedName>
    <definedName name="____hoa02" localSheetId="5" hidden="1">{#N/A,#N/A,TRUE,"Sheet1 (2)"}</definedName>
    <definedName name="____hoa02" hidden="1">{#N/A,#N/A,TRUE,"Sheet1 (2)"}</definedName>
    <definedName name="____huy1" localSheetId="5" hidden="1">{"'Sheet1'!$L$16"}</definedName>
    <definedName name="____huy1" hidden="1">{"'Sheet1'!$L$16"}</definedName>
    <definedName name="____JV05" localSheetId="5" hidden="1">{#N/A,#N/A,FALSE,"JV661";#N/A,#N/A,FALSE,"JV662"}</definedName>
    <definedName name="____JV05" hidden="1">{#N/A,#N/A,FALSE,"JV661";#N/A,#N/A,FALSE,"JV662"}</definedName>
    <definedName name="____jv06" localSheetId="5" hidden="1">{#N/A,#N/A,FALSE,"JV661";#N/A,#N/A,FALSE,"JV662"}</definedName>
    <definedName name="____jv06" hidden="1">{#N/A,#N/A,FALSE,"JV661";#N/A,#N/A,FALSE,"JV662"}</definedName>
    <definedName name="____kvs1" localSheetId="5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localSheetId="5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localSheetId="5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localSheetId="5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2" localSheetId="5" hidden="1">{"'Sheet1'!$L$16"}</definedName>
    <definedName name="____M2" hidden="1">{"'Sheet1'!$L$16"}</definedName>
    <definedName name="____MAY2" localSheetId="5" hidden="1">{#N/A,#N/A,FALSE,"earnings"}</definedName>
    <definedName name="____MAY2" hidden="1">{#N/A,#N/A,FALSE,"earnings"}</definedName>
    <definedName name="____n1" localSheetId="5" hidden="1">{#N/A,#N/A,FALSE,"RECONC'L";#N/A,#N/A,FALSE,"WORKCAP";#N/A,#N/A,FALSE,"RECONC'L";#N/A,#N/A,FALSE,"ACCRUAL";#N/A,#N/A,FALSE,"DEBTOR";#N/A,#N/A,FALSE,"ADMALLOC"}</definedName>
    <definedName name="____n1" hidden="1">{#N/A,#N/A,FALSE,"RECONC'L";#N/A,#N/A,FALSE,"WORKCAP";#N/A,#N/A,FALSE,"RECONC'L";#N/A,#N/A,FALSE,"ACCRUAL";#N/A,#N/A,FALSE,"DEBTOR";#N/A,#N/A,FALSE,"ADMALLOC"}</definedName>
    <definedName name="____NS03" localSheetId="5" hidden="1">{"'Sheet1'!$L$16"}</definedName>
    <definedName name="____NS03" hidden="1">{"'Sheet1'!$L$16"}</definedName>
    <definedName name="____NSO2" localSheetId="5" hidden="1">{"'Sheet1'!$L$16"}</definedName>
    <definedName name="____NSO2" hidden="1">{"'Sheet1'!$L$16"}</definedName>
    <definedName name="____PA3" localSheetId="5" hidden="1">{"'Sheet1'!$L$16"}</definedName>
    <definedName name="____PA3" hidden="1">{"'Sheet1'!$L$16"}</definedName>
    <definedName name="____PUR6" localSheetId="5" hidden="1">{#N/A,#N/A,FALSE,"Sheet2"}</definedName>
    <definedName name="____PUR6" hidden="1">{#N/A,#N/A,FALSE,"Sheet2"}</definedName>
    <definedName name="____Q2" localSheetId="5" hidden="1">{#N/A,#N/A,FALSE,"earnings"}</definedName>
    <definedName name="____Q2" hidden="1">{#N/A,#N/A,FALSE,"earnings"}</definedName>
    <definedName name="____QUY3" localSheetId="5" hidden="1">{#N/A,#N/A,FALSE,"Sheet2"}</definedName>
    <definedName name="____QUY3" hidden="1">{#N/A,#N/A,FALSE,"Sheet2"}</definedName>
    <definedName name="____QUY4" localSheetId="5" hidden="1">{"'Sheet1'!$L$16"}</definedName>
    <definedName name="____QUY4" hidden="1">{"'Sheet1'!$L$16"}</definedName>
    <definedName name="____s1" localSheetId="5" hidden="1">{"'Sheet1'!$L$16"}</definedName>
    <definedName name="____s1" hidden="1">{"'Sheet1'!$L$16"}</definedName>
    <definedName name="____s2" localSheetId="5" hidden="1">{"'Sheet1'!$L$16"}</definedName>
    <definedName name="____s2" hidden="1">{"'Sheet1'!$L$16"}</definedName>
    <definedName name="____s3" localSheetId="5" hidden="1">{"'Sheet1'!$L$16"}</definedName>
    <definedName name="____s3" hidden="1">{"'Sheet1'!$L$16"}</definedName>
    <definedName name="____s4" localSheetId="5" hidden="1">{"'Sheet1'!$L$16"}</definedName>
    <definedName name="____s4" hidden="1">{"'Sheet1'!$L$16"}</definedName>
    <definedName name="____s5" localSheetId="5" hidden="1">{"'Sheet1'!$L$16"}</definedName>
    <definedName name="____s5" hidden="1">{"'Sheet1'!$L$16"}</definedName>
    <definedName name="____s6" localSheetId="5" hidden="1">{#N/A,#N/A,FALSE,"Chi tiÆt"}</definedName>
    <definedName name="____s6" hidden="1">{#N/A,#N/A,FALSE,"Chi tiÆt"}</definedName>
    <definedName name="____s7" localSheetId="5" hidden="1">{#N/A,#N/A,FALSE,"Chi tiÆt"}</definedName>
    <definedName name="____s7" hidden="1">{#N/A,#N/A,FALSE,"Chi tiÆt"}</definedName>
    <definedName name="____T01" hidden="1">#N/A</definedName>
    <definedName name="____T04" localSheetId="5" hidden="1">{#N/A,#N/A,FALSE,"CCTV"}</definedName>
    <definedName name="____T04" hidden="1">{#N/A,#N/A,FALSE,"CCTV"}</definedName>
    <definedName name="____T1" localSheetId="5" hidden="1">{"'Sheet1'!$L$16"}</definedName>
    <definedName name="____T1" hidden="1">{"'Sheet1'!$L$16"}</definedName>
    <definedName name="____t2" localSheetId="5" hidden="1">{"'Sheet1'!$L$16"}</definedName>
    <definedName name="____t2" hidden="1">{"'Sheet1'!$L$16"}</definedName>
    <definedName name="____t4" localSheetId="5" hidden="1">{"'Sheet1'!$L$16"}</definedName>
    <definedName name="____t4" hidden="1">{"'Sheet1'!$L$16"}</definedName>
    <definedName name="____t5" localSheetId="5" hidden="1">{"'Sheet1'!$L$16"}</definedName>
    <definedName name="____t5" hidden="1">{"'Sheet1'!$L$16"}</definedName>
    <definedName name="____t6" localSheetId="5" hidden="1">{"'Sheet1'!$L$16"}</definedName>
    <definedName name="____t6" hidden="1">{"'Sheet1'!$L$16"}</definedName>
    <definedName name="____t7" localSheetId="5" hidden="1">{"'Sheet1'!$L$16"}</definedName>
    <definedName name="____t7" hidden="1">{"'Sheet1'!$L$16"}</definedName>
    <definedName name="____t8" localSheetId="5" hidden="1">{#N/A,#N/A,FALSE,"Chi tiÆt"}</definedName>
    <definedName name="____t8" hidden="1">{#N/A,#N/A,FALSE,"Chi tiÆt"}</definedName>
    <definedName name="____t9" localSheetId="5" hidden="1">{"'Sheet1'!$L$16"}</definedName>
    <definedName name="____t9" hidden="1">{"'Sheet1'!$L$16"}</definedName>
    <definedName name="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2" localSheetId="5" hidden="1">{"'Sheet1'!$L$16"}</definedName>
    <definedName name="____w2" hidden="1">{"'Sheet1'!$L$16"}</definedName>
    <definedName name="____w3" localSheetId="5" hidden="1">{"'Sheet1'!$L$16"}</definedName>
    <definedName name="____w3" hidden="1">{"'Sheet1'!$L$16"}</definedName>
    <definedName name="____w4" localSheetId="5" hidden="1">{"'Sheet1'!$L$16"}</definedName>
    <definedName name="____w4" hidden="1">{"'Sheet1'!$L$16"}</definedName>
    <definedName name="____w5" localSheetId="5" hidden="1">{"'Sheet1'!$L$16"}</definedName>
    <definedName name="____w5" hidden="1">{"'Sheet1'!$L$16"}</definedName>
    <definedName name="____w6" localSheetId="5" hidden="1">{#N/A,#N/A,FALSE,"Chi tiÆt"}</definedName>
    <definedName name="____w6" hidden="1">{#N/A,#N/A,FALSE,"Chi tiÆt"}</definedName>
    <definedName name="____w8" localSheetId="5" hidden="1">{"'Sheet1'!$L$16"}</definedName>
    <definedName name="____w8" hidden="1">{"'Sheet1'!$L$16"}</definedName>
    <definedName name="____w9" localSheetId="5" hidden="1">{"'Sheet1'!$L$16"}</definedName>
    <definedName name="____w9" hidden="1">{"'Sheet1'!$L$16"}</definedName>
    <definedName name="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xlfn.BAHTTEXT" hidden="1">#NAME?</definedName>
    <definedName name="___a10" localSheetId="5" hidden="1">{"'Sheet1'!$L$16"}</definedName>
    <definedName name="___a10" hidden="1">{"'Sheet1'!$L$16"}</definedName>
    <definedName name="___a11" localSheetId="5" hidden="1">{"'Sheet1'!$L$16"}</definedName>
    <definedName name="___a11" hidden="1">{"'Sheet1'!$L$16"}</definedName>
    <definedName name="___a12" localSheetId="5" hidden="1">{"'Sheet1'!$L$16"}</definedName>
    <definedName name="___a12" hidden="1">{"'Sheet1'!$L$16"}</definedName>
    <definedName name="___A123" hidden="1">#N/A</definedName>
    <definedName name="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2" localSheetId="5" hidden="1">{"'Sheet1'!$L$16"}</definedName>
    <definedName name="___a2" hidden="1">{"'Sheet1'!$L$16"}</definedName>
    <definedName name="___a3" localSheetId="5" hidden="1">{"'Sheet1'!$L$16"}</definedName>
    <definedName name="___a3" hidden="1">{"'Sheet1'!$L$16"}</definedName>
    <definedName name="___a4" localSheetId="5" hidden="1">{"'Sheet1'!$L$16"}</definedName>
    <definedName name="___a4" hidden="1">{"'Sheet1'!$L$16"}</definedName>
    <definedName name="___a5" localSheetId="5" hidden="1">{"'Sheet1'!$L$16"}</definedName>
    <definedName name="___a5" hidden="1">{"'Sheet1'!$L$16"}</definedName>
    <definedName name="___a6" localSheetId="5" hidden="1">{"'Sheet1'!$L$16"}</definedName>
    <definedName name="___a6" hidden="1">{"'Sheet1'!$L$16"}</definedName>
    <definedName name="___a7" localSheetId="5" hidden="1">{"'Sheet1'!$L$16"}</definedName>
    <definedName name="___a7" hidden="1">{"'Sheet1'!$L$16"}</definedName>
    <definedName name="___a8" localSheetId="5" hidden="1">{"'Sheet1'!$L$16"}</definedName>
    <definedName name="___a8" hidden="1">{"'Sheet1'!$L$16"}</definedName>
    <definedName name="___a9" localSheetId="5" hidden="1">{"'Sheet1'!$L$16"}</definedName>
    <definedName name="___a9" hidden="1">{"'Sheet1'!$L$16"}</definedName>
    <definedName name="___aa1" localSheetId="5" hidden="1">{"'Sheet1'!$L$16"}</definedName>
    <definedName name="___aa1" hidden="1">{"'Sheet1'!$L$16"}</definedName>
    <definedName name="___aom3" localSheetId="5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b1" localSheetId="5" hidden="1">{"'Sheet1'!$L$16"}</definedName>
    <definedName name="___b1" hidden="1">{"'Sheet1'!$L$16"}</definedName>
    <definedName name="___b3" localSheetId="5" hidden="1">{"'Sheet1'!$L$16"}</definedName>
    <definedName name="___b3" hidden="1">{"'Sheet1'!$L$16"}</definedName>
    <definedName name="___b4" localSheetId="5" hidden="1">{"'Sheet1'!$L$16"}</definedName>
    <definedName name="___b4" hidden="1">{"'Sheet1'!$L$16"}</definedName>
    <definedName name="___b5" localSheetId="5" hidden="1">{"'Sheet1'!$L$16"}</definedName>
    <definedName name="___b5" hidden="1">{"'Sheet1'!$L$16"}</definedName>
    <definedName name="___b6" localSheetId="5" hidden="1">{"'Sheet1'!$L$16"}</definedName>
    <definedName name="___b6" hidden="1">{"'Sheet1'!$L$16"}</definedName>
    <definedName name="___b7" localSheetId="5" hidden="1">{#N/A,#N/A,FALSE,"Chi tiÆt"}</definedName>
    <definedName name="___b7" hidden="1">{#N/A,#N/A,FALSE,"Chi tiÆt"}</definedName>
    <definedName name="___bg1" localSheetId="5" hidden="1">{#N/A,#N/A,FALSE,"JV661";#N/A,#N/A,FALSE,"JV662"}</definedName>
    <definedName name="___bg1" hidden="1">{#N/A,#N/A,FALSE,"JV661";#N/A,#N/A,FALSE,"JV662"}</definedName>
    <definedName name="___CD2" localSheetId="5" hidden="1">{"'Sheet1'!$L$16"}</definedName>
    <definedName name="___CD2" hidden="1">{"'Sheet1'!$L$16"}</definedName>
    <definedName name="___cp1" hidden="1">#REF!</definedName>
    <definedName name="___cp2" hidden="1">#REF!</definedName>
    <definedName name="___d1500" localSheetId="5" hidden="1">{"'Sheet1'!$L$16"}</definedName>
    <definedName name="___d1500" hidden="1">{"'Sheet1'!$L$16"}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5" hidden="1">{#N/A,#N/A,FALSE,"BUDGET"}</definedName>
    <definedName name="___DET4" hidden="1">{#N/A,#N/A,FALSE,"BUDGET"}</definedName>
    <definedName name="___e1" localSheetId="5" hidden="1">{"'Sheet1'!$L$16"}</definedName>
    <definedName name="___e1" hidden="1">{"'Sheet1'!$L$16"}</definedName>
    <definedName name="___e2" localSheetId="5" hidden="1">{"'Sheet1'!$L$16"}</definedName>
    <definedName name="___e2" hidden="1">{"'Sheet1'!$L$16"}</definedName>
    <definedName name="___e4" localSheetId="5" hidden="1">{"'Sheet1'!$L$16"}</definedName>
    <definedName name="___e4" hidden="1">{"'Sheet1'!$L$16"}</definedName>
    <definedName name="___e5" localSheetId="5" hidden="1">{"'Sheet1'!$L$16"}</definedName>
    <definedName name="___e5" hidden="1">{"'Sheet1'!$L$16"}</definedName>
    <definedName name="___e6" localSheetId="5" hidden="1">{"'Sheet1'!$L$16"}</definedName>
    <definedName name="___e6" hidden="1">{"'Sheet1'!$L$16"}</definedName>
    <definedName name="___e7" localSheetId="5" hidden="1">{"'Sheet1'!$L$16"}</definedName>
    <definedName name="___e7" hidden="1">{"'Sheet1'!$L$16"}</definedName>
    <definedName name="___e8" localSheetId="5" hidden="1">{#N/A,#N/A,FALSE,"Chi tiÆt"}</definedName>
    <definedName name="___e8" hidden="1">{#N/A,#N/A,FALSE,"Chi tiÆt"}</definedName>
    <definedName name="___f1" localSheetId="5" hidden="1">{"'Sheet1'!$L$16"}</definedName>
    <definedName name="___f1" hidden="1">{"'Sheet1'!$L$16"}</definedName>
    <definedName name="___f2" localSheetId="5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3" localSheetId="5" hidden="1">{"'Sheet1'!$L$16"}</definedName>
    <definedName name="___f3" hidden="1">{"'Sheet1'!$L$16"}</definedName>
    <definedName name="___f4" localSheetId="5" hidden="1">{"'Sheet1'!$L$16"}</definedName>
    <definedName name="___f4" hidden="1">{"'Sheet1'!$L$16"}</definedName>
    <definedName name="___f5" localSheetId="5" hidden="1">{"'Sheet1'!$L$16"}</definedName>
    <definedName name="___f5" hidden="1">{"'Sheet1'!$L$16"}</definedName>
    <definedName name="___f6" localSheetId="5" hidden="1">{"'Sheet1'!$L$16"}</definedName>
    <definedName name="___f6" hidden="1">{"'Sheet1'!$L$16"}</definedName>
    <definedName name="___f7" localSheetId="5" hidden="1">{"'Sheet1'!$L$16"}</definedName>
    <definedName name="___f7" hidden="1">{"'Sheet1'!$L$16"}</definedName>
    <definedName name="___f8" localSheetId="5" hidden="1">{#N/A,#N/A,FALSE,"Chi tiÆt"}</definedName>
    <definedName name="___f8" hidden="1">{#N/A,#N/A,FALSE,"Chi tiÆt"}</definedName>
    <definedName name="___f9" localSheetId="5" hidden="1">{#N/A,#N/A,FALSE,"Chi tiÆt"}</definedName>
    <definedName name="___f9" hidden="1">{#N/A,#N/A,FALSE,"Chi tiÆt"}</definedName>
    <definedName name="___g1" localSheetId="5" hidden="1">{"'Sheet1'!$L$16"}</definedName>
    <definedName name="___g1" hidden="1">{"'Sheet1'!$L$16"}</definedName>
    <definedName name="___gg1" localSheetId="5" hidden="1">{"'Sheet1'!$L$16"}</definedName>
    <definedName name="___gg1" hidden="1">{"'Sheet1'!$L$16"}</definedName>
    <definedName name="___giu9" localSheetId="5" hidden="1">{#N/A,#N/A,FALSE,"COVER.XLS";#N/A,#N/A,FALSE,"RACT1.XLS";#N/A,#N/A,FALSE,"RACT2.XLS";#N/A,#N/A,FALSE,"ECCMP";#N/A,#N/A,FALSE,"WELDER.XLS"}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Goi8" localSheetId="5" hidden="1">{"'Sheet1'!$L$16"}</definedName>
    <definedName name="___Goi8" hidden="1">{"'Sheet1'!$L$16"}</definedName>
    <definedName name="___H1" localSheetId="5" hidden="1">{#N/A,#N/A,FALSE,"TAX COMPUTATION";#N/A,#N/A,FALSE,"TAX SCHEDULE";#N/A,#N/A,FALSE,"ADDITIONS";#N/A,#N/A,FALSE,"W &amp; T"}</definedName>
    <definedName name="___H1" hidden="1">{#N/A,#N/A,FALSE,"TAX COMPUTATION";#N/A,#N/A,FALSE,"TAX SCHEDULE";#N/A,#N/A,FALSE,"ADDITIONS";#N/A,#N/A,FALSE,"W &amp; T"}</definedName>
    <definedName name="___h2" localSheetId="5" hidden="1">{"'Sheet1'!$L$16"}</definedName>
    <definedName name="___h2" hidden="1">{"'Sheet1'!$L$16"}</definedName>
    <definedName name="___hoa01" localSheetId="5" hidden="1">{#N/A,#N/A,FALSE,"JV661";#N/A,#N/A,FALSE,"JV662"}</definedName>
    <definedName name="___hoa01" hidden="1">{#N/A,#N/A,FALSE,"JV661";#N/A,#N/A,FALSE,"JV662"}</definedName>
    <definedName name="___hoa02" localSheetId="5" hidden="1">{#N/A,#N/A,TRUE,"Sheet1 (2)"}</definedName>
    <definedName name="___hoa02" hidden="1">{#N/A,#N/A,TRUE,"Sheet1 (2)"}</definedName>
    <definedName name="___huy1" localSheetId="5" hidden="1">{"'Sheet1'!$L$16"}</definedName>
    <definedName name="___huy1" hidden="1">{"'Sheet1'!$L$16"}</definedName>
    <definedName name="___JHC01" localSheetId="5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_JHC01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_JV05" localSheetId="5" hidden="1">{#N/A,#N/A,FALSE,"JV661";#N/A,#N/A,FALSE,"JV662"}</definedName>
    <definedName name="___JV05" hidden="1">{#N/A,#N/A,FALSE,"JV661";#N/A,#N/A,FALSE,"JV662"}</definedName>
    <definedName name="___jv06" localSheetId="5" hidden="1">{#N/A,#N/A,FALSE,"JV661";#N/A,#N/A,FALSE,"JV662"}</definedName>
    <definedName name="___jv06" hidden="1">{#N/A,#N/A,FALSE,"JV661";#N/A,#N/A,FALSE,"JV662"}</definedName>
    <definedName name="___K301" localSheetId="5" hidden="1">{"'Sheet1'!$L$16"}</definedName>
    <definedName name="___K301" hidden="1">{"'Sheet1'!$L$16"}</definedName>
    <definedName name="___kvs1" localSheetId="5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10" localSheetId="5" hidden="1">{"'Sheet1'!$L$16"}</definedName>
    <definedName name="___M10" hidden="1">{"'Sheet1'!$L$16"}</definedName>
    <definedName name="___M2" localSheetId="5" hidden="1">{"'Sheet1'!$L$16"}</definedName>
    <definedName name="___M2" hidden="1">{"'Sheet1'!$L$16"}</definedName>
    <definedName name="___MAY2" localSheetId="5" hidden="1">{#N/A,#N/A,FALSE,"earnings"}</definedName>
    <definedName name="___MAY2" hidden="1">{#N/A,#N/A,FALSE,"earnings"}</definedName>
    <definedName name="___MB2" localSheetId="5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b22" localSheetId="5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1" localSheetId="5" hidden="1">{#N/A,#N/A,FALSE,"RECONC'L";#N/A,#N/A,FALSE,"WORKCAP";#N/A,#N/A,FALSE,"RECONC'L";#N/A,#N/A,FALSE,"ACCRUAL";#N/A,#N/A,FALSE,"DEBTOR";#N/A,#N/A,FALSE,"ADMALLOC"}</definedName>
    <definedName name="___n1" hidden="1">{#N/A,#N/A,FALSE,"RECONC'L";#N/A,#N/A,FALSE,"WORKCAP";#N/A,#N/A,FALSE,"RECONC'L";#N/A,#N/A,FALSE,"ACCRUAL";#N/A,#N/A,FALSE,"DEBTOR";#N/A,#N/A,FALSE,"ADMALLOC"}</definedName>
    <definedName name="___NS03" localSheetId="5" hidden="1">{"'Sheet1'!$L$16"}</definedName>
    <definedName name="___NS03" hidden="1">{"'Sheet1'!$L$16"}</definedName>
    <definedName name="___nso3" localSheetId="5" hidden="1">{"'Sheet1'!$L$16"}</definedName>
    <definedName name="___nso3" hidden="1">{"'Sheet1'!$L$16"}</definedName>
    <definedName name="___PA3" localSheetId="5" hidden="1">{"'Sheet1'!$L$16"}</definedName>
    <definedName name="___PA3" hidden="1">{"'Sheet1'!$L$16"}</definedName>
    <definedName name="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localSheetId="5" hidden="1">{#N/A,#N/A,FALSE,"Sheet2"}</definedName>
    <definedName name="___PUR6" hidden="1">{#N/A,#N/A,FALSE,"Sheet2"}</definedName>
    <definedName name="___Q1" localSheetId="5" hidden="1">{#N/A,#N/A,FALSE,"COVER1.XLS 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localSheetId="5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localSheetId="5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localSheetId="5" hidden="1">{#N/A,#N/A,FALSE,"Sheet2"}</definedName>
    <definedName name="___QUY3" hidden="1">{#N/A,#N/A,FALSE,"Sheet2"}</definedName>
    <definedName name="___QUY4" localSheetId="5" hidden="1">{"'Sheet1'!$L$16"}</definedName>
    <definedName name="___QUY4" hidden="1">{"'Sheet1'!$L$16"}</definedName>
    <definedName name="___r122220" localSheetId="5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1" localSheetId="5" hidden="1">{"'Sheet1'!$L$16"}</definedName>
    <definedName name="___s1" hidden="1">{"'Sheet1'!$L$16"}</definedName>
    <definedName name="___s2" localSheetId="5" hidden="1">{"'Sheet1'!$L$16"}</definedName>
    <definedName name="___s2" hidden="1">{"'Sheet1'!$L$16"}</definedName>
    <definedName name="___s3" localSheetId="5" hidden="1">{"'Sheet1'!$L$16"}</definedName>
    <definedName name="___s3" hidden="1">{"'Sheet1'!$L$16"}</definedName>
    <definedName name="___s4" localSheetId="5" hidden="1">{"'Sheet1'!$L$16"}</definedName>
    <definedName name="___s4" hidden="1">{"'Sheet1'!$L$16"}</definedName>
    <definedName name="___s5" localSheetId="5" hidden="1">{"'Sheet1'!$L$16"}</definedName>
    <definedName name="___s5" hidden="1">{"'Sheet1'!$L$16"}</definedName>
    <definedName name="___s6" localSheetId="5" hidden="1">{#N/A,#N/A,FALSE,"Chi tiÆt"}</definedName>
    <definedName name="___s6" hidden="1">{#N/A,#N/A,FALSE,"Chi tiÆt"}</definedName>
    <definedName name="___s7" localSheetId="5" hidden="1">{#N/A,#N/A,FALSE,"Chi tiÆt"}</definedName>
    <definedName name="___s7" hidden="1">{#N/A,#N/A,FALSE,"Chi tiÆt"}</definedName>
    <definedName name="___sap1" localSheetId="5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T01" hidden="1">#N/A</definedName>
    <definedName name="___T04" localSheetId="5" hidden="1">{#N/A,#N/A,FALSE,"CCTV"}</definedName>
    <definedName name="___T04" hidden="1">{#N/A,#N/A,FALSE,"CCTV"}</definedName>
    <definedName name="___T1" localSheetId="5" hidden="1">{"'Sheet1'!$L$16"}</definedName>
    <definedName name="___T1" hidden="1">{"'Sheet1'!$L$16"}</definedName>
    <definedName name="___t2" localSheetId="5" hidden="1">{"'Sheet1'!$L$16"}</definedName>
    <definedName name="___t2" hidden="1">{"'Sheet1'!$L$16"}</definedName>
    <definedName name="___t4" localSheetId="5" hidden="1">{"'Sheet1'!$L$16"}</definedName>
    <definedName name="___t4" hidden="1">{"'Sheet1'!$L$16"}</definedName>
    <definedName name="___t5" localSheetId="5" hidden="1">{"'Sheet1'!$L$16"}</definedName>
    <definedName name="___t5" hidden="1">{"'Sheet1'!$L$16"}</definedName>
    <definedName name="___t6" localSheetId="5" hidden="1">{"'Sheet1'!$L$16"}</definedName>
    <definedName name="___t6" hidden="1">{"'Sheet1'!$L$16"}</definedName>
    <definedName name="___t7" localSheetId="5" hidden="1">{"'Sheet1'!$L$16"}</definedName>
    <definedName name="___t7" hidden="1">{"'Sheet1'!$L$16"}</definedName>
    <definedName name="___t8" localSheetId="5" hidden="1">{#N/A,#N/A,FALSE,"Chi tiÆt"}</definedName>
    <definedName name="___t8" hidden="1">{#N/A,#N/A,FALSE,"Chi tiÆt"}</definedName>
    <definedName name="___t9" localSheetId="5" hidden="1">{"'Sheet1'!$L$16"}</definedName>
    <definedName name="___t9" hidden="1">{"'Sheet1'!$L$16"}</definedName>
    <definedName name="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u1" localSheetId="5" hidden="1">{"'Sheet1'!$L$16"}</definedName>
    <definedName name="___thu1" hidden="1">{"'Sheet1'!$L$16"}</definedName>
    <definedName name="___thu2" localSheetId="5" hidden="1">{"'Sheet1'!$L$16"}</definedName>
    <definedName name="___thu2" hidden="1">{"'Sheet1'!$L$16"}</definedName>
    <definedName name="___thu4" localSheetId="5" hidden="1">{"'Sheet1'!$L$16"}</definedName>
    <definedName name="___thu4" hidden="1">{"'Sheet1'!$L$16"}</definedName>
    <definedName name="___thu5" localSheetId="5" hidden="1">{"'Sheet1'!$L$16"}</definedName>
    <definedName name="___thu5" hidden="1">{"'Sheet1'!$L$16"}</definedName>
    <definedName name="___TK211" localSheetId="5" hidden="1">{"'Sheet1'!$L$16"}</definedName>
    <definedName name="___TK211" hidden="1">{"'Sheet1'!$L$16"}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2" localSheetId="5" hidden="1">{"'Sheet1'!$L$16"}</definedName>
    <definedName name="___w2" hidden="1">{"'Sheet1'!$L$16"}</definedName>
    <definedName name="___w3" localSheetId="5" hidden="1">{"'Sheet1'!$L$16"}</definedName>
    <definedName name="___w3" hidden="1">{"'Sheet1'!$L$16"}</definedName>
    <definedName name="___w4" localSheetId="5" hidden="1">{"'Sheet1'!$L$16"}</definedName>
    <definedName name="___w4" hidden="1">{"'Sheet1'!$L$16"}</definedName>
    <definedName name="___w5" localSheetId="5" hidden="1">{"'Sheet1'!$L$16"}</definedName>
    <definedName name="___w5" hidden="1">{"'Sheet1'!$L$16"}</definedName>
    <definedName name="___w6" localSheetId="5" hidden="1">{#N/A,#N/A,FALSE,"Chi tiÆt"}</definedName>
    <definedName name="___w6" hidden="1">{#N/A,#N/A,FALSE,"Chi tiÆt"}</definedName>
    <definedName name="___w8" localSheetId="5" hidden="1">{"'Sheet1'!$L$16"}</definedName>
    <definedName name="___w8" hidden="1">{"'Sheet1'!$L$16"}</definedName>
    <definedName name="___w9" localSheetId="5" hidden="1">{"'Sheet1'!$L$16"}</definedName>
    <definedName name="___w9" hidden="1">{"'Sheet1'!$L$16"}</definedName>
    <definedName name="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2" localSheetId="5" hidden="1">{#N/A,#N/A,FALSE,"17MAY";#N/A,#N/A,FALSE,"24MAY"}</definedName>
    <definedName name="___wrn2" hidden="1">{#N/A,#N/A,FALSE,"17MAY";#N/A,#N/A,FALSE,"24MAY"}</definedName>
    <definedName name="___xlfn.BAHTTEXT" hidden="1">#NAME?</definedName>
    <definedName name="__1___123Graph_Aｸﾞﾗﾌ_1" hidden="1">#REF!</definedName>
    <definedName name="__10___123Graph_Xｸﾞﾗﾌ_2" hidden="1">#REF!</definedName>
    <definedName name="__11___123Graph_Xｸﾞﾗﾌ_3" hidden="1">#REF!</definedName>
    <definedName name="__12___123Graph_Xｸﾞﾗﾌ_4" hidden="1">#REF!</definedName>
    <definedName name="__123Graph_A" hidden="1">#REF!</definedName>
    <definedName name="__123Graph_A1" hidden="1">#REF!</definedName>
    <definedName name="__123Graph_A60DAY" hidden="1">#N/A</definedName>
    <definedName name="__123Graph_AARREARSB" hidden="1">#REF!</definedName>
    <definedName name="__123Graph_AARREARSG" hidden="1">#REF!</definedName>
    <definedName name="__123Graph_AARREARSS" hidden="1">#REF!</definedName>
    <definedName name="__123Graph_AARREARST" hidden="1">#REF!</definedName>
    <definedName name="__123Graph_ABRENT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IC在庫曲線" hidden="1">#REF!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MAIN" hidden="1">#N/A</definedName>
    <definedName name="__123Graph_ANSW" hidden="1">#N/A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IS" hidden="1">#N/A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O" hidden="1">#REF!</definedName>
    <definedName name="__123Graph_APRO93" hidden="1">#REF!</definedName>
    <definedName name="__123Graph_AQLD" hidden="1">#N/A</definedName>
    <definedName name="__123Graph_ARAM生産在庫" hidden="1">#REF!</definedName>
    <definedName name="__123Graph_ARECOVERIESG" hidden="1">#REF!</definedName>
    <definedName name="__123Graph_ARECOVERIESS" hidden="1">#REF!</definedName>
    <definedName name="__123Graph_AREFFO" hidden="1">#REF!</definedName>
    <definedName name="__123Graph_AREP" hidden="1">#N/A</definedName>
    <definedName name="__123Graph_ASA" hidden="1">#N/A</definedName>
    <definedName name="__123Graph_ASP1" hidden="1">#REF!</definedName>
    <definedName name="__123Graph_ATEM1" hidden="1">#REF!</definedName>
    <definedName name="__123Graph_ATEMP" hidden="1">#REF!</definedName>
    <definedName name="__123Graph_ATOTAL" hidden="1">#N/A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AVIC" hidden="1">#N/A</definedName>
    <definedName name="__123Graph_AVISITSFO" hidden="1">#REF!</definedName>
    <definedName name="__123Graph_A国内IC数量伸" hidden="1">#REF!</definedName>
    <definedName name="__123Graph_A国内IC生産伸" hidden="1">#REF!</definedName>
    <definedName name="__123Graph_B" hidden="1">#REF!</definedName>
    <definedName name="__123Graph_B1" hidden="1">#REF!</definedName>
    <definedName name="__123Graph_BARREARSB" hidden="1">#REF!</definedName>
    <definedName name="__123Graph_BARREARSG" hidden="1">#REF!</definedName>
    <definedName name="__123Graph_BARREARSS" hidden="1">#REF!</definedName>
    <definedName name="__123Graph_BARREARST" hidden="1">#REF!</definedName>
    <definedName name="__123Graph_BBRENT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Current" hidden="1">#N/A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MAIN" hidden="1">#N/A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IS" hidden="1">#N/A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RECOVERIESG" hidden="1">#REF!</definedName>
    <definedName name="__123Graph_BRECOVERIESS" hidden="1">#REF!</definedName>
    <definedName name="__123Graph_BREFFO" hidden="1">#REF!</definedName>
    <definedName name="__123Graph_BREP" hidden="1">#N/A</definedName>
    <definedName name="__123Graph_BSA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BVISITSFO" hidden="1">#REF!</definedName>
    <definedName name="__123Graph_B国内IC数量伸" hidden="1">#REF!</definedName>
    <definedName name="__123Graph_B国内IC生産伸" hidden="1">#REF!</definedName>
    <definedName name="__123Graph_C" hidden="1">#REF!</definedName>
    <definedName name="__123Graph_C1" hidden="1">#REF!</definedName>
    <definedName name="__123Graph_CALL" hidden="1">#N/A</definedName>
    <definedName name="__123Graph_CBRENT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Current" hidden="1">#N/A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MAIN" hidden="1">#N/A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IS" hidden="1">#N/A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RECOVERIESG" hidden="1">#REF!</definedName>
    <definedName name="__123Graph_CRECOVERIESS" hidden="1">#REF!</definedName>
    <definedName name="__123Graph_CSA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CVISITSFO" hidden="1">#REF!</definedName>
    <definedName name="__123Graph_C国内IC数量伸" hidden="1">#REF!</definedName>
    <definedName name="__123Graph_C国内IC生産伸" hidden="1">#REF!</definedName>
    <definedName name="__123Graph_D" hidden="1">#REF!</definedName>
    <definedName name="__123Graph_D1" hidden="1">#REF!</definedName>
    <definedName name="__123Graph_D60DAY" hidden="1">#N/A</definedName>
    <definedName name="__123Graph_DARREARSB" hidden="1">#REF!</definedName>
    <definedName name="__123Graph_DARREARSG" hidden="1">#REF!</definedName>
    <definedName name="__123Graph_DARREARSS" hidden="1">#REF!</definedName>
    <definedName name="__123Graph_DARREARST" hidden="1">#REF!</definedName>
    <definedName name="__123Graph_DBRENT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Current" hidden="1">#N/A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NSW" hidden="1">#N/A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IS" hidden="1">#N/A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QLD" hidden="1">#N/A</definedName>
    <definedName name="__123Graph_DRECOVERIESG" hidden="1">#REF!</definedName>
    <definedName name="__123Graph_DRECOVERIESS" hidden="1">#REF!</definedName>
    <definedName name="__123Graph_DREFFO" hidden="1">#REF!</definedName>
    <definedName name="__123Graph_DSA" hidden="1">#N/A</definedName>
    <definedName name="__123Graph_DSP1" hidden="1">#REF!</definedName>
    <definedName name="__123Graph_DTOTAL" hidden="1">#N/A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DVIC" hidden="1">#N/A</definedName>
    <definedName name="__123Graph_DVISITSFO" hidden="1">#REF!</definedName>
    <definedName name="__123Graph_D国内IC数量伸" hidden="1">#REF!</definedName>
    <definedName name="__123Graph_D国内IC生産伸" hidden="1">#REF!</definedName>
    <definedName name="__123Graph_E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Current" hidden="1">#N/A</definedName>
    <definedName name="__123Graph_EHD1" hidden="1">#REF!</definedName>
    <definedName name="__123Graph_EJA" hidden="1">#REF!</definedName>
    <definedName name="__123Graph_EPICCR" hidden="1">#REF!</definedName>
    <definedName name="__123Graph_ESA" hidden="1">#REF!</definedName>
    <definedName name="__123Graph_ETUK" hidden="1">#REF!</definedName>
    <definedName name="__123Graph_F" hidden="1">#REF!</definedName>
    <definedName name="__123Graph_FCurrent" hidden="1">#N/A</definedName>
    <definedName name="__123Graph_LBL_AMAIN" hidden="1">#N/A</definedName>
    <definedName name="__123Graph_X" hidden="1">#N/A</definedName>
    <definedName name="__123Graph_X1" hidden="1">#REF!</definedName>
    <definedName name="__123Graph_X60DAY" hidden="1">#N/A</definedName>
    <definedName name="__123Graph_XALL" hidden="1">#N/A</definedName>
    <definedName name="__123Graph_XARREARSB" hidden="1">#REF!</definedName>
    <definedName name="__123Graph_XARREARSG" hidden="1">#REF!</definedName>
    <definedName name="__123Graph_XARREARSS" hidden="1">#REF!</definedName>
    <definedName name="__123Graph_XARREARST" hidden="1">#REF!</definedName>
    <definedName name="__123Graph_XCR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IC在庫曲線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MAIN" hidden="1">#N/A</definedName>
    <definedName name="__123Graph_XNSW" hidden="1">#N/A</definedName>
    <definedName name="__123Graph_XP20" hidden="1">#REF!</definedName>
    <definedName name="__123Graph_XPICPRO" hidden="1">#REF!</definedName>
    <definedName name="__123Graph_XPICULG" hidden="1">#REF!</definedName>
    <definedName name="__123Graph_XPIS" hidden="1">#N/A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QLD" hidden="1">#N/A</definedName>
    <definedName name="__123Graph_XRAM生産在庫" hidden="1">#REF!</definedName>
    <definedName name="__123Graph_XRECOVERIESG" hidden="1">#REF!</definedName>
    <definedName name="__123Graph_XRECOVERIESS" hidden="1">#REF!</definedName>
    <definedName name="__123Graph_XREP" hidden="1">#N/A</definedName>
    <definedName name="__123Graph_XSA" hidden="1">#N/A</definedName>
    <definedName name="__123Graph_XSP1" hidden="1">#REF!</definedName>
    <definedName name="__123Graph_XTEM1" hidden="1">#REF!</definedName>
    <definedName name="__123Graph_XTOTAL" hidden="1">#N/A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123Graph_XVIC" hidden="1">#N/A</definedName>
    <definedName name="__123Graph_XVISITSFO" hidden="1">#REF!</definedName>
    <definedName name="__13__123Graph_Aｸﾞﾗﾌ_1" hidden="1">#REF!</definedName>
    <definedName name="__14__123Graph_Aｸﾞﾗﾌ_2" hidden="1">#REF!</definedName>
    <definedName name="__15__123Graph_Aｸﾞﾗﾌ_3" hidden="1">#REF!</definedName>
    <definedName name="__16__123Graph_Aｸﾞﾗﾌ_4" hidden="1">#REF!</definedName>
    <definedName name="__17__123Graph_BCHART_1" hidden="1">#REF!</definedName>
    <definedName name="__18__123Graph_Bｸﾞﾗﾌ_1" hidden="1">#REF!</definedName>
    <definedName name="__19__123Graph_Bｸﾞﾗﾌ_4" hidden="1">#REF!</definedName>
    <definedName name="__2___123Graph_Aｸﾞﾗﾌ_2" hidden="1">#REF!</definedName>
    <definedName name="__20__123Graph_Cｸﾞﾗﾌ_4" hidden="1">#REF!</definedName>
    <definedName name="__21__123Graph_Dｸﾞﾗﾌ_4" hidden="1">#REF!</definedName>
    <definedName name="__22__123Graph_XCHART_1" hidden="1">#REF!</definedName>
    <definedName name="__23__123Graph_Xｸﾞﾗﾌ_1" hidden="1">#REF!</definedName>
    <definedName name="__24__123Graph_Xｸﾞﾗﾌ_2" hidden="1">#REF!</definedName>
    <definedName name="__25__123Graph_Xｸﾞﾗﾌ_3" hidden="1">#REF!</definedName>
    <definedName name="__26__123Graph_Xｸﾞﾗﾌ_4" hidden="1">#REF!</definedName>
    <definedName name="__3___123Graph_Aｸﾞﾗﾌ_3" hidden="1">#REF!</definedName>
    <definedName name="__4___123Graph_Aｸﾞﾗﾌ_4" hidden="1">#REF!</definedName>
    <definedName name="__5___123Graph_Bｸﾞﾗﾌ_1" hidden="1">#REF!</definedName>
    <definedName name="__6___123Graph_Bｸﾞﾗﾌ_4" hidden="1">#REF!</definedName>
    <definedName name="__7___123Graph_Cｸﾞﾗﾌ_4" hidden="1">#REF!</definedName>
    <definedName name="__8___123Graph_Dｸﾞﾗﾌ_4" hidden="1">#REF!</definedName>
    <definedName name="__9___123Graph_Xｸﾞﾗﾌ_1" hidden="1">#REF!</definedName>
    <definedName name="__a1_1" localSheetId="5" hidden="1">{"'Sheet1'!$L$16"}</definedName>
    <definedName name="__a1_1" hidden="1">{"'Sheet1'!$L$16"}</definedName>
    <definedName name="__a1_2" localSheetId="5" hidden="1">{"'Sheet1'!$L$16"}</definedName>
    <definedName name="__a1_2" hidden="1">{"'Sheet1'!$L$16"}</definedName>
    <definedName name="__a1_3" localSheetId="5" hidden="1">{"'Sheet1'!$L$16"}</definedName>
    <definedName name="__a1_3" hidden="1">{"'Sheet1'!$L$16"}</definedName>
    <definedName name="__a1_4" localSheetId="5" hidden="1">{"'Sheet1'!$L$16"}</definedName>
    <definedName name="__a1_4" hidden="1">{"'Sheet1'!$L$16"}</definedName>
    <definedName name="__a1_5" localSheetId="5" hidden="1">{"'Sheet1'!$L$16"}</definedName>
    <definedName name="__a1_5" hidden="1">{"'Sheet1'!$L$16"}</definedName>
    <definedName name="__a10" localSheetId="5" hidden="1">{"'Sheet1'!$L$16"}</definedName>
    <definedName name="__a10" hidden="1">{"'Sheet1'!$L$16"}</definedName>
    <definedName name="__a11" localSheetId="5" hidden="1">{"'Sheet1'!$L$16"}</definedName>
    <definedName name="__a11" hidden="1">{"'Sheet1'!$L$16"}</definedName>
    <definedName name="__a12" localSheetId="5" hidden="1">{"'Sheet1'!$L$16"}</definedName>
    <definedName name="__a12" hidden="1">{"'Sheet1'!$L$16"}</definedName>
    <definedName name="__A123" hidden="1">#N/A</definedName>
    <definedName name="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2" localSheetId="5" hidden="1">{"'Sheet1'!$L$16"}</definedName>
    <definedName name="__a2" hidden="1">{"'Sheet1'!$L$16"}</definedName>
    <definedName name="__a3" localSheetId="5" hidden="1">{"'Sheet1'!$L$16"}</definedName>
    <definedName name="__a3" hidden="1">{"'Sheet1'!$L$16"}</definedName>
    <definedName name="__a4" localSheetId="5" hidden="1">{"'Sheet1'!$L$16"}</definedName>
    <definedName name="__a4" hidden="1">{"'Sheet1'!$L$16"}</definedName>
    <definedName name="__a5" localSheetId="5" hidden="1">{"'Sheet1'!$L$16"}</definedName>
    <definedName name="__a5" hidden="1">{"'Sheet1'!$L$16"}</definedName>
    <definedName name="__a6" localSheetId="5" hidden="1">{"'Sheet1'!$L$16"}</definedName>
    <definedName name="__a6" hidden="1">{"'Sheet1'!$L$16"}</definedName>
    <definedName name="__a7" localSheetId="5" hidden="1">{"'Sheet1'!$L$16"}</definedName>
    <definedName name="__a7" hidden="1">{"'Sheet1'!$L$16"}</definedName>
    <definedName name="__a8" localSheetId="5" hidden="1">{"'Sheet1'!$L$16"}</definedName>
    <definedName name="__a8" hidden="1">{"'Sheet1'!$L$16"}</definedName>
    <definedName name="__a9" localSheetId="5" hidden="1">{"'Sheet1'!$L$16"}</definedName>
    <definedName name="__a9" hidden="1">{"'Sheet1'!$L$16"}</definedName>
    <definedName name="__aa1" localSheetId="5" hidden="1">{"'Sheet1'!$L$16"}</definedName>
    <definedName name="__aa1" hidden="1">{"'Sheet1'!$L$16"}</definedName>
    <definedName name="__As1" hidden="1">#N/A</definedName>
    <definedName name="__b1" localSheetId="5" hidden="1">{"'Sheet1'!$L$16"}</definedName>
    <definedName name="__b1" hidden="1">{"'Sheet1'!$L$16"}</definedName>
    <definedName name="__b3" localSheetId="5" hidden="1">{"'Sheet1'!$L$16"}</definedName>
    <definedName name="__b3" hidden="1">{"'Sheet1'!$L$16"}</definedName>
    <definedName name="__b4" localSheetId="5" hidden="1">{"'Sheet1'!$L$16"}</definedName>
    <definedName name="__b4" hidden="1">{"'Sheet1'!$L$16"}</definedName>
    <definedName name="__b5" localSheetId="5" hidden="1">{"'Sheet1'!$L$16"}</definedName>
    <definedName name="__b5" hidden="1">{"'Sheet1'!$L$16"}</definedName>
    <definedName name="__b6" localSheetId="5" hidden="1">{"'Sheet1'!$L$16"}</definedName>
    <definedName name="__b6" hidden="1">{"'Sheet1'!$L$16"}</definedName>
    <definedName name="__b7" localSheetId="5" hidden="1">{#N/A,#N/A,FALSE,"Chi tiÆt"}</definedName>
    <definedName name="__b7" hidden="1">{#N/A,#N/A,FALSE,"Chi tiÆt"}</definedName>
    <definedName name="__bg1" localSheetId="5" hidden="1">{#N/A,#N/A,FALSE,"JV661";#N/A,#N/A,FALSE,"JV662"}</definedName>
    <definedName name="__bg1" hidden="1">{#N/A,#N/A,FALSE,"JV661";#N/A,#N/A,FALSE,"JV662"}</definedName>
    <definedName name="__Bm2" localSheetId="5" hidden="1">{"'Sheet1'!$L$16"}</definedName>
    <definedName name="__Bm2" hidden="1">{"'Sheet1'!$L$16"}</definedName>
    <definedName name="__cp1" hidden="1">#REF!</definedName>
    <definedName name="__cp2" hidden="1">#REF!</definedName>
    <definedName name="__d1500" localSheetId="5" hidden="1">{"'Sheet1'!$L$16"}</definedName>
    <definedName name="__d1500" hidden="1">{"'Sheet1'!$L$16"}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5" hidden="1">{#N/A,#N/A,FALSE,"BUDGET"}</definedName>
    <definedName name="__DET4" hidden="1">{#N/A,#N/A,FALSE,"BUDGET"}</definedName>
    <definedName name="__e1" localSheetId="5" hidden="1">{"'Sheet1'!$L$16"}</definedName>
    <definedName name="__e1" hidden="1">{"'Sheet1'!$L$16"}</definedName>
    <definedName name="__e2" localSheetId="5" hidden="1">{"'Sheet1'!$L$16"}</definedName>
    <definedName name="__e2" hidden="1">{"'Sheet1'!$L$16"}</definedName>
    <definedName name="__e4" localSheetId="5" hidden="1">{"'Sheet1'!$L$16"}</definedName>
    <definedName name="__e4" hidden="1">{"'Sheet1'!$L$16"}</definedName>
    <definedName name="__e5" localSheetId="5" hidden="1">{"'Sheet1'!$L$16"}</definedName>
    <definedName name="__e5" hidden="1">{"'Sheet1'!$L$16"}</definedName>
    <definedName name="__e6" localSheetId="5" hidden="1">{"'Sheet1'!$L$16"}</definedName>
    <definedName name="__e6" hidden="1">{"'Sheet1'!$L$16"}</definedName>
    <definedName name="__e7" localSheetId="5" hidden="1">{"'Sheet1'!$L$16"}</definedName>
    <definedName name="__e7" hidden="1">{"'Sheet1'!$L$16"}</definedName>
    <definedName name="__e8" localSheetId="5" hidden="1">{#N/A,#N/A,FALSE,"Chi tiÆt"}</definedName>
    <definedName name="__e8" hidden="1">{#N/A,#N/A,FALSE,"Chi tiÆt"}</definedName>
    <definedName name="__Es1" hidden="1">#N/A</definedName>
    <definedName name="__f1" localSheetId="5" hidden="1">{"'Sheet1'!$L$16"}</definedName>
    <definedName name="__f1" hidden="1">{"'Sheet1'!$L$16"}</definedName>
    <definedName name="__f2" localSheetId="5" hidden="1">{"'Sheet1'!$L$16"}</definedName>
    <definedName name="__f2" hidden="1">{"'Sheet1'!$L$16"}</definedName>
    <definedName name="__f3" localSheetId="5" hidden="1">{"'Sheet1'!$L$16"}</definedName>
    <definedName name="__f3" hidden="1">{"'Sheet1'!$L$16"}</definedName>
    <definedName name="__f4" localSheetId="5" hidden="1">{"'Sheet1'!$L$16"}</definedName>
    <definedName name="__f4" hidden="1">{"'Sheet1'!$L$16"}</definedName>
    <definedName name="__f5" localSheetId="5" hidden="1">{"'Sheet1'!$L$16"}</definedName>
    <definedName name="__f5" hidden="1">{"'Sheet1'!$L$16"}</definedName>
    <definedName name="__f6" localSheetId="5" hidden="1">{"'Sheet1'!$L$16"}</definedName>
    <definedName name="__f6" hidden="1">{"'Sheet1'!$L$16"}</definedName>
    <definedName name="__f7" localSheetId="5" hidden="1">{"'Sheet1'!$L$16"}</definedName>
    <definedName name="__f7" hidden="1">{"'Sheet1'!$L$16"}</definedName>
    <definedName name="__f8" localSheetId="5" hidden="1">{#N/A,#N/A,FALSE,"Chi tiÆt"}</definedName>
    <definedName name="__f8" hidden="1">{#N/A,#N/A,FALSE,"Chi tiÆt"}</definedName>
    <definedName name="__f9" localSheetId="5" hidden="1">{#N/A,#N/A,FALSE,"Chi tiÆt"}</definedName>
    <definedName name="__f9" hidden="1">{#N/A,#N/A,FALSE,"Chi tiÆt"}</definedName>
    <definedName name="__g1" localSheetId="5" hidden="1">{"'Sheet1'!$L$16"}</definedName>
    <definedName name="__g1" hidden="1">{"'Sheet1'!$L$16"}</definedName>
    <definedName name="__GB01" localSheetId="5" hidden="1">{"'Sheet1'!$L$16"}</definedName>
    <definedName name="__GB01" hidden="1">{"'Sheet1'!$L$16"}</definedName>
    <definedName name="__gg1" localSheetId="5" hidden="1">{"'Sheet1'!$L$16"}</definedName>
    <definedName name="__gg1" hidden="1">{"'Sheet1'!$L$16"}</definedName>
    <definedName name="__giu9" localSheetId="5" hidden="1">{#N/A,#N/A,FALSE,"COVER.XLS";#N/A,#N/A,FALSE,"RACT1.XLS";#N/A,#N/A,FALSE,"RACT2.XLS";#N/A,#N/A,FALSE,"ECCMP";#N/A,#N/A,FALSE,"WELDER.XLS"}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Goi8" localSheetId="5" hidden="1">{"'Sheet1'!$L$16"}</definedName>
    <definedName name="__Goi8" hidden="1">{"'Sheet1'!$L$16"}</definedName>
    <definedName name="__H1" localSheetId="5" hidden="1">{#N/A,#N/A,FALSE,"TAX COMPUTATION";#N/A,#N/A,FALSE,"TAX SCHEDULE";#N/A,#N/A,FALSE,"ADDITIONS";#N/A,#N/A,FALSE,"W &amp; T"}</definedName>
    <definedName name="__H1" hidden="1">{#N/A,#N/A,FALSE,"TAX COMPUTATION";#N/A,#N/A,FALSE,"TAX SCHEDULE";#N/A,#N/A,FALSE,"ADDITIONS";#N/A,#N/A,FALSE,"W &amp; T"}</definedName>
    <definedName name="__h2" localSheetId="5" hidden="1">{"'Sheet1'!$L$16"}</definedName>
    <definedName name="__h2" hidden="1">{"'Sheet1'!$L$16"}</definedName>
    <definedName name="__hoa01" localSheetId="5" hidden="1">{#N/A,#N/A,FALSE,"JV661";#N/A,#N/A,FALSE,"JV662"}</definedName>
    <definedName name="__hoa01" hidden="1">{#N/A,#N/A,FALSE,"JV661";#N/A,#N/A,FALSE,"JV662"}</definedName>
    <definedName name="__hoa02" localSheetId="5" hidden="1">{#N/A,#N/A,TRUE,"Sheet1 (2)"}</definedName>
    <definedName name="__hoa02" hidden="1">{#N/A,#N/A,TRUE,"Sheet1 (2)"}</definedName>
    <definedName name="__Ht_USD_Spc_YTD_Spc_1?" hidden="1">"Month_Spc_(YTD_Spc_amounts_Spc_in_Spc_USD'000)"</definedName>
    <definedName name="__huy1" localSheetId="5" hidden="1">{"'Sheet1'!$L$16"}</definedName>
    <definedName name="__huy1" hidden="1">{"'Sheet1'!$L$16"}</definedName>
    <definedName name="__IntlFixupTable" hidden="1">#N/A</definedName>
    <definedName name="__JHC01" localSheetId="5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JHC01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JV05" localSheetId="5" hidden="1">{#N/A,#N/A,FALSE,"JV661";#N/A,#N/A,FALSE,"JV662"}</definedName>
    <definedName name="__JV05" hidden="1">{#N/A,#N/A,FALSE,"JV661";#N/A,#N/A,FALSE,"JV662"}</definedName>
    <definedName name="__jv06" localSheetId="5" hidden="1">{#N/A,#N/A,FALSE,"JV661";#N/A,#N/A,FALSE,"JV662"}</definedName>
    <definedName name="__jv06" hidden="1">{#N/A,#N/A,FALSE,"JV661";#N/A,#N/A,FALSE,"JV662"}</definedName>
    <definedName name="__K301" localSheetId="5" hidden="1">{"'Sheet1'!$L$16"}</definedName>
    <definedName name="__K301" hidden="1">{"'Sheet1'!$L$16"}</definedName>
    <definedName name="__Key1" hidden="1">#N/A</definedName>
    <definedName name="__Key2" hidden="1">#N/A</definedName>
    <definedName name="__kvs1" localSheetId="5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5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localSheetId="5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10" localSheetId="5" hidden="1">{"'Sheet1'!$L$16"}</definedName>
    <definedName name="__M10" hidden="1">{"'Sheet1'!$L$16"}</definedName>
    <definedName name="__M2" localSheetId="5" hidden="1">{"'Sheet1'!$L$16"}</definedName>
    <definedName name="__M2" hidden="1">{"'Sheet1'!$L$16"}</definedName>
    <definedName name="__MAY2" localSheetId="5" hidden="1">{#N/A,#N/A,FALSE,"earnings"}</definedName>
    <definedName name="__MAY2" hidden="1">{#N/A,#N/A,FALSE,"earnings"}</definedName>
    <definedName name="__MB2" localSheetId="5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1" localSheetId="5" hidden="1">{#N/A,#N/A,FALSE,"RECONC'L";#N/A,#N/A,FALSE,"WORKCAP";#N/A,#N/A,FALSE,"RECONC'L";#N/A,#N/A,FALSE,"ACCRUAL";#N/A,#N/A,FALSE,"DEBTOR";#N/A,#N/A,FALSE,"ADMALLOC"}</definedName>
    <definedName name="__n1" hidden="1">{#N/A,#N/A,FALSE,"RECONC'L";#N/A,#N/A,FALSE,"WORKCAP";#N/A,#N/A,FALSE,"RECONC'L";#N/A,#N/A,FALSE,"ACCRUAL";#N/A,#N/A,FALSE,"DEBTOR";#N/A,#N/A,FALSE,"ADMALLOC"}</definedName>
    <definedName name="__NOS3" localSheetId="5" hidden="1">{"'Sheet1'!$L$16"}</definedName>
    <definedName name="__NOS3" hidden="1">{"'Sheet1'!$L$16"}</definedName>
    <definedName name="__NS03" localSheetId="5" hidden="1">{"'Sheet1'!$L$16"}</definedName>
    <definedName name="__NS03" hidden="1">{"'Sheet1'!$L$16"}</definedName>
    <definedName name="__NSO2" localSheetId="5" hidden="1">{"'Sheet1'!$L$16"}</definedName>
    <definedName name="__NSO2" hidden="1">{"'Sheet1'!$L$16"}</definedName>
    <definedName name="__NSO3" localSheetId="5" hidden="1">{"'Sheet1'!$L$16"}</definedName>
    <definedName name="__NSO3" hidden="1">{"'Sheet1'!$L$16"}</definedName>
    <definedName name="__PA3" localSheetId="5" hidden="1">{"'Sheet1'!$L$16"}</definedName>
    <definedName name="__PA3" hidden="1">{"'Sheet1'!$L$16"}</definedName>
    <definedName name="__PUR6" localSheetId="5" hidden="1">{#N/A,#N/A,FALSE,"Sheet2"}</definedName>
    <definedName name="__PUR6" hidden="1">{#N/A,#N/A,FALSE,"Sheet2"}</definedName>
    <definedName name="__Q2" localSheetId="5" hidden="1">{#N/A,#N/A,FALSE,"earnings"}</definedName>
    <definedName name="__Q2" hidden="1">{#N/A,#N/A,FALSE,"earnings"}</definedName>
    <definedName name="__QUY3" localSheetId="5" hidden="1">{#N/A,#N/A,FALSE,"Sheet2"}</definedName>
    <definedName name="__QUY3" hidden="1">{#N/A,#N/A,FALSE,"Sheet2"}</definedName>
    <definedName name="__QUY4" localSheetId="5" hidden="1">{"'Sheet1'!$L$16"}</definedName>
    <definedName name="__QUY4" hidden="1">{"'Sheet1'!$L$16"}</definedName>
    <definedName name="__s1" localSheetId="5" hidden="1">{"'Sheet1'!$L$16"}</definedName>
    <definedName name="__s1" hidden="1">{"'Sheet1'!$L$16"}</definedName>
    <definedName name="__s2" localSheetId="5" hidden="1">{"'Sheet1'!$L$16"}</definedName>
    <definedName name="__s2" hidden="1">{"'Sheet1'!$L$16"}</definedName>
    <definedName name="__s3" localSheetId="5" hidden="1">{"'Sheet1'!$L$16"}</definedName>
    <definedName name="__s3" hidden="1">{"'Sheet1'!$L$16"}</definedName>
    <definedName name="__s4" localSheetId="5" hidden="1">{"'Sheet1'!$L$16"}</definedName>
    <definedName name="__s4" hidden="1">{"'Sheet1'!$L$16"}</definedName>
    <definedName name="__s5" localSheetId="5" hidden="1">{"'Sheet1'!$L$16"}</definedName>
    <definedName name="__s5" hidden="1">{"'Sheet1'!$L$16"}</definedName>
    <definedName name="__s6" localSheetId="5" hidden="1">{#N/A,#N/A,FALSE,"Chi tiÆt"}</definedName>
    <definedName name="__s6" hidden="1">{#N/A,#N/A,FALSE,"Chi tiÆt"}</definedName>
    <definedName name="__s7" localSheetId="5" hidden="1">{#N/A,#N/A,FALSE,"Chi tiÆt"}</definedName>
    <definedName name="__s7" hidden="1">{#N/A,#N/A,FALSE,"Chi tiÆt"}</definedName>
    <definedName name="__T01" hidden="1">#REF!</definedName>
    <definedName name="__T04" localSheetId="5" hidden="1">{#N/A,#N/A,FALSE,"CCTV"}</definedName>
    <definedName name="__T04" hidden="1">{#N/A,#N/A,FALSE,"CCTV"}</definedName>
    <definedName name="__t1" localSheetId="5" hidden="1">{"'Sheet1'!$L$16"}</definedName>
    <definedName name="__t1" hidden="1">{"'Sheet1'!$L$16"}</definedName>
    <definedName name="__t2" localSheetId="5" hidden="1">{"'Sheet1'!$L$16"}</definedName>
    <definedName name="__t2" hidden="1">{"'Sheet1'!$L$16"}</definedName>
    <definedName name="__t4" localSheetId="5" hidden="1">{"'Sheet1'!$L$16"}</definedName>
    <definedName name="__t4" hidden="1">{"'Sheet1'!$L$16"}</definedName>
    <definedName name="__t5" localSheetId="5" hidden="1">{"'Sheet1'!$L$16"}</definedName>
    <definedName name="__t5" hidden="1">{"'Sheet1'!$L$16"}</definedName>
    <definedName name="__t6" localSheetId="5" hidden="1">{"'Sheet1'!$L$16"}</definedName>
    <definedName name="__t6" hidden="1">{"'Sheet1'!$L$16"}</definedName>
    <definedName name="__t7" localSheetId="5" hidden="1">{"'Sheet1'!$L$16"}</definedName>
    <definedName name="__t7" hidden="1">{"'Sheet1'!$L$16"}</definedName>
    <definedName name="__t8" localSheetId="5" hidden="1">{#N/A,#N/A,FALSE,"Chi tiÆt"}</definedName>
    <definedName name="__t8" hidden="1">{#N/A,#N/A,FALSE,"Chi tiÆt"}</definedName>
    <definedName name="__t9" localSheetId="5" hidden="1">{"'Sheet1'!$L$16"}</definedName>
    <definedName name="__t9" hidden="1">{"'Sheet1'!$L$16"}</definedName>
    <definedName name="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u1" localSheetId="5" hidden="1">{"'Sheet1'!$L$16"}</definedName>
    <definedName name="__thu1" hidden="1">{"'Sheet1'!$L$16"}</definedName>
    <definedName name="__thu2" localSheetId="5" hidden="1">{"'Sheet1'!$L$16"}</definedName>
    <definedName name="__thu2" hidden="1">{"'Sheet1'!$L$16"}</definedName>
    <definedName name="__thu4" localSheetId="5" hidden="1">{"'Sheet1'!$L$16"}</definedName>
    <definedName name="__thu4" hidden="1">{"'Sheet1'!$L$16"}</definedName>
    <definedName name="__thu5" localSheetId="5" hidden="1">{"'Sheet1'!$L$16"}</definedName>
    <definedName name="__thu5" hidden="1">{"'Sheet1'!$L$16"}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2" localSheetId="5" hidden="1">{"'Sheet1'!$L$16"}</definedName>
    <definedName name="__w2" hidden="1">{"'Sheet1'!$L$16"}</definedName>
    <definedName name="__w3" localSheetId="5" hidden="1">{"'Sheet1'!$L$16"}</definedName>
    <definedName name="__w3" hidden="1">{"'Sheet1'!$L$16"}</definedName>
    <definedName name="__w4" localSheetId="5" hidden="1">{"'Sheet1'!$L$16"}</definedName>
    <definedName name="__w4" hidden="1">{"'Sheet1'!$L$16"}</definedName>
    <definedName name="__w5" localSheetId="5" hidden="1">{"'Sheet1'!$L$16"}</definedName>
    <definedName name="__w5" hidden="1">{"'Sheet1'!$L$16"}</definedName>
    <definedName name="__w6" localSheetId="5" hidden="1">{#N/A,#N/A,FALSE,"Chi tiÆt"}</definedName>
    <definedName name="__w6" hidden="1">{#N/A,#N/A,FALSE,"Chi tiÆt"}</definedName>
    <definedName name="__w8" localSheetId="5" hidden="1">{"'Sheet1'!$L$16"}</definedName>
    <definedName name="__w8" hidden="1">{"'Sheet1'!$L$16"}</definedName>
    <definedName name="__w9" localSheetId="5" hidden="1">{"'Sheet1'!$L$16"}</definedName>
    <definedName name="__w9" hidden="1">{"'Sheet1'!$L$16"}</definedName>
    <definedName name="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W2" localSheetId="5" hidden="1">{"'Sheet1'!$L$16"}</definedName>
    <definedName name="__WW2" hidden="1">{"'Sheet1'!$L$16"}</definedName>
    <definedName name="__xlfn.BAHTTEXT" hidden="1">#NAME?</definedName>
    <definedName name="_1_?" hidden="1">#N/A</definedName>
    <definedName name="_1____0_0_F" hidden="1">#REF!</definedName>
    <definedName name="_1___123Graph_Aｸﾞﾗﾌ_1" hidden="1">#REF!</definedName>
    <definedName name="_1__123Graph_ACHART_1" hidden="1">#REF!</definedName>
    <definedName name="_1__123Graph_Aｸﾞﾗﾌ_1" hidden="1">#N/A</definedName>
    <definedName name="_10___123Graph_BCHART_2" hidden="1">#REF!</definedName>
    <definedName name="_10___123Graph_Xｸﾞﾗﾌ_2" hidden="1">#REF!</definedName>
    <definedName name="_10__123Graph_CT_OVER" hidden="1">#REF!</definedName>
    <definedName name="_10__123Graph_Xｸﾞﾗﾌ_5" hidden="1">#N/A</definedName>
    <definedName name="_10_0_0_F" hidden="1">#REF!</definedName>
    <definedName name="_11_??????2" localSheetId="2" hidden="1">BlankMacro1</definedName>
    <definedName name="_11_??????2" localSheetId="5" hidden="1">BlankMacro1</definedName>
    <definedName name="_11_??????2" hidden="1">BlankMacro1</definedName>
    <definedName name="_11___123Graph_Aｸﾞﾗﾌ_1" hidden="1">#REF!</definedName>
    <definedName name="_11___123Graph_Xｸﾞﾗﾌ_3" hidden="1">#REF!</definedName>
    <definedName name="_11__123Graph_D__LTR" hidden="1">#REF!</definedName>
    <definedName name="_1102" hidden="1">#REF!</definedName>
    <definedName name="_12___123Graph_Aｸﾞﾗﾌ_2" hidden="1">#REF!</definedName>
    <definedName name="_12___123Graph_BCHART_3" hidden="1">#REF!</definedName>
    <definedName name="_12___123Graph_Xｸﾞﾗﾌ_4" hidden="1">#REF!</definedName>
    <definedName name="_12__123Graph_DO_S_GAS" hidden="1">#REF!</definedName>
    <definedName name="_123Graph_C" hidden="1">#REF!</definedName>
    <definedName name="_123Graph_D" hidden="1">#REF!</definedName>
    <definedName name="_123Graph_EC" hidden="1">#REF!</definedName>
    <definedName name="_123Graph_XIC在庫曲線" hidden="1">#REF!</definedName>
    <definedName name="_13___123Graph_Aｸﾞﾗﾌ_3" hidden="1">#REF!</definedName>
    <definedName name="_13__123Graph_Aｸﾞﾗﾌ_1" hidden="1">#REF!</definedName>
    <definedName name="_13__123Graph_DT_OVER" hidden="1">#REF!</definedName>
    <definedName name="_14_??????3" localSheetId="2" hidden="1">BlankMacro1</definedName>
    <definedName name="_14_??????3" localSheetId="5" hidden="1">BlankMacro1</definedName>
    <definedName name="_14_??????3" hidden="1">BlankMacro1</definedName>
    <definedName name="_14___123Graph_Aｸﾞﾗﾌ_4" hidden="1">#REF!</definedName>
    <definedName name="_14___123Graph_CCHART_1" hidden="1">#REF!</definedName>
    <definedName name="_14__123Graph_Aｸﾞﾗﾌ_2" hidden="1">#REF!</definedName>
    <definedName name="_15___123Graph_Bｸﾞﾗﾌ_1" hidden="1">#REF!</definedName>
    <definedName name="_15__123Graph_Aｸﾞﾗﾌ_3" hidden="1">#REF!</definedName>
    <definedName name="_16___123Graph_Bｸﾞﾗﾌ_4" hidden="1">#REF!</definedName>
    <definedName name="_16___123Graph_CCHART_2" hidden="1">#REF!</definedName>
    <definedName name="_16__123Graph_Aｸﾞﾗﾌ_4" hidden="1">#REF!</definedName>
    <definedName name="_162_??SHEET" localSheetId="5" hidden="1">{#N/A,#N/A,FALSE,"CCTV"}</definedName>
    <definedName name="_162_??SHEET" hidden="1">{#N/A,#N/A,FALSE,"CCTV"}</definedName>
    <definedName name="_17_??????4" localSheetId="2" hidden="1">BlankMacro1</definedName>
    <definedName name="_17_??????4" localSheetId="5" hidden="1">BlankMacro1</definedName>
    <definedName name="_17_??????4" hidden="1">BlankMacro1</definedName>
    <definedName name="_17___123Graph_Cｸﾞﾗﾌ_4" hidden="1">#REF!</definedName>
    <definedName name="_17__123Graph_BCHART_1" hidden="1">#REF!</definedName>
    <definedName name="_18___123Graph_CCHART_3" hidden="1">#REF!</definedName>
    <definedName name="_18___123Graph_Dｸﾞﾗﾌ_4" hidden="1">#REF!</definedName>
    <definedName name="_18__123Graph_BCHART_1" hidden="1">#REF!</definedName>
    <definedName name="_18__123Graph_Bｸﾞﾗﾌ_1" hidden="1">#REF!</definedName>
    <definedName name="_19___123Graph_Xｸﾞﾗﾌ_1" hidden="1">#REF!</definedName>
    <definedName name="_19__123Graph_BCHART_1" hidden="1">#REF!</definedName>
    <definedName name="_19__123Graph_Bｸﾞﾗﾌ_1" hidden="1">#REF!</definedName>
    <definedName name="_19__123Graph_Bｸﾞﾗﾌ_4" hidden="1">#REF!</definedName>
    <definedName name="_2____0_0_F" hidden="1">#REF!</definedName>
    <definedName name="_2___0_0_F" hidden="1">#REF!</definedName>
    <definedName name="_2___123Graph_ACHART_1" hidden="1">#REF!</definedName>
    <definedName name="_2___123Graph_Aｸﾞﾗﾌ_2" hidden="1">#REF!</definedName>
    <definedName name="_2__123Graph_A__LTR" hidden="1">#REF!</definedName>
    <definedName name="_2__123Graph_Aｸﾞﾗﾌ_2" hidden="1">#N/A</definedName>
    <definedName name="_2__123Graph_XCHART_1" hidden="1">#REF!</definedName>
    <definedName name="_2_0_0_F" hidden="1">#REF!</definedName>
    <definedName name="_20_??????5" localSheetId="2" hidden="1">BlankMacro1</definedName>
    <definedName name="_20_??????5" localSheetId="5" hidden="1">BlankMacro1</definedName>
    <definedName name="_20_??????5" hidden="1">BlankMacro1</definedName>
    <definedName name="_20___123Graph_DCHART_1" localSheetId="5" hidden="1">[1]References!#REF!</definedName>
    <definedName name="_20___123Graph_DCHART_1" hidden="1">#REF!</definedName>
    <definedName name="_20___123Graph_Xｸﾞﾗﾌ_2" hidden="1">#REF!</definedName>
    <definedName name="_20__123Graph_Bｸﾞﾗﾌ_1" hidden="1">#REF!</definedName>
    <definedName name="_20__123Graph_Bｸﾞﾗﾌ_4" hidden="1">#REF!</definedName>
    <definedName name="_20__123Graph_Cｸﾞﾗﾌ_4" hidden="1">#REF!</definedName>
    <definedName name="_21___123Graph_Xｸﾞﾗﾌ_3" hidden="1">#REF!</definedName>
    <definedName name="_21__123Graph_Bｸﾞﾗﾌ_4" hidden="1">#REF!</definedName>
    <definedName name="_21__123Graph_Cｸﾞﾗﾌ_4" hidden="1">#REF!</definedName>
    <definedName name="_21__123Graph_Dｸﾞﾗﾌ_4" hidden="1">#REF!</definedName>
    <definedName name="_22___123Graph_DCHART_2" hidden="1">#REF!</definedName>
    <definedName name="_22___123Graph_Xｸﾞﾗﾌ_4" hidden="1">#REF!</definedName>
    <definedName name="_22__123Graph_Cｸﾞﾗﾌ_4" hidden="1">#REF!</definedName>
    <definedName name="_22__123Graph_Dｸﾞﾗﾌ_4" hidden="1">#REF!</definedName>
    <definedName name="_22__123Graph_XCHART_1" hidden="1">#REF!</definedName>
    <definedName name="_23_??????6" localSheetId="2" hidden="1">BlankMacro1</definedName>
    <definedName name="_23_??????6" localSheetId="5" hidden="1">BlankMacro1</definedName>
    <definedName name="_23_??????6" hidden="1">BlankMacro1</definedName>
    <definedName name="_23__123Graph_Aｸﾞﾗﾌ_1" hidden="1">#REF!</definedName>
    <definedName name="_23__123Graph_Dｸﾞﾗﾌ_4" hidden="1">#REF!</definedName>
    <definedName name="_23__123Graph_Xｸﾞﾗﾌ_1" hidden="1">#REF!</definedName>
    <definedName name="_24___123Graph_ECHART_1" hidden="1">#REF!</definedName>
    <definedName name="_24__123Graph_Aｸﾞﾗﾌ_2" hidden="1">#REF!</definedName>
    <definedName name="_24__123Graph_XCHART_1" hidden="1">#REF!</definedName>
    <definedName name="_24__123Graph_Xｸﾞﾗﾌ_2" hidden="1">#REF!</definedName>
    <definedName name="_25__123Graph_Aｸﾞﾗﾌ_3" hidden="1">#REF!</definedName>
    <definedName name="_25__123Graph_Xｸﾞﾗﾌ_1" hidden="1">#REF!</definedName>
    <definedName name="_25__123Graph_Xｸﾞﾗﾌ_3" hidden="1">#REF!</definedName>
    <definedName name="_25MAÕ_HAØNG" hidden="1">#N/A</definedName>
    <definedName name="_26___123Graph_FCHART_1" hidden="1">#REF!</definedName>
    <definedName name="_26__123Graph_Aｸﾞﾗﾌ_4" hidden="1">#REF!</definedName>
    <definedName name="_26__123Graph_XCHART_1" hidden="1">#REF!</definedName>
    <definedName name="_26__123Graph_Xｸﾞﾗﾌ_2" hidden="1">#REF!</definedName>
    <definedName name="_26__123Graph_Xｸﾞﾗﾌ_4" hidden="1">#REF!</definedName>
    <definedName name="_26MAÕ_SOÁ_THUEÁ" hidden="1">#N/A</definedName>
    <definedName name="_27__123Graph_BCHART_1" hidden="1">#REF!</definedName>
    <definedName name="_27__123Graph_Xｸﾞﾗﾌ_1" hidden="1">#REF!</definedName>
    <definedName name="_27__123Graph_Xｸﾞﾗﾌ_3" hidden="1">#REF!</definedName>
    <definedName name="_27ÑÔN_GIAÙ" hidden="1">#N/A</definedName>
    <definedName name="_28__123Graph_ACHART_1" hidden="1">#REF!</definedName>
    <definedName name="_28__123Graph_Bｸﾞﾗﾌ_1" hidden="1">#REF!</definedName>
    <definedName name="_28__123Graph_Xｸﾞﾗﾌ_2" hidden="1">#REF!</definedName>
    <definedName name="_28__123Graph_Xｸﾞﾗﾌ_4" hidden="1">#REF!</definedName>
    <definedName name="_28SOÁ_CTÖØ" hidden="1">#N/A</definedName>
    <definedName name="_29__123Graph_Bｸﾞﾗﾌ_4" hidden="1">#REF!</definedName>
    <definedName name="_29__123Graph_Xｸﾞﾗﾌ_3" hidden="1">#REF!</definedName>
    <definedName name="_3___123Graph_Aｸﾞﾗﾌ_3" hidden="1">#REF!</definedName>
    <definedName name="_3__0_0_F" hidden="1">#REF!</definedName>
    <definedName name="_3__123Graph_AO_S_GAS" hidden="1">#REF!</definedName>
    <definedName name="_3__123Graph_Aｸﾞﾗﾌ_3" hidden="1">#N/A</definedName>
    <definedName name="_3_0_0_F" hidden="1">#REF!</definedName>
    <definedName name="_30__123Graph_ACHART_2" hidden="1">#REF!</definedName>
    <definedName name="_30__123Graph_Cｸﾞﾗﾌ_4" hidden="1">#REF!</definedName>
    <definedName name="_30__123Graph_Xｸﾞﾗﾌ_4" hidden="1">#REF!</definedName>
    <definedName name="_30TEÂN_HAØNG" hidden="1">#N/A</definedName>
    <definedName name="_31__123Graph_Dｸﾞﾗﾌ_4" hidden="1">#REF!</definedName>
    <definedName name="_31TEÂN_KHAÙCH_HAØ" hidden="1">#N/A</definedName>
    <definedName name="_32__123Graph_ACHART_3" hidden="1">#REF!</definedName>
    <definedName name="_32__123Graph_XCHART_1" hidden="1">#REF!</definedName>
    <definedName name="_32THAØNH_TIEÀN" hidden="1">#N/A</definedName>
    <definedName name="_33__123Graph_Xｸﾞﾗﾌ_1" hidden="1">#REF!</definedName>
    <definedName name="_33TRÒ_GIAÙ" hidden="1">#N/A</definedName>
    <definedName name="_34__123Graph_BCHART_1" hidden="1">#REF!</definedName>
    <definedName name="_34__123Graph_Xｸﾞﾗﾌ_2" hidden="1">#REF!</definedName>
    <definedName name="_34TRÒ_GIAÙ__VAT" hidden="1">#N/A</definedName>
    <definedName name="_35__123Graph_Xｸﾞﾗﾌ_3" hidden="1">#REF!</definedName>
    <definedName name="_36__123Graph_BCHART_2" hidden="1">#REF!</definedName>
    <definedName name="_36__123Graph_Xｸﾞﾗﾌ_4" hidden="1">#REF!</definedName>
    <definedName name="_38__123Graph_BCHART_3" hidden="1">#REF!</definedName>
    <definedName name="_4_??" localSheetId="2" hidden="1">BlankMacro1</definedName>
    <definedName name="_4_??" localSheetId="5" hidden="1">BlankMacro1</definedName>
    <definedName name="_4_??" hidden="1">BlankMacro1</definedName>
    <definedName name="_4___0_0_F" localSheetId="5" hidden="1">#REF!</definedName>
    <definedName name="_4___0_0_F" hidden="1">#REF!</definedName>
    <definedName name="_4___123Graph_ACHART_2" localSheetId="5" hidden="1">[1]References!#REF!</definedName>
    <definedName name="_4___123Graph_ACHART_2" hidden="1">#REF!</definedName>
    <definedName name="_4___123Graph_Aｸﾞﾗﾌ_4" hidden="1">#REF!</definedName>
    <definedName name="_4__123Graph_AT_OVER" hidden="1">#REF!</definedName>
    <definedName name="_4__123Graph_Aｸﾞﾗﾌ_4" hidden="1">#N/A</definedName>
    <definedName name="_4_0_0_F" hidden="1">#REF!</definedName>
    <definedName name="_40__123Graph_CCHART_1" hidden="1">#REF!</definedName>
    <definedName name="_42__123Graph_CCHART_2" hidden="1">#REF!</definedName>
    <definedName name="_44__123Graph_CCHART_3" hidden="1">#REF!</definedName>
    <definedName name="_46__123Graph_DCHART_1" hidden="1">#REF!</definedName>
    <definedName name="_48__123Graph_DCHART_2" hidden="1">#REF!</definedName>
    <definedName name="_5_??????" hidden="1">#N/A</definedName>
    <definedName name="_5___123Graph_Bｸﾞﾗﾌ_1" hidden="1">#REF!</definedName>
    <definedName name="_5__123Graph_Aｸﾞﾗﾌ_5" hidden="1">#N/A</definedName>
    <definedName name="_5__123Graph_B__LTR" hidden="1">#REF!</definedName>
    <definedName name="_5_0_0_F" hidden="1">#REF!</definedName>
    <definedName name="_50__123Graph_ECHART_1" hidden="1">#REF!</definedName>
    <definedName name="_52__123Graph_FCHART_1" hidden="1">#REF!</definedName>
    <definedName name="_6_??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6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6___123Graph_ACHART_3" hidden="1">#REF!</definedName>
    <definedName name="_6___123Graph_Bｸﾞﾗﾌ_4" hidden="1">#REF!</definedName>
    <definedName name="_6__0_0_F" hidden="1">#REF!</definedName>
    <definedName name="_6__123Graph_BO_S_GAS" hidden="1">#REF!</definedName>
    <definedName name="_6__123Graph_Xｸﾞﾗﾌ_1" hidden="1">#N/A</definedName>
    <definedName name="_7___123Graph_Cｸﾞﾗﾌ_4" hidden="1">#REF!</definedName>
    <definedName name="_7__123Graph_BT_OVER" hidden="1">#REF!</definedName>
    <definedName name="_7__123Graph_Xｸﾞﾗﾌ_2" hidden="1">#N/A</definedName>
    <definedName name="_8_??????1" localSheetId="2" hidden="1">BlankMacro1</definedName>
    <definedName name="_8_??????1" localSheetId="5" hidden="1">BlankMacro1</definedName>
    <definedName name="_8_??????1" hidden="1">BlankMacro1</definedName>
    <definedName name="_8___123Graph_BCHART_1" localSheetId="5" hidden="1">[1]References!#REF!</definedName>
    <definedName name="_8___123Graph_BCHART_1" hidden="1">#REF!</definedName>
    <definedName name="_8___123Graph_Dｸﾞﾗﾌ_4" hidden="1">#REF!</definedName>
    <definedName name="_8__123Graph_C__LTR" hidden="1">#REF!</definedName>
    <definedName name="_8__123Graph_Xｸﾞﾗﾌ_3" hidden="1">#N/A</definedName>
    <definedName name="_8_0_0_F" hidden="1">#REF!</definedName>
    <definedName name="_9___123Graph_Xｸﾞﾗﾌ_1" hidden="1">#REF!</definedName>
    <definedName name="_9__123Graph_CO_S_GAS" hidden="1">#REF!</definedName>
    <definedName name="_9__123Graph_Xｸﾞﾗﾌ_4" hidden="1">#N/A</definedName>
    <definedName name="_a1_1" localSheetId="5" hidden="1">{"'Sheet1'!$L$16"}</definedName>
    <definedName name="_a1_1" hidden="1">{"'Sheet1'!$L$16"}</definedName>
    <definedName name="_a1_2" localSheetId="5" hidden="1">{"'Sheet1'!$L$16"}</definedName>
    <definedName name="_a1_2" hidden="1">{"'Sheet1'!$L$16"}</definedName>
    <definedName name="_a1_3" localSheetId="5" hidden="1">{"'Sheet1'!$L$16"}</definedName>
    <definedName name="_a1_3" hidden="1">{"'Sheet1'!$L$16"}</definedName>
    <definedName name="_a1_4" localSheetId="5" hidden="1">{"'Sheet1'!$L$16"}</definedName>
    <definedName name="_a1_4" hidden="1">{"'Sheet1'!$L$16"}</definedName>
    <definedName name="_a1_5" localSheetId="5" hidden="1">{"'Sheet1'!$L$16"}</definedName>
    <definedName name="_a1_5" hidden="1">{"'Sheet1'!$L$16"}</definedName>
    <definedName name="_a10" localSheetId="5" hidden="1">{"'Sheet1'!$L$16"}</definedName>
    <definedName name="_a10" hidden="1">{"'Sheet1'!$L$16"}</definedName>
    <definedName name="_a11" localSheetId="5" hidden="1">{"'Sheet1'!$L$16"}</definedName>
    <definedName name="_a11" hidden="1">{"'Sheet1'!$L$16"}</definedName>
    <definedName name="_a12" localSheetId="5" hidden="1">{"'Sheet1'!$L$16"}</definedName>
    <definedName name="_a12" hidden="1">{"'Sheet1'!$L$16"}</definedName>
    <definedName name="_A123" hidden="1">#N/A</definedName>
    <definedName name="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localSheetId="5" hidden="1">{"'Sheet1'!$L$16"}</definedName>
    <definedName name="_a2" hidden="1">{"'Sheet1'!$L$16"}</definedName>
    <definedName name="_a200201" localSheetId="5" hidden="1">{#N/A,#N/A,FALSE,"Sales  total 9712";#N/A,#N/A,FALSE,"Sales  total 9712";#N/A,#N/A,FALSE,"Sales  total 9712";#N/A,#N/A,FALSE,"Sales  total 9712"}</definedName>
    <definedName name="_a200201" hidden="1">{#N/A,#N/A,FALSE,"Sales  total 9712";#N/A,#N/A,FALSE,"Sales  total 9712";#N/A,#N/A,FALSE,"Sales  total 9712";#N/A,#N/A,FALSE,"Sales  total 9712"}</definedName>
    <definedName name="_a2v1" localSheetId="5" hidden="1">{"'Sheet1'!$L$16"}</definedName>
    <definedName name="_a2v1" hidden="1">{"'Sheet1'!$L$16"}</definedName>
    <definedName name="_a3" localSheetId="5" hidden="1">{"'Sheet1'!$L$16"}</definedName>
    <definedName name="_a3" hidden="1">{"'Sheet1'!$L$16"}</definedName>
    <definedName name="_a4" localSheetId="5" hidden="1">{"'Sheet1'!$L$16"}</definedName>
    <definedName name="_a4" hidden="1">{"'Sheet1'!$L$16"}</definedName>
    <definedName name="_A40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A4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a5" localSheetId="5" hidden="1">{"'Sheet1'!$L$16"}</definedName>
    <definedName name="_a5" hidden="1">{"'Sheet1'!$L$16"}</definedName>
    <definedName name="_a6" localSheetId="5" hidden="1">{"'Sheet1'!$L$16"}</definedName>
    <definedName name="_a6" hidden="1">{"'Sheet1'!$L$16"}</definedName>
    <definedName name="_a7" localSheetId="5" hidden="1">{"'Sheet1'!$L$16"}</definedName>
    <definedName name="_a7" hidden="1">{"'Sheet1'!$L$16"}</definedName>
    <definedName name="_a8" localSheetId="5" hidden="1">{"'Sheet1'!$L$16"}</definedName>
    <definedName name="_a8" hidden="1">{"'Sheet1'!$L$16"}</definedName>
    <definedName name="_a9" localSheetId="5" hidden="1">{"'Sheet1'!$L$16"}</definedName>
    <definedName name="_a9" hidden="1">{"'Sheet1'!$L$16"}</definedName>
    <definedName name="_aa1" localSheetId="5" hidden="1">{"'Sheet1'!$L$16"}</definedName>
    <definedName name="_aa1" hidden="1">{"'Sheet1'!$L$16"}</definedName>
    <definedName name="_AL2" localSheetId="5" hidden="1">{#N/A,#N/A,FALSE,"Chi tiÆt"}</definedName>
    <definedName name="_AL2" hidden="1">{#N/A,#N/A,FALSE,"Chi tiÆt"}</definedName>
    <definedName name="_all1" hidden="1">#N/A</definedName>
    <definedName name="_aom3" localSheetId="5" hidden="1">{#N/A,#N/A,FALSE,"COVER1.XLS ";#N/A,#N/A,FALSE,"RACT1.XLS";#N/A,#N/A,FALSE,"RACT2.XLS";#N/A,#N/A,FALSE,"ECCMP";#N/A,#N/A,FALSE,"WELDER.XLS"}</definedName>
    <definedName name="_aom3" hidden="1">{#N/A,#N/A,FALSE,"COVER1.XLS ";#N/A,#N/A,FALSE,"RACT1.XLS";#N/A,#N/A,FALSE,"RACT2.XLS";#N/A,#N/A,FALSE,"ECCMP";#N/A,#N/A,FALSE,"WELDER.XLS"}</definedName>
    <definedName name="_ar03" localSheetId="5" hidden="1">{#N/A,#N/A,FALSE,"Sales  total 9712";#N/A,#N/A,FALSE,"Sales  total 9712";#N/A,#N/A,FALSE,"Sales  total 9712";#N/A,#N/A,FALSE,"Sales  total 9712"}</definedName>
    <definedName name="_ar03" hidden="1">{#N/A,#N/A,FALSE,"Sales  total 9712";#N/A,#N/A,FALSE,"Sales  total 9712";#N/A,#N/A,FALSE,"Sales  total 9712";#N/A,#N/A,FALSE,"Sales  total 9712"}</definedName>
    <definedName name="_AR09" localSheetId="5" hidden="1">{#N/A,#N/A,FALSE,"Sales  total 9712";#N/A,#N/A,FALSE,"Sales  total 9712";#N/A,#N/A,FALSE,"Sales  total 9712";#N/A,#N/A,FALSE,"Sales  total 9712"}</definedName>
    <definedName name="_AR09" hidden="1">{#N/A,#N/A,FALSE,"Sales  total 9712";#N/A,#N/A,FALSE,"Sales  total 9712";#N/A,#N/A,FALSE,"Sales  total 9712";#N/A,#N/A,FALSE,"Sales  total 9712"}</definedName>
    <definedName name="_ar10" localSheetId="5" hidden="1">{#N/A,#N/A,FALSE,"Sales  total 9712";#N/A,#N/A,FALSE,"Sales  total 9712";#N/A,#N/A,FALSE,"Sales  total 9712";#N/A,#N/A,FALSE,"Sales  total 9712"}</definedName>
    <definedName name="_ar10" hidden="1">{#N/A,#N/A,FALSE,"Sales  total 9712";#N/A,#N/A,FALSE,"Sales  total 9712";#N/A,#N/A,FALSE,"Sales  total 9712";#N/A,#N/A,FALSE,"Sales  total 9712"}</definedName>
    <definedName name="_AR12" localSheetId="5" hidden="1">{#N/A,#N/A,FALSE,"Sales  total 9712";#N/A,#N/A,FALSE,"Sales  total 9712";#N/A,#N/A,FALSE,"Sales  total 9712";#N/A,#N/A,FALSE,"Sales  total 9712"}</definedName>
    <definedName name="_AR12" hidden="1">{#N/A,#N/A,FALSE,"Sales  total 9712";#N/A,#N/A,FALSE,"Sales  total 9712";#N/A,#N/A,FALSE,"Sales  total 9712";#N/A,#N/A,FALSE,"Sales  total 9712"}</definedName>
    <definedName name="_As1" hidden="1">#N/A</definedName>
    <definedName name="_b1" localSheetId="5" hidden="1">{"'Sheet1'!$L$16"}</definedName>
    <definedName name="_b1" hidden="1">{"'Sheet1'!$L$16"}</definedName>
    <definedName name="_B201" localSheetId="5" hidden="1">{#N/A,#N/A,FALSE,"Ocean";#N/A,#N/A,FALSE,"NewYork";#N/A,#N/A,FALSE,"Gateway";#N/A,#N/A,FALSE,"GVH";#N/A,#N/A,FALSE,"GVM";#N/A,#N/A,FALSE,"GVT"}</definedName>
    <definedName name="_B201" hidden="1">{#N/A,#N/A,FALSE,"Ocean";#N/A,#N/A,FALSE,"NewYork";#N/A,#N/A,FALSE,"Gateway";#N/A,#N/A,FALSE,"GVH";#N/A,#N/A,FALSE,"GVM";#N/A,#N/A,FALSE,"GVT"}</definedName>
    <definedName name="_b3" localSheetId="5" hidden="1">{"'Sheet1'!$L$16"}</definedName>
    <definedName name="_b3" hidden="1">{"'Sheet1'!$L$16"}</definedName>
    <definedName name="_b4" localSheetId="5" hidden="1">{"'Sheet1'!$L$16"}</definedName>
    <definedName name="_b4" hidden="1">{"'Sheet1'!$L$16"}</definedName>
    <definedName name="_b5" localSheetId="5" hidden="1">{"'Sheet1'!$L$16"}</definedName>
    <definedName name="_b5" hidden="1">{"'Sheet1'!$L$16"}</definedName>
    <definedName name="_b6" localSheetId="5" hidden="1">{"'Sheet1'!$L$16"}</definedName>
    <definedName name="_b6" hidden="1">{"'Sheet1'!$L$16"}</definedName>
    <definedName name="_b7" localSheetId="5" hidden="1">{#N/A,#N/A,FALSE,"Chi tiÆt"}</definedName>
    <definedName name="_b7" hidden="1">{#N/A,#N/A,FALSE,"Chi tiÆt"}</definedName>
    <definedName name="_bdm.62821A1E9936452ABF96D19847012E80.edm" hidden="1">#REF!</definedName>
    <definedName name="_bdm.F04857F84C744609879992EAACD0E267.edm" hidden="1">#REF!</definedName>
    <definedName name="_bdm.F709D73DF20D4F649E1D410B3DCB8E8E.edm" hidden="1">#REF!</definedName>
    <definedName name="_bg1" localSheetId="5" hidden="1">{#N/A,#N/A,FALSE,"JV661";#N/A,#N/A,FALSE,"JV662"}</definedName>
    <definedName name="_bg1" hidden="1">{#N/A,#N/A,FALSE,"JV661";#N/A,#N/A,FALSE,"JV662"}</definedName>
    <definedName name="_Bm2" localSheetId="5" hidden="1">{"'Sheet1'!$L$16"}</definedName>
    <definedName name="_Bm2" hidden="1">{"'Sheet1'!$L$16"}</definedName>
    <definedName name="_Builtin0" hidden="1">#N/A</definedName>
    <definedName name="_Builtin155" hidden="1">#N/A</definedName>
    <definedName name="_CD2" localSheetId="5" hidden="1">{"'Sheet1'!$L$16"}</definedName>
    <definedName name="_CD2" hidden="1">{"'Sheet1'!$L$16"}</definedName>
    <definedName name="_cf2" localSheetId="5" hidden="1">{#N/A,#N/A,FALSE,"Variables";#N/A,#N/A,FALSE,"NPV Cashflows NZ$";#N/A,#N/A,FALSE,"Cashflows NZ$"}</definedName>
    <definedName name="_cf2" hidden="1">{#N/A,#N/A,FALSE,"Variables";#N/A,#N/A,FALSE,"NPV Cashflows NZ$";#N/A,#N/A,FALSE,"Cashflows NZ$"}</definedName>
    <definedName name="_CLA2" localSheetId="5" hidden="1">{#N/A,#N/A,FALSE,"Sheet1"}</definedName>
    <definedName name="_CLA2" hidden="1">{#N/A,#N/A,FALSE,"Sheet1"}</definedName>
    <definedName name="_CLA22" localSheetId="5" hidden="1">{#N/A,#N/A,FALSE,"Sheet1"}</definedName>
    <definedName name="_CLA22" hidden="1">{#N/A,#N/A,FALSE,"Sheet1"}</definedName>
    <definedName name="_CN1" localSheetId="5" hidden="1">{"'Sheet1'!$L$16"}</definedName>
    <definedName name="_CN1" hidden="1">{"'Sheet1'!$L$16"}</definedName>
    <definedName name="_cp1" hidden="1">#REF!</definedName>
    <definedName name="_cp2" hidden="1">#REF!</definedName>
    <definedName name="_CT4" localSheetId="5" hidden="1">{"'Sheet1'!$L$16"}</definedName>
    <definedName name="_CT4" hidden="1">{"'Sheet1'!$L$16"}</definedName>
    <definedName name="_d1500" localSheetId="5" hidden="1">{"'Sheet1'!$L$16"}</definedName>
    <definedName name="_d1500" hidden="1">{"'Sheet1'!$L$16"}</definedName>
    <definedName name="_ddd2" localSheetId="5" hidden="1">{#N/A,#N/A,FALSE,"Cashflow"}</definedName>
    <definedName name="_ddd2" hidden="1">{#N/A,#N/A,FALSE,"Cashflow"}</definedName>
    <definedName name="_Dist_Bin" hidden="1">#REF!</definedName>
    <definedName name="_Dist_Values" hidden="1">#REF!</definedName>
    <definedName name="_e1" localSheetId="5" hidden="1">{"'Sheet1'!$L$16"}</definedName>
    <definedName name="_e1" hidden="1">{"'Sheet1'!$L$16"}</definedName>
    <definedName name="_e2" localSheetId="5" hidden="1">{"'Sheet1'!$L$16"}</definedName>
    <definedName name="_e2" hidden="1">{"'Sheet1'!$L$16"}</definedName>
    <definedName name="_e4" localSheetId="5" hidden="1">{"'Sheet1'!$L$16"}</definedName>
    <definedName name="_e4" hidden="1">{"'Sheet1'!$L$16"}</definedName>
    <definedName name="_e5" localSheetId="5" hidden="1">{"'Sheet1'!$L$16"}</definedName>
    <definedName name="_e5" hidden="1">{"'Sheet1'!$L$16"}</definedName>
    <definedName name="_e6" localSheetId="5" hidden="1">{"'Sheet1'!$L$16"}</definedName>
    <definedName name="_e6" hidden="1">{"'Sheet1'!$L$16"}</definedName>
    <definedName name="_e7" localSheetId="5" hidden="1">{"'Sheet1'!$L$16"}</definedName>
    <definedName name="_e7" hidden="1">{"'Sheet1'!$L$16"}</definedName>
    <definedName name="_e8" localSheetId="5" hidden="1">{#N/A,#N/A,FALSE,"Chi tiÆt"}</definedName>
    <definedName name="_e8" hidden="1">{#N/A,#N/A,FALSE,"Chi tiÆt"}</definedName>
    <definedName name="_eee2" localSheetId="5" hidden="1">{#N/A,#N/A,FALSE,"Cashflow"}</definedName>
    <definedName name="_eee2" hidden="1">{#N/A,#N/A,FALSE,"Cashflow"}</definedName>
    <definedName name="_Es1" hidden="1">#N/A</definedName>
    <definedName name="_F1" localSheetId="5" hidden="1">{"'Sheet1'!$L$16"}</definedName>
    <definedName name="_F1" hidden="1">{"'Sheet1'!$L$16"}</definedName>
    <definedName name="_F1_1" localSheetId="5" hidden="1">{"'Sheet1'!$L$16"}</definedName>
    <definedName name="_F1_1" hidden="1">{"'Sheet1'!$L$16"}</definedName>
    <definedName name="_F1_2" localSheetId="5" hidden="1">{"'Sheet1'!$L$16"}</definedName>
    <definedName name="_F1_2" hidden="1">{"'Sheet1'!$L$16"}</definedName>
    <definedName name="_F1_3" localSheetId="5" hidden="1">{"'Sheet1'!$L$16"}</definedName>
    <definedName name="_F1_3" hidden="1">{"'Sheet1'!$L$16"}</definedName>
    <definedName name="_F1_4" localSheetId="5" hidden="1">{"'Sheet1'!$L$16"}</definedName>
    <definedName name="_F1_4" hidden="1">{"'Sheet1'!$L$16"}</definedName>
    <definedName name="_F1_5" localSheetId="5" hidden="1">{"'Sheet1'!$L$16"}</definedName>
    <definedName name="_F1_5" hidden="1">{"'Sheet1'!$L$16"}</definedName>
    <definedName name="_f2" localSheetId="5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3" localSheetId="5" hidden="1">{"'Sheet1'!$L$16"}</definedName>
    <definedName name="_f3" hidden="1">{"'Sheet1'!$L$16"}</definedName>
    <definedName name="_f4" localSheetId="5" hidden="1">{"'Sheet1'!$L$16"}</definedName>
    <definedName name="_f4" hidden="1">{"'Sheet1'!$L$16"}</definedName>
    <definedName name="_f5" localSheetId="5" hidden="1">{"'Sheet1'!$L$16"}</definedName>
    <definedName name="_f5" hidden="1">{"'Sheet1'!$L$16"}</definedName>
    <definedName name="_F500" localSheetId="5" hidden="1">{#N/A,#N/A,FALSE,"Sales  total 9712";#N/A,#N/A,FALSE,"Sales  total 9712";#N/A,#N/A,FALSE,"Sales  total 9712";#N/A,#N/A,FALSE,"Sales  total 9712"}</definedName>
    <definedName name="_F500" hidden="1">{#N/A,#N/A,FALSE,"Sales  total 9712";#N/A,#N/A,FALSE,"Sales  total 9712";#N/A,#N/A,FALSE,"Sales  total 9712";#N/A,#N/A,FALSE,"Sales  total 9712"}</definedName>
    <definedName name="_F502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_F502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_f6" localSheetId="5" hidden="1">{"'Sheet1'!$L$16"}</definedName>
    <definedName name="_f6" hidden="1">{"'Sheet1'!$L$16"}</definedName>
    <definedName name="_f7" localSheetId="5" hidden="1">{"'Sheet1'!$L$16"}</definedName>
    <definedName name="_f7" hidden="1">{"'Sheet1'!$L$16"}</definedName>
    <definedName name="_f8" localSheetId="5" hidden="1">{#N/A,#N/A,FALSE,"Chi tiÆt"}</definedName>
    <definedName name="_f8" hidden="1">{#N/A,#N/A,FALSE,"Chi tiÆt"}</definedName>
    <definedName name="_f9" localSheetId="5" hidden="1">{#N/A,#N/A,FALSE,"Chi tiÆt"}</definedName>
    <definedName name="_f9" hidden="1">{#N/A,#N/A,FALSE,"Chi tiÆt"}</definedName>
    <definedName name="_fd2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" hidden="1">#N/A</definedName>
    <definedName name="_Fill" localSheetId="5" hidden="1">#REF!</definedName>
    <definedName name="_Fill" hidden="1">#REF!</definedName>
    <definedName name="_FillB" hidden="1">#N/A</definedName>
    <definedName name="_xlnm._FilterDatabase" hidden="1">#N/A</definedName>
    <definedName name="_g1" localSheetId="5" hidden="1">{"'Sheet1'!$L$16"}</definedName>
    <definedName name="_g1" hidden="1">{"'Sheet1'!$L$16"}</definedName>
    <definedName name="_GB01" localSheetId="5" hidden="1">{"'Sheet1'!$L$16"}</definedName>
    <definedName name="_GB01" hidden="1">{"'Sheet1'!$L$16"}</definedName>
    <definedName name="_gg1" localSheetId="5" hidden="1">{"'Sheet1'!$L$16"}</definedName>
    <definedName name="_gg1" hidden="1">{"'Sheet1'!$L$16"}</definedName>
    <definedName name="_giu9" localSheetId="5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GL635" localSheetId="5" hidden="1">{"'Sheet1'!$L$16"}</definedName>
    <definedName name="_GL635" hidden="1">{"'Sheet1'!$L$16"}</definedName>
    <definedName name="_Goi8" localSheetId="5" hidden="1">{"'Sheet1'!$L$16"}</definedName>
    <definedName name="_Goi8" hidden="1">{"'Sheet1'!$L$16"}</definedName>
    <definedName name="_H1" localSheetId="5" hidden="1">{#N/A,#N/A,FALSE,"TAX COMPUTATION";#N/A,#N/A,FALSE,"TAX SCHEDULE";#N/A,#N/A,FALSE,"ADDITIONS";#N/A,#N/A,FALSE,"W &amp; T"}</definedName>
    <definedName name="_H1" hidden="1">{#N/A,#N/A,FALSE,"TAX COMPUTATION";#N/A,#N/A,FALSE,"TAX SCHEDULE";#N/A,#N/A,FALSE,"ADDITIONS";#N/A,#N/A,FALSE,"W &amp; T"}</definedName>
    <definedName name="_hoa01" localSheetId="5" hidden="1">{#N/A,#N/A,FALSE,"JV661";#N/A,#N/A,FALSE,"JV662"}</definedName>
    <definedName name="_hoa01" hidden="1">{#N/A,#N/A,FALSE,"JV661";#N/A,#N/A,FALSE,"JV662"}</definedName>
    <definedName name="_hoa02" localSheetId="5" hidden="1">{#N/A,#N/A,TRUE,"Sheet1 (2)"}</definedName>
    <definedName name="_hoa02" hidden="1">{#N/A,#N/A,TRUE,"Sheet1 (2)"}</definedName>
    <definedName name="_huy1" localSheetId="5" hidden="1">{"'Sheet1'!$L$16"}</definedName>
    <definedName name="_huy1" hidden="1">{"'Sheet1'!$L$16"}</definedName>
    <definedName name="_HUY5" localSheetId="5" hidden="1">{"'Sheet1'!$L$16"}</definedName>
    <definedName name="_HUY5" hidden="1">{"'Sheet1'!$L$16"}</definedName>
    <definedName name="_JHC01" localSheetId="5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JHC01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JV05" localSheetId="5" hidden="1">{#N/A,#N/A,FALSE,"JV661";#N/A,#N/A,FALSE,"JV662"}</definedName>
    <definedName name="_JV05" hidden="1">{#N/A,#N/A,FALSE,"JV661";#N/A,#N/A,FALSE,"JV662"}</definedName>
    <definedName name="_jv06" localSheetId="5" hidden="1">{#N/A,#N/A,FALSE,"JV661";#N/A,#N/A,FALSE,"JV662"}</definedName>
    <definedName name="_jv06" hidden="1">{#N/A,#N/A,FALSE,"JV661";#N/A,#N/A,FALSE,"JV662"}</definedName>
    <definedName name="_K301" localSheetId="5" hidden="1">{"'Sheet1'!$L$16"}</definedName>
    <definedName name="_K301" hidden="1">{"'Sheet1'!$L$16"}</definedName>
    <definedName name="_KA1" localSheetId="5" hidden="1">{#N/A,#N/A,FALSE,"Sheet1"}</definedName>
    <definedName name="_KA1" hidden="1">{#N/A,#N/A,FALSE,"Sheet1"}</definedName>
    <definedName name="_Key1" localSheetId="5" hidden="1">[2]คีย์ข้อมูลรายละเอียดต่างๆ!#REF!</definedName>
    <definedName name="_Key1" hidden="1">#REF!</definedName>
    <definedName name="_Key1.1" hidden="1">#N/A</definedName>
    <definedName name="_Key1.2" hidden="1">#N/A</definedName>
    <definedName name="_Key1.3" hidden="1">#N/A</definedName>
    <definedName name="_Key1a" hidden="1">#N/A</definedName>
    <definedName name="_Key2" localSheetId="5" hidden="1">#REF!</definedName>
    <definedName name="_Key2" hidden="1">#REF!</definedName>
    <definedName name="_key3" localSheetId="5" hidden="1">'[3]9609추'!#REF!</definedName>
    <definedName name="_key3" hidden="1">#REF!</definedName>
    <definedName name="_KO2" localSheetId="5" hidden="1">#REF!</definedName>
    <definedName name="_KO2" hidden="1">#REF!</definedName>
    <definedName name="_kvs1" localSheetId="5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5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localSheetId="5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S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LS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M10" localSheetId="5" hidden="1">{"'Sheet1'!$L$16"}</definedName>
    <definedName name="_M10" hidden="1">{"'Sheet1'!$L$16"}</definedName>
    <definedName name="_M2" localSheetId="5" hidden="1">{"'Sheet1'!$L$16"}</definedName>
    <definedName name="_M2" hidden="1">{"'Sheet1'!$L$16"}</definedName>
    <definedName name="_MatInverse_In" hidden="1">#N/A</definedName>
    <definedName name="_MatMult_AxB" hidden="1">#REF!</definedName>
    <definedName name="_mau03" localSheetId="5" hidden="1">{"'Sheet1'!$L$16"}</definedName>
    <definedName name="_mau03" hidden="1">{"'Sheet1'!$L$16"}</definedName>
    <definedName name="_MAY2" localSheetId="5" hidden="1">{#N/A,#N/A,FALSE,"earnings"}</definedName>
    <definedName name="_MAY2" hidden="1">{#N/A,#N/A,FALSE,"earnings"}</definedName>
    <definedName name="_MB2" localSheetId="5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mb22" localSheetId="5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MER1" localSheetId="5" hidden="1">{"'Sheet1'!$L$16"}</definedName>
    <definedName name="_MER1" hidden="1">{"'Sheet1'!$L$16"}</definedName>
    <definedName name="_n1" localSheetId="5" hidden="1">{#N/A,#N/A,FALSE,"RECONC'L";#N/A,#N/A,FALSE,"WORKCAP";#N/A,#N/A,FALSE,"RECONC'L";#N/A,#N/A,FALSE,"ACCRUAL";#N/A,#N/A,FALSE,"DEBTOR";#N/A,#N/A,FALSE,"ADMALLOC"}</definedName>
    <definedName name="_n1" hidden="1">{#N/A,#N/A,FALSE,"RECONC'L";#N/A,#N/A,FALSE,"WORKCAP";#N/A,#N/A,FALSE,"RECONC'L";#N/A,#N/A,FALSE,"ACCRUAL";#N/A,#N/A,FALSE,"DEBTOR";#N/A,#N/A,FALSE,"ADMALLOC"}</definedName>
    <definedName name="_n1_1" localSheetId="5" hidden="1">{#N/A,#N/A,FALSE,"RECONC'L";#N/A,#N/A,FALSE,"WORKCAP";#N/A,#N/A,FALSE,"RECONC'L";#N/A,#N/A,FALSE,"ACCRUAL";#N/A,#N/A,FALSE,"DEBTOR";#N/A,#N/A,FALSE,"ADMALLOC"}</definedName>
    <definedName name="_n1_1" hidden="1">{#N/A,#N/A,FALSE,"RECONC'L";#N/A,#N/A,FALSE,"WORKCAP";#N/A,#N/A,FALSE,"RECONC'L";#N/A,#N/A,FALSE,"ACCRUAL";#N/A,#N/A,FALSE,"DEBTOR";#N/A,#N/A,FALSE,"ADMALLOC"}</definedName>
    <definedName name="_n1_2" localSheetId="5" hidden="1">{#N/A,#N/A,FALSE,"RECONC'L";#N/A,#N/A,FALSE,"WORKCAP";#N/A,#N/A,FALSE,"RECONC'L";#N/A,#N/A,FALSE,"ACCRUAL";#N/A,#N/A,FALSE,"DEBTOR";#N/A,#N/A,FALSE,"ADMALLOC"}</definedName>
    <definedName name="_n1_2" hidden="1">{#N/A,#N/A,FALSE,"RECONC'L";#N/A,#N/A,FALSE,"WORKCAP";#N/A,#N/A,FALSE,"RECONC'L";#N/A,#N/A,FALSE,"ACCRUAL";#N/A,#N/A,FALSE,"DEBTOR";#N/A,#N/A,FALSE,"ADMALLOC"}</definedName>
    <definedName name="_n1_3" localSheetId="5" hidden="1">{#N/A,#N/A,FALSE,"RECONC'L";#N/A,#N/A,FALSE,"WORKCAP";#N/A,#N/A,FALSE,"RECONC'L";#N/A,#N/A,FALSE,"ACCRUAL";#N/A,#N/A,FALSE,"DEBTOR";#N/A,#N/A,FALSE,"ADMALLOC"}</definedName>
    <definedName name="_n1_3" hidden="1">{#N/A,#N/A,FALSE,"RECONC'L";#N/A,#N/A,FALSE,"WORKCAP";#N/A,#N/A,FALSE,"RECONC'L";#N/A,#N/A,FALSE,"ACCRUAL";#N/A,#N/A,FALSE,"DEBTOR";#N/A,#N/A,FALSE,"ADMALLOC"}</definedName>
    <definedName name="_n1_4" localSheetId="5" hidden="1">{#N/A,#N/A,FALSE,"RECONC'L";#N/A,#N/A,FALSE,"WORKCAP";#N/A,#N/A,FALSE,"RECONC'L";#N/A,#N/A,FALSE,"ACCRUAL";#N/A,#N/A,FALSE,"DEBTOR";#N/A,#N/A,FALSE,"ADMALLOC"}</definedName>
    <definedName name="_n1_4" hidden="1">{#N/A,#N/A,FALSE,"RECONC'L";#N/A,#N/A,FALSE,"WORKCAP";#N/A,#N/A,FALSE,"RECONC'L";#N/A,#N/A,FALSE,"ACCRUAL";#N/A,#N/A,FALSE,"DEBTOR";#N/A,#N/A,FALSE,"ADMALLOC"}</definedName>
    <definedName name="_n1_5" localSheetId="5" hidden="1">{#N/A,#N/A,FALSE,"RECONC'L";#N/A,#N/A,FALSE,"WORKCAP";#N/A,#N/A,FALSE,"RECONC'L";#N/A,#N/A,FALSE,"ACCRUAL";#N/A,#N/A,FALSE,"DEBTOR";#N/A,#N/A,FALSE,"ADMALLOC"}</definedName>
    <definedName name="_n1_5" hidden="1">{#N/A,#N/A,FALSE,"RECONC'L";#N/A,#N/A,FALSE,"WORKCAP";#N/A,#N/A,FALSE,"RECONC'L";#N/A,#N/A,FALSE,"ACCRUAL";#N/A,#N/A,FALSE,"DEBTOR";#N/A,#N/A,FALSE,"ADMALLOC"}</definedName>
    <definedName name="_N12" localSheetId="5" hidden="1">{"mgmt forecast",#N/A,FALSE,"Mgmt Forecast";"dcf table",#N/A,FALSE,"Mgmt Forecast";"sensitivity",#N/A,FALSE,"Mgmt Forecast";"table inputs",#N/A,FALSE,"Mgmt Forecast";"calculations",#N/A,FALSE,"Mgmt Forecast"}</definedName>
    <definedName name="_N12" hidden="1">{"mgmt forecast",#N/A,FALSE,"Mgmt Forecast";"dcf table",#N/A,FALSE,"Mgmt Forecast";"sensitivity",#N/A,FALSE,"Mgmt Forecast";"table inputs",#N/A,FALSE,"Mgmt Forecast";"calculations",#N/A,FALSE,"Mgmt Forecast"}</definedName>
    <definedName name="_N4" localSheetId="5" hidden="1">{#N/A,#N/A,FALSE,"Sheet1"}</definedName>
    <definedName name="_N4" hidden="1">{#N/A,#N/A,FALSE,"Sheet1"}</definedName>
    <definedName name="_NGA04" localSheetId="5" hidden="1">{"'Sheet1'!$L$16"}</definedName>
    <definedName name="_NGA04" hidden="1">{"'Sheet1'!$L$16"}</definedName>
    <definedName name="_NS02" localSheetId="5" hidden="1">{"'Sheet1'!$L$16"}</definedName>
    <definedName name="_NS02" hidden="1">{"'Sheet1'!$L$16"}</definedName>
    <definedName name="_NS03" localSheetId="5" hidden="1">{"'Sheet1'!$L$16"}</definedName>
    <definedName name="_NS03" hidden="1">{"'Sheet1'!$L$16"}</definedName>
    <definedName name="_NSO3" localSheetId="5" hidden="1">{"'Sheet1'!$L$16"}</definedName>
    <definedName name="_NSO3" hidden="1">{"'Sheet1'!$L$16"}</definedName>
    <definedName name="_OK" hidden="1">#REF!</definedName>
    <definedName name="_Order1" hidden="1">255</definedName>
    <definedName name="_Order2" hidden="1">255</definedName>
    <definedName name="_PA3" localSheetId="5" hidden="1">{"'Sheet1'!$L$16"}</definedName>
    <definedName name="_PA3" hidden="1">{"'Sheet1'!$L$16"}</definedName>
    <definedName name="_Parse_In" hidden="1">#REF!</definedName>
    <definedName name="_Parse_Out" hidden="1">#REF!</definedName>
    <definedName name="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JB05" localSheetId="5" hidden="1">{"'Sheet1'!$L$16"}</definedName>
    <definedName name="_PJB05" hidden="1">{"'Sheet1'!$L$16"}</definedName>
    <definedName name="_PM1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ro2" localSheetId="5" hidden="1">{#N/A,#N/A,FALSE,"ll-inves";#N/A,#N/A,FALSE,"bgt-cf 97";#N/A,#N/A,FALSE,"bgt-pl 97"}</definedName>
    <definedName name="_pro2" hidden="1">{#N/A,#N/A,FALSE,"ll-inves";#N/A,#N/A,FALSE,"bgt-cf 97";#N/A,#N/A,FALSE,"bgt-pl 97"}</definedName>
    <definedName name="_PUR6" localSheetId="5" hidden="1">{#N/A,#N/A,FALSE,"Sheet2"}</definedName>
    <definedName name="_PUR6" hidden="1">{#N/A,#N/A,FALSE,"Sheet2"}</definedName>
    <definedName name="_q1" hidden="1">#REF!</definedName>
    <definedName name="_qa1" localSheetId="5" hidden="1">{#N/A,#N/A,FALSE,"COVER1.XLS ";#N/A,#N/A,FALSE,"RACT1.XLS";#N/A,#N/A,FALSE,"RACT2.XLS";#N/A,#N/A,FALSE,"ECCMP";#N/A,#N/A,FALSE,"WELDER.XLS"}</definedName>
    <definedName name="_qa1" hidden="1">{#N/A,#N/A,FALSE,"COVER1.XLS ";#N/A,#N/A,FALSE,"RACT1.XLS";#N/A,#N/A,FALSE,"RACT2.XLS";#N/A,#N/A,FALSE,"ECCMP";#N/A,#N/A,FALSE,"WELDER.XLS"}</definedName>
    <definedName name="_QUY3" localSheetId="5" hidden="1">{#N/A,#N/A,FALSE,"Sheet2"}</definedName>
    <definedName name="_QUY3" hidden="1">{#N/A,#N/A,FALSE,"Sheet2"}</definedName>
    <definedName name="_QUY4" localSheetId="5" hidden="1">{"'Sheet1'!$L$16"}</definedName>
    <definedName name="_QUY4" hidden="1">{"'Sheet1'!$L$16"}</definedName>
    <definedName name="_r122220" localSheetId="5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gression_Out" hidden="1">#REF!</definedName>
    <definedName name="_Regression_X" hidden="1">#N/A</definedName>
    <definedName name="_Regression_Y" hidden="1">#REF!</definedName>
    <definedName name="_s1" localSheetId="5" hidden="1">{"'Sheet1'!$L$16"}</definedName>
    <definedName name="_s1" hidden="1">{"'Sheet1'!$L$16"}</definedName>
    <definedName name="_s2" localSheetId="5" hidden="1">{"'Sheet1'!$L$16"}</definedName>
    <definedName name="_s2" hidden="1">{"'Sheet1'!$L$16"}</definedName>
    <definedName name="_s3" localSheetId="5" hidden="1">{"'Sheet1'!$L$16"}</definedName>
    <definedName name="_s3" hidden="1">{"'Sheet1'!$L$16"}</definedName>
    <definedName name="_s4" localSheetId="5" hidden="1">{"'Sheet1'!$L$16"}</definedName>
    <definedName name="_s4" hidden="1">{"'Sheet1'!$L$16"}</definedName>
    <definedName name="_s5" localSheetId="5" hidden="1">{"'Sheet1'!$L$16"}</definedName>
    <definedName name="_s5" hidden="1">{"'Sheet1'!$L$16"}</definedName>
    <definedName name="_s6" localSheetId="5" hidden="1">{#N/A,#N/A,FALSE,"Chi tiÆt"}</definedName>
    <definedName name="_s6" hidden="1">{#N/A,#N/A,FALSE,"Chi tiÆt"}</definedName>
    <definedName name="_s7" localSheetId="5" hidden="1">{#N/A,#N/A,FALSE,"Chi tiÆt"}</definedName>
    <definedName name="_s7" hidden="1">{#N/A,#N/A,FALSE,"Chi tiÆt"}</definedName>
    <definedName name="_sap1" localSheetId="5" hidden="1">{#N/A,#N/A,FALSE,"COVER1.XLS ";#N/A,#N/A,FALSE,"RACT1.XLS";#N/A,#N/A,FALSE,"RACT2.XLS";#N/A,#N/A,FALSE,"ECCMP";#N/A,#N/A,FALSE,"WELDER.XLS"}</definedName>
    <definedName name="_sap1" hidden="1">{#N/A,#N/A,FALSE,"COVER1.XLS ";#N/A,#N/A,FALSE,"RACT1.XLS";#N/A,#N/A,FALSE,"RACT2.XLS";#N/A,#N/A,FALSE,"ECCMP";#N/A,#N/A,FALSE,"WELDER.XLS"}</definedName>
    <definedName name="_se1" localSheetId="5" hidden="1">{#N/A,#N/A,FALSE,"m66";#N/A,#N/A,FALSE,"m66"}</definedName>
    <definedName name="_se1" hidden="1">{#N/A,#N/A,FALSE,"m66";#N/A,#N/A,FALSE,"m66"}</definedName>
    <definedName name="_sig2" localSheetId="5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localSheetId="5" hidden="1">#REF!</definedName>
    <definedName name="_Sort" hidden="1">#REF!</definedName>
    <definedName name="_Sort1" hidden="1">#N/A</definedName>
    <definedName name="_Sort1.1" hidden="1">#N/A</definedName>
    <definedName name="_Sort1.2" hidden="1">#N/A</definedName>
    <definedName name="_Sort1.3" hidden="1">#N/A</definedName>
    <definedName name="_T01" localSheetId="5" hidden="1">#REF!</definedName>
    <definedName name="_T01" hidden="1">#REF!</definedName>
    <definedName name="_T04" localSheetId="5" hidden="1">{#N/A,#N/A,FALSE,"CCTV"}</definedName>
    <definedName name="_T04" hidden="1">{#N/A,#N/A,FALSE,"CCTV"}</definedName>
    <definedName name="_T09" localSheetId="5" hidden="1">{"'Sheet1'!$L$16"}</definedName>
    <definedName name="_T09" hidden="1">{"'Sheet1'!$L$16"}</definedName>
    <definedName name="_T09_1" localSheetId="5" hidden="1">{"'Sheet1'!$L$16"}</definedName>
    <definedName name="_T09_1" hidden="1">{"'Sheet1'!$L$16"}</definedName>
    <definedName name="_T09_2" localSheetId="5" hidden="1">{"'Sheet1'!$L$16"}</definedName>
    <definedName name="_T09_2" hidden="1">{"'Sheet1'!$L$16"}</definedName>
    <definedName name="_T09_3" localSheetId="5" hidden="1">{"'Sheet1'!$L$16"}</definedName>
    <definedName name="_T09_3" hidden="1">{"'Sheet1'!$L$16"}</definedName>
    <definedName name="_T09_4" localSheetId="5" hidden="1">{"'Sheet1'!$L$16"}</definedName>
    <definedName name="_T09_4" hidden="1">{"'Sheet1'!$L$16"}</definedName>
    <definedName name="_T09_5" localSheetId="5" hidden="1">{"'Sheet1'!$L$16"}</definedName>
    <definedName name="_T09_5" hidden="1">{"'Sheet1'!$L$16"}</definedName>
    <definedName name="_T1" localSheetId="5" hidden="1">{"'Sheet1'!$L$16"}</definedName>
    <definedName name="_T1" hidden="1">{"'Sheet1'!$L$16"}</definedName>
    <definedName name="_t2" localSheetId="5" hidden="1">{"'Sheet1'!$L$16"}</definedName>
    <definedName name="_t2" hidden="1">{"'Sheet1'!$L$16"}</definedName>
    <definedName name="_t4" localSheetId="5" hidden="1">{"'Sheet1'!$L$16"}</definedName>
    <definedName name="_t4" hidden="1">{"'Sheet1'!$L$16"}</definedName>
    <definedName name="_t5" localSheetId="5" hidden="1">{"'Sheet1'!$L$16"}</definedName>
    <definedName name="_t5" hidden="1">{"'Sheet1'!$L$16"}</definedName>
    <definedName name="_t6" localSheetId="5" hidden="1">{"'Sheet1'!$L$16"}</definedName>
    <definedName name="_t6" hidden="1">{"'Sheet1'!$L$16"}</definedName>
    <definedName name="_t7" localSheetId="5" hidden="1">{"'Sheet1'!$L$16"}</definedName>
    <definedName name="_t7" hidden="1">{"'Sheet1'!$L$16"}</definedName>
    <definedName name="_t8" localSheetId="5" hidden="1">{#N/A,#N/A,FALSE,"Chi tiÆt"}</definedName>
    <definedName name="_t8" hidden="1">{#N/A,#N/A,FALSE,"Chi tiÆt"}</definedName>
    <definedName name="_t9" localSheetId="5" hidden="1">{"'Sheet1'!$L$16"}</definedName>
    <definedName name="_t9" hidden="1">{"'Sheet1'!$L$16"}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ac2" localSheetId="5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u1" localSheetId="5" hidden="1">{"'Sheet1'!$L$16"}</definedName>
    <definedName name="_thu1" hidden="1">{"'Sheet1'!$L$16"}</definedName>
    <definedName name="_thu2" localSheetId="5" hidden="1">{"'Sheet1'!$L$16"}</definedName>
    <definedName name="_thu2" hidden="1">{"'Sheet1'!$L$16"}</definedName>
    <definedName name="_thu4" localSheetId="5" hidden="1">{"'Sheet1'!$L$16"}</definedName>
    <definedName name="_thu4" hidden="1">{"'Sheet1'!$L$16"}</definedName>
    <definedName name="_thu5" localSheetId="5" hidden="1">{"'Sheet1'!$L$16"}</definedName>
    <definedName name="_thu5" hidden="1">{"'Sheet1'!$L$16"}</definedName>
    <definedName name="_TK0404" localSheetId="5" hidden="1">{"'Sheet1'!$L$16"}</definedName>
    <definedName name="_TK0404" hidden="1">{"'Sheet1'!$L$16"}</definedName>
    <definedName name="_TK211" localSheetId="5" hidden="1">{"'Sheet1'!$L$16"}</definedName>
    <definedName name="_TK211" hidden="1">{"'Sheet1'!$L$16"}</definedName>
    <definedName name="_TN011299" hidden="1">#N/A</definedName>
    <definedName name="_TN0121299" hidden="1">#N/A</definedName>
    <definedName name="_TN0171299" hidden="1">#N/A</definedName>
    <definedName name="_TN0231299" hidden="1">#N/A</definedName>
    <definedName name="_TN0271299" hidden="1">#N/A</definedName>
    <definedName name="_TN051299" hidden="1">#N/A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0301299" hidden="1">#N/A</definedName>
    <definedName name="_tt3" localSheetId="5" hidden="1">{"'Sheet1'!$L$16"}</definedName>
    <definedName name="_tt3" hidden="1">{"'Sheet1'!$L$16"}</definedName>
    <definedName name="_u5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u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u56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u5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u67" localSheetId="5" hidden="1">{"'Sheet1'!$L$16"}</definedName>
    <definedName name="_u67" hidden="1">{"'Sheet1'!$L$16"}</definedName>
    <definedName name="_UB1" localSheetId="5" hidden="1">{"'Feb 99'!$A$1:$G$30"}</definedName>
    <definedName name="_UB1" hidden="1">{"'Feb 99'!$A$1:$G$30"}</definedName>
    <definedName name="_UB2" localSheetId="5" hidden="1">{"'Feb 99'!$A$1:$G$30"}</definedName>
    <definedName name="_UB2" hidden="1">{"'Feb 99'!$A$1:$G$30"}</definedName>
    <definedName name="_uyu6" localSheetId="2" hidden="1">BlankMacro1</definedName>
    <definedName name="_uyu6" localSheetId="5" hidden="1">BlankMacro1</definedName>
    <definedName name="_uyu6" hidden="1">BlankMacro1</definedName>
    <definedName name="_w2" localSheetId="5" hidden="1">{"'Sheet1'!$L$16"}</definedName>
    <definedName name="_w2" hidden="1">{"'Sheet1'!$L$16"}</definedName>
    <definedName name="_w3" localSheetId="5" hidden="1">{"'Sheet1'!$L$16"}</definedName>
    <definedName name="_w3" hidden="1">{"'Sheet1'!$L$16"}</definedName>
    <definedName name="_w4" localSheetId="5" hidden="1">{"'Sheet1'!$L$16"}</definedName>
    <definedName name="_w4" hidden="1">{"'Sheet1'!$L$16"}</definedName>
    <definedName name="_w5" localSheetId="5" hidden="1">{"'Sheet1'!$L$16"}</definedName>
    <definedName name="_w5" hidden="1">{"'Sheet1'!$L$16"}</definedName>
    <definedName name="_w6" localSheetId="5" hidden="1">{#N/A,#N/A,FALSE,"Chi tiÆt"}</definedName>
    <definedName name="_w6" hidden="1">{#N/A,#N/A,FALSE,"Chi tiÆt"}</definedName>
    <definedName name="_w8" localSheetId="5" hidden="1">{"'Sheet1'!$L$16"}</definedName>
    <definedName name="_w8" hidden="1">{"'Sheet1'!$L$16"}</definedName>
    <definedName name="_w9" localSheetId="5" hidden="1">{"'Sheet1'!$L$16"}</definedName>
    <definedName name="_w9" hidden="1">{"'Sheet1'!$L$16"}</definedName>
    <definedName name="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localSheetId="5" hidden="1">{#N/A,#N/A,FALSE,"17MAY";#N/A,#N/A,FALSE,"24MAY"}</definedName>
    <definedName name="_wrn2" hidden="1">{#N/A,#N/A,FALSE,"17MAY";#N/A,#N/A,FALSE,"24MAY"}</definedName>
    <definedName name="_WW2" localSheetId="5" hidden="1">{"'Sheet1'!$L$16"}</definedName>
    <definedName name="_WW2" hidden="1">{"'Sheet1'!$L$16"}</definedName>
    <definedName name="µ" localSheetId="5" hidden="1">{"'Sheet1'!$L$16"}</definedName>
    <definedName name="µ" hidden="1">{"'Sheet1'!$L$16"}</definedName>
    <definedName name="á" localSheetId="5" hidden="1">{#N/A,#N/A,FALSE,"CCTV"}</definedName>
    <definedName name="á" hidden="1">{#N/A,#N/A,FALSE,"CCTV"}</definedName>
    <definedName name="Ầ" localSheetId="5" hidden="1">{#N/A,#N/A,FALSE,"CCTV"}</definedName>
    <definedName name="Ầ" hidden="1">{#N/A,#N/A,FALSE,"CCTV"}</definedName>
    <definedName name="a.r06" localSheetId="5" hidden="1">{#N/A,#N/A,FALSE,"Sales  total 9712";#N/A,#N/A,FALSE,"Sales  total 9712";#N/A,#N/A,FALSE,"Sales  total 9712";#N/A,#N/A,FALSE,"Sales  total 9712"}</definedName>
    <definedName name="a.r06" hidden="1">{#N/A,#N/A,FALSE,"Sales  total 9712";#N/A,#N/A,FALSE,"Sales  total 9712";#N/A,#N/A,FALSE,"Sales  total 9712";#N/A,#N/A,FALSE,"Sales  total 9712"}</definedName>
    <definedName name="A.R08" localSheetId="5" hidden="1">{#N/A,#N/A,FALSE,"Sales  total 9712";#N/A,#N/A,FALSE,"Sales  total 9712";#N/A,#N/A,FALSE,"Sales  total 9712";#N/A,#N/A,FALSE,"Sales  total 9712"}</definedName>
    <definedName name="A.R08" hidden="1">{#N/A,#N/A,FALSE,"Sales  total 9712";#N/A,#N/A,FALSE,"Sales  total 9712";#N/A,#N/A,FALSE,"Sales  total 9712";#N/A,#N/A,FALSE,"Sales  total 9712"}</definedName>
    <definedName name="A.R1" localSheetId="5" hidden="1">{#N/A,#N/A,FALSE,"Sales  total 9712";#N/A,#N/A,FALSE,"Sales  total 9712";#N/A,#N/A,FALSE,"Sales  total 9712";#N/A,#N/A,FALSE,"Sales  total 9712"}</definedName>
    <definedName name="A.R1" hidden="1">{#N/A,#N/A,FALSE,"Sales  total 9712";#N/A,#N/A,FALSE,"Sales  total 9712";#N/A,#N/A,FALSE,"Sales  total 9712";#N/A,#N/A,FALSE,"Sales  total 9712"}</definedName>
    <definedName name="a.r10" localSheetId="5" hidden="1">{#N/A,#N/A,FALSE,"Sales  total 9712";#N/A,#N/A,FALSE,"Sales  total 9712";#N/A,#N/A,FALSE,"Sales  total 9712";#N/A,#N/A,FALSE,"Sales  total 9712"}</definedName>
    <definedName name="a.r10" hidden="1">{#N/A,#N/A,FALSE,"Sales  total 9712";#N/A,#N/A,FALSE,"Sales  total 9712";#N/A,#N/A,FALSE,"Sales  total 9712";#N/A,#N/A,FALSE,"Sales  total 9712"}</definedName>
    <definedName name="A.R11" localSheetId="5" hidden="1">{#N/A,#N/A,FALSE,"Sales  total 9712";#N/A,#N/A,FALSE,"Sales  total 9712";#N/A,#N/A,FALSE,"Sales  total 9712";#N/A,#N/A,FALSE,"Sales  total 9712"}</definedName>
    <definedName name="A.R11" hidden="1">{#N/A,#N/A,FALSE,"Sales  total 9712";#N/A,#N/A,FALSE,"Sales  total 9712";#N/A,#N/A,FALSE,"Sales  total 9712";#N/A,#N/A,FALSE,"Sales  total 9712"}</definedName>
    <definedName name="A2A" localSheetId="5" hidden="1">{#N/A,#N/A,FALSE,"Sheet1"}</definedName>
    <definedName name="A2A" hidden="1">{#N/A,#N/A,FALSE,"Sheet1"}</definedName>
    <definedName name="A2PRJE" localSheetId="5" hidden="1">{#N/A,#N/A,FALSE,"Sheet1"}</definedName>
    <definedName name="A2PRJE" hidden="1">{#N/A,#N/A,FALSE,"Sheet1"}</definedName>
    <definedName name="aa" localSheetId="5" hidden="1">{"AnnualRentRoll",#N/A,FALSE,"RentRoll"}</definedName>
    <definedName name="aa" hidden="1">{"AnnualRentRoll",#N/A,FALSE,"RentRoll"}</definedName>
    <definedName name="a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_1" localSheetId="5" hidden="1">{"cap_structure",#N/A,FALSE,"Graph-Mkt Cap";"price",#N/A,FALSE,"Graph-Price";"ebit",#N/A,FALSE,"Graph-EBITDA";"ebitda",#N/A,FALSE,"Graph-EBITDA"}</definedName>
    <definedName name="aaa_1" hidden="1">{"cap_structure",#N/A,FALSE,"Graph-Mkt Cap";"price",#N/A,FALSE,"Graph-Price";"ebit",#N/A,FALSE,"Graph-EBITDA";"ebitda",#N/A,FALSE,"Graph-EBITDA"}</definedName>
    <definedName name="AAA_DOCTOPS" hidden="1">"AAA_SET"</definedName>
    <definedName name="AAA_duser" hidden="1">"OFF"</definedName>
    <definedName name="aaaaa_1" localSheetId="5" hidden="1">{"'Eng (page2)'!$A$1:$D$52"}</definedName>
    <definedName name="aaaaa_1" hidden="1">{"'Eng (page2)'!$A$1:$D$52"}</definedName>
    <definedName name="AAAAA123" localSheetId="5" hidden="1">{#N/A,#N/A,FALSE,"COVER.XLS";#N/A,#N/A,FALSE,"RACT1.XLS";#N/A,#N/A,FALSE,"RACT2.XLS";#N/A,#N/A,FALSE,"ECCMP";#N/A,#N/A,FALSE,"WELDER.XLS"}</definedName>
    <definedName name="AAAAA123" hidden="1">{#N/A,#N/A,FALSE,"COVER.XLS";#N/A,#N/A,FALSE,"RACT1.XLS";#N/A,#N/A,FALSE,"RACT2.XLS";#N/A,#N/A,FALSE,"ECCMP";#N/A,#N/A,FALSE,"WELDER.XLS"}</definedName>
    <definedName name="AAAAAAAAAAAAA" hidden="1">#REF!</definedName>
    <definedName name="aaaaaaaaaaaaa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aaaaaaaaaaaa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aaaaaaaaaaaaaa" localSheetId="5" hidden="1">{0}</definedName>
    <definedName name="aaaaaaaaaaaaaaaa" hidden="1">{0}</definedName>
    <definedName name="aaaaaaaaaaaaaaaaa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aaaaaaaaaaaaaaaaaaa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aaaaaaaaaaaaaaaaaaaaaa" localSheetId="5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aaaa" localSheetId="5" hidden="1">{#N/A,#N/A,FALSE,"COVER.XLS";#N/A,#N/A,FALSE,"RACT1.XLS";#N/A,#N/A,FALSE,"RACT2.XLS";#N/A,#N/A,FALSE,"ECCMP";#N/A,#N/A,FALSE,"WELDER.XLS"}</definedName>
    <definedName name="aaaaaaaaaaaaaaaaaaaaaaaaaaaaaaaaaaaaaaaaaaaaaa" hidden="1">{#N/A,#N/A,FALSE,"COVER.XLS";#N/A,#N/A,FALSE,"RACT1.XLS";#N/A,#N/A,FALSE,"RACT2.XLS";#N/A,#N/A,FALSE,"ECCMP";#N/A,#N/A,FALSE,"WELDER.XLS"}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m" localSheetId="5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cc" hidden="1">#N/A</definedName>
    <definedName name="Access_Button" hidden="1">"Primark_SUMMER_1998_SUMMARY_List"</definedName>
    <definedName name="AccessDatabase" hidden="1">"A:\Forecast Nov 98.mdb"</definedName>
    <definedName name="ấcdv" localSheetId="5" hidden="1">{#N/A,#N/A,FALSE,"Week 2002";#N/A,#N/A,FALSE,"YTD 2002";#N/A,#N/A,FALSE,"Quarterly Trend(Q3)"}</definedName>
    <definedName name="ấcdv" hidden="1">{#N/A,#N/A,FALSE,"Week 2002";#N/A,#N/A,FALSE,"YTD 2002";#N/A,#N/A,FALSE,"Quarterly Trend(Q3)"}</definedName>
    <definedName name="acrfef" localSheetId="5" hidden="1">{#N/A,#N/A,FALSE,"Gesamt";#N/A,#N/A,FALSE,"Ree KG";#N/A,#N/A,FALSE,"Ree Inter";#N/A,#N/A,FALSE,"BTM";#N/A,#N/A,FALSE,"GmbH";#N/A,#N/A,FALSE,"Sonstige"}</definedName>
    <definedName name="acrfef" hidden="1">{#N/A,#N/A,FALSE,"Gesamt";#N/A,#N/A,FALSE,"Ree KG";#N/A,#N/A,FALSE,"Ree Inter";#N/A,#N/A,FALSE,"BTM";#N/A,#N/A,FALSE,"GmbH";#N/A,#N/A,FALSE,"Sonstige"}</definedName>
    <definedName name="acrual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rua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sa" localSheetId="5" hidden="1">{#N/A,#N/A,TRUE,"Cover Memo";"Show Estimate",#N/A,TRUE,"Change Summary";"Show Estimate",#N/A,TRUE,"Estimate Summary";"Show Estimate",#N/A,TRUE,"Dept. Summary";"Show Estimate",#N/A,TRUE,"DOW Detail"}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wvu.REPORT." hidden="1">#REF!</definedName>
    <definedName name="adad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ádasdasd" localSheetId="5" hidden="1">{#N/A,#N/A,FALSE,"CCTV"}</definedName>
    <definedName name="ádasdasd" hidden="1">{#N/A,#N/A,FALSE,"CCTV"}</definedName>
    <definedName name="adc" localSheetId="5" hidden="1">{#N/A,#N/A,FALSE,"HCMP"}</definedName>
    <definedName name="adc" hidden="1">{#N/A,#N/A,FALSE,"HCMP"}</definedName>
    <definedName name="Ad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era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ÁDF" localSheetId="5" hidden="1">{#N/A,#N/A,FALSE,"CCTV"}</definedName>
    <definedName name="ÁDF" hidden="1">{#N/A,#N/A,FALSE,"CCTV"}</definedName>
    <definedName name="adfa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HA" localSheetId="5" hidden="1">{"'Sheet1'!$L$16"}</definedName>
    <definedName name="ADFHA" hidden="1">{"'Sheet1'!$L$16"}</definedName>
    <definedName name="ADFHGADFH" localSheetId="5" hidden="1">{"'Sheet1'!$L$16"}</definedName>
    <definedName name="ADFHGADFH" hidden="1">{"'Sheet1'!$L$16"}</definedName>
    <definedName name="ADFJDGJ" localSheetId="5" hidden="1">{#N/A,#N/A,FALSE,"CCTV"}</definedName>
    <definedName name="ADFJDGJ" hidden="1">{#N/A,#N/A,FALSE,"CCTV"}</definedName>
    <definedName name="adfsdfs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Q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JQ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juste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qad" localSheetId="5" hidden="1">{#N/A,#N/A,FALSE,"Gesamt";#N/A,#N/A,FALSE,"Ree KG";#N/A,#N/A,FALSE,"Ree Inter";#N/A,#N/A,FALSE,"BTM";#N/A,#N/A,FALSE,"GmbH";#N/A,#N/A,FALSE,"Sonstige"}</definedName>
    <definedName name="adqad" hidden="1">{#N/A,#N/A,FALSE,"Gesamt";#N/A,#N/A,FALSE,"Ree KG";#N/A,#N/A,FALSE,"Ree Inter";#N/A,#N/A,FALSE,"BTM";#N/A,#N/A,FALSE,"GmbH";#N/A,#N/A,FALSE,"Sonstige"}</definedName>
    <definedName name="adsghsanfj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vances" localSheetId="5" hidden="1">{"mgmt forecast",#N/A,FALSE,"Mgmt Forecast";"dcf table",#N/A,FALSE,"Mgmt Forecast";"sensitivity",#N/A,FALSE,"Mgmt Forecast";"table inputs",#N/A,FALSE,"Mgmt Forecast";"calculations",#N/A,FALSE,"Mgmt Forecast"}</definedName>
    <definedName name="advances" hidden="1">{"mgmt forecast",#N/A,FALSE,"Mgmt Forecast";"dcf table",#N/A,FALSE,"Mgmt Forecast";"sensitivity",#N/A,FALSE,"Mgmt Forecast";"table inputs",#N/A,FALSE,"Mgmt Forecast";"calculations",#N/A,FALSE,"Mgmt Forecast"}</definedName>
    <definedName name="adw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efr" localSheetId="5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rt" localSheetId="5" hidden="1">{"'Sheet1'!$L$16"}</definedName>
    <definedName name="aert" hidden="1">{"'Sheet1'!$L$16"}</definedName>
    <definedName name="ÂF" localSheetId="5" hidden="1">{#N/A,#N/A,FALSE,"CCTV"}</definedName>
    <definedName name="ÂF" hidden="1">{#N/A,#N/A,FALSE,"CCTV"}</definedName>
    <definedName name="afdasefweafd" localSheetId="5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fdsf" localSheetId="5" hidden="1">{#N/A,#N/A,FALSE,"COVER.XLS";#N/A,#N/A,FALSE,"RACT1.XLS";#N/A,#N/A,FALSE,"RACT2.XLS";#N/A,#N/A,FALSE,"ECCMP";#N/A,#N/A,FALSE,"WELDER.XLS"}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jk" localSheetId="5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g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ÁGADFGA" localSheetId="5" hidden="1">{#N/A,#N/A,FALSE,"CCTV"}</definedName>
    <definedName name="ÁGADFGA" hidden="1">{#N/A,#N/A,FALSE,"CCTV"}</definedName>
    <definedName name="agfa" localSheetId="5" hidden="1">{"'Sheet1'!$L$16"}</definedName>
    <definedName name="agfa" hidden="1">{"'Sheet1'!$L$16"}</definedName>
    <definedName name="air" localSheetId="5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kdljlvjosld" localSheetId="5" hidden="1">{"'Sheet1'!$L$16"}</definedName>
    <definedName name="akdljlvjosld" hidden="1">{"'Sheet1'!$L$16"}</definedName>
    <definedName name="ake" hidden="1">#REF!</definedName>
    <definedName name="al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I" localSheetId="5" hidden="1">{"'Feb 99'!$A$1:$G$30"}</definedName>
    <definedName name="ALI" hidden="1">{"'Feb 99'!$A$1:$G$30"}</definedName>
    <definedName name="aLKFJFH" localSheetId="5" hidden="1">{#N/A,#N/A,FALSE,"CCTV"}</definedName>
    <definedName name="aLKFJFH" hidden="1">{#N/A,#N/A,FALSE,"CCTV"}</definedName>
    <definedName name="alread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fjsjfhjksdhf" localSheetId="5" hidden="1">{"'Table C-1 OK'!$A$7:$E$7"}</definedName>
    <definedName name="alsfjsjfhjksdhf" hidden="1">{"'Table C-1 OK'!$A$7:$E$7"}</definedName>
    <definedName name="amma" localSheetId="5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localSheetId="5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5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5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nhk" localSheetId="5" hidden="1">{0}</definedName>
    <definedName name="anhk" hidden="1">{0}</definedName>
    <definedName name="ann" localSheetId="5" hidden="1">{#N/A,#N/A,FALSE,"COVER.XLS";#N/A,#N/A,FALSE,"RACT1.XLS";#N/A,#N/A,FALSE,"RACT2.XLS";#N/A,#N/A,FALSE,"ECCMP";#N/A,#N/A,FALSE,"WELDER.XLS"}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ual1" localSheetId="5" hidden="1">{#N/A,#N/A,FALSE,"earnings"}</definedName>
    <definedName name="annual1" hidden="1">{#N/A,#N/A,FALSE,"earnings"}</definedName>
    <definedName name="anny" localSheetId="5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om" localSheetId="5" hidden="1">{#N/A,#N/A,FALSE,"COVER.XLS";#N/A,#N/A,FALSE,"RACT1.XLS";#N/A,#N/A,FALSE,"RACT2.XLS";#N/A,#N/A,FALSE,"ECCMP";#N/A,#N/A,FALSE,"WELDER.XLS"}</definedName>
    <definedName name="aom" hidden="1">{#N/A,#N/A,FALSE,"COVER.XLS";#N/A,#N/A,FALSE,"RACT1.XLS";#N/A,#N/A,FALSE,"RACT2.XLS";#N/A,#N/A,FALSE,"ECCMP";#N/A,#N/A,FALSE,"WELDER.XLS"}</definedName>
    <definedName name="AP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RDN" localSheetId="5" hidden="1">{"'Sheet1'!$L$16"}</definedName>
    <definedName name="APRDN" hidden="1">{"'Sheet1'!$L$16"}</definedName>
    <definedName name="AQ" localSheetId="5" hidden="1">{#N/A,#N/A,FALSE,"earnings"}</definedName>
    <definedName name="AQ" hidden="1">{#N/A,#N/A,FALSE,"earnings"}</definedName>
    <definedName name="Area" localSheetId="5" hidden="1">{#N/A,#N/A,TRUE,"Cover Memo";"Ride Estimate",#N/A,TRUE,"Change Summary";"Ride Estimate",#N/A,TRUE,"Estimate Summary";"Ride Estimate",#N/A,TRUE,"Dept. Summary";"Ride Estimate",#N/A,TRUE,"DOW Detail"}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fed" localSheetId="5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" localSheetId="5" hidden="1">{"'Eng (page2)'!$A$1:$D$52"}</definedName>
    <definedName name="as" hidden="1">{"'Eng (page2)'!$A$1:$D$52"}</definedName>
    <definedName name="AS2DocOpenMode" hidden="1">"AS2DocumentEdit"</definedName>
    <definedName name="AS2LinkLS" hidden="1">#N/A</definedName>
    <definedName name="AS2NamedRange" hidden="1">3</definedName>
    <definedName name="AS2StaticLS" hidden="1">#N/A</definedName>
    <definedName name="AS2TickmarkLS" hidden="1">#REF!</definedName>
    <definedName name="AScsar" hidden="1">#REF!</definedName>
    <definedName name="asdasdsad" localSheetId="5" hidden="1">{"'Sheet1'!$L$16"}</definedName>
    <definedName name="asdasdsad" hidden="1">{"'Sheet1'!$L$16"}</definedName>
    <definedName name="asdcad" localSheetId="5" hidden="1">{#N/A,#N/A,FALSE,"CCTV"}</definedName>
    <definedName name="asdcad" hidden="1">{#N/A,#N/A,FALSE,"CCTV"}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hidden="1">#REF!</definedName>
    <definedName name="asdg" localSheetId="5" hidden="1">{"'1-TheatreBkgs'!$A$1:$L$102"}</definedName>
    <definedName name="asdg" hidden="1">{"'1-TheatreBkgs'!$A$1:$L$102"}</definedName>
    <definedName name="asdgsadhbfdfhb" hidden="1">#N/A</definedName>
    <definedName name="asds" localSheetId="5" hidden="1">{"'Eng (page2)'!$A$1:$D$52"}</definedName>
    <definedName name="asds" hidden="1">{"'Eng (page2)'!$A$1:$D$52"}</definedName>
    <definedName name="asdsd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faf" localSheetId="5" hidden="1">{"F3 detail",#N/A,FALSE,"F1";"F3 Presentation",#N/A,FALSE,"F3 "}</definedName>
    <definedName name="asfaf" hidden="1">{"F3 detail",#N/A,FALSE,"F1";"F3 Presentation",#N/A,FALSE,"F3 "}</definedName>
    <definedName name="asfjlkd" localSheetId="5" hidden="1">{#N/A,#N/A,FALSE,"17MAY";#N/A,#N/A,FALSE,"24MAY"}</definedName>
    <definedName name="asfjlkd" hidden="1">{#N/A,#N/A,FALSE,"17MAY";#N/A,#N/A,FALSE,"24MAY"}</definedName>
    <definedName name="asfsadfsad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g" hidden="1">#N/A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v" localSheetId="5" hidden="1">{"F3 Presentation",#N/A,FALSE,"F3 ";"F3 detail",#N/A,FALSE,"F3 "}</definedName>
    <definedName name="asgv" hidden="1">{"F3 Presentation",#N/A,FALSE,"F3 ";"F3 detail",#N/A,FALSE,"F3 "}</definedName>
    <definedName name="ASKN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SK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d" localSheetId="5" hidden="1">{"'Sheet1'!$L$16"}</definedName>
    <definedName name="assdd" hidden="1">{"'Sheet1'!$L$16"}</definedName>
    <definedName name="AssetsInsurance" hidden="1">#N/A</definedName>
    <definedName name="asss" localSheetId="5" hidden="1">{"'Sheet1'!$L$16"}</definedName>
    <definedName name="asss" hidden="1">{"'Sheet1'!$L$16"}</definedName>
    <definedName name="asssss" localSheetId="5" hidden="1">{"'Sheet1'!$L$16"}</definedName>
    <definedName name="asssss" hidden="1">{"'Sheet1'!$L$16"}</definedName>
    <definedName name="assssssssssssssssssssssssssssssssssssss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v" localSheetId="5" hidden="1">{"'Sheet1'!$L$16"}</definedName>
    <definedName name="asv" hidden="1">{"'Sheet1'!$L$16"}</definedName>
    <definedName name="asw" localSheetId="5" hidden="1">{#N/A,#N/A,FALSE,"COVER.XLS";#N/A,#N/A,FALSE,"RACT1.XLS";#N/A,#N/A,FALSE,"RACT2.XLS";#N/A,#N/A,FALSE,"ECCMP";#N/A,#N/A,FALSE,"WELDER.XLS"}</definedName>
    <definedName name="asw" hidden="1">{#N/A,#N/A,FALSE,"COVER.XLS";#N/A,#N/A,FALSE,"RACT1.XLS";#N/A,#N/A,FALSE,"RACT2.XLS";#N/A,#N/A,FALSE,"ECCMP";#N/A,#N/A,FALSE,"WELDER.XLS"}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Aug.05" localSheetId="5" hidden="1">{"'Sheet1'!$L$16"}</definedName>
    <definedName name="Aug.05" hidden="1">{"'Sheet1'!$L$16"}</definedName>
    <definedName name="aum" localSheetId="5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v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W" localSheetId="5" hidden="1">{#N/A,#N/A,FALSE,"earnings"}</definedName>
    <definedName name="AW" hidden="1">{#N/A,#N/A,FALSE,"earnings"}</definedName>
    <definedName name="awlf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wl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x" localSheetId="5" hidden="1">{"'Eng (page2)'!$A$1:$D$52"}</definedName>
    <definedName name="ax" hidden="1">{"'Eng (page2)'!$A$1:$D$52"}</definedName>
    <definedName name="Bagwt" hidden="1">0.2</definedName>
    <definedName name="bany" localSheetId="5" hidden="1">{#N/A,#N/A,FALSE,"JV661";#N/A,#N/A,FALSE,"JV662"}</definedName>
    <definedName name="bany" hidden="1">{#N/A,#N/A,FALSE,"JV661";#N/A,#N/A,FALSE,"JV662"}</definedName>
    <definedName name="Bao" localSheetId="5" hidden="1">{#N/A,#N/A,FALSE,"Chi tiÆt"}</definedName>
    <definedName name="Bao" hidden="1">{#N/A,#N/A,FALSE,"Chi tiÆt"}</definedName>
    <definedName name="baogio" localSheetId="5" hidden="1">{#N/A,#N/A,FALSE,"CCTV"}</definedName>
    <definedName name="baogio" hidden="1">{#N/A,#N/A,FALSE,"CCTV"}</definedName>
    <definedName name="BASE1" localSheetId="5" hidden="1">{#N/A,#N/A,FALSE,"CCTV"}</definedName>
    <definedName name="BASE1" hidden="1">{#N/A,#N/A,FALSE,"CCTV"}</definedName>
    <definedName name="BASE2" localSheetId="5" hidden="1">{#N/A,#N/A,FALSE,"CCTV"}</definedName>
    <definedName name="BASE2" hidden="1">{#N/A,#N/A,FALSE,"CCTV"}</definedName>
    <definedName name="bb" localSheetId="5" hidden="1">{"MonthlyRentRoll",#N/A,FALSE,"RentRoll"}</definedName>
    <definedName name="bb" hidden="1">{"MonthlyRentRoll",#N/A,FALSE,"RentRoll"}</definedName>
    <definedName name="bbb_1" localSheetId="5" hidden="1">{"inputs raw data",#N/A,TRUE,"INPUT"}</definedName>
    <definedName name="bbb_1" hidden="1">{"inputs raw data",#N/A,TRUE,"INPUT"}</definedName>
    <definedName name="bbbb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b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bbb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bb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c" localSheetId="5" hidden="1">{#N/A,#N/A,FALSE,"JV661";#N/A,#N/A,FALSE,"JV662"}</definedName>
    <definedName name="bc" hidden="1">{#N/A,#N/A,FALSE,"JV661";#N/A,#N/A,FALSE,"JV662"}</definedName>
    <definedName name="BCKQKDSon" localSheetId="5" hidden="1">{"'Sheet1'!$L$16"}</definedName>
    <definedName name="BCKQKDSon" hidden="1">{"'Sheet1'!$L$16"}</definedName>
    <definedName name="bcong5.03" localSheetId="5" hidden="1">{"'Sheet1'!$L$16"}</definedName>
    <definedName name="bcong5.03" hidden="1">{"'Sheet1'!$L$16"}</definedName>
    <definedName name="BCTHUET6" localSheetId="5" hidden="1">{"'Sheet1'!$L$16"}</definedName>
    <definedName name="BCTHUET6" hidden="1">{"'Sheet1'!$L$16"}</definedName>
    <definedName name="b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s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7yre" localSheetId="5" hidden="1">{"'Sheet1'!$L$16"}</definedName>
    <definedName name="bf7yre" hidden="1">{"'Sheet1'!$L$16"}</definedName>
    <definedName name="bf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 localSheetId="5" hidden="1">{#N/A,#N/A,FALSE,"COVER.XLS";#N/A,#N/A,FALSE,"RACT1.XLS";#N/A,#N/A,FALSE,"RACT2.XLS";#N/A,#N/A,FALSE,"ECCMP";#N/A,#N/A,FALSE,"WELDER.XLS"}</definedName>
    <definedName name="bfc" hidden="1">{#N/A,#N/A,FALSE,"COVER.XLS";#N/A,#N/A,FALSE,"RACT1.XLS";#N/A,#N/A,FALSE,"RACT2.XLS";#N/A,#N/A,FALSE,"ECCMP";#N/A,#N/A,FALSE,"WELDER.XLS"}</definedName>
    <definedName name="bf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RT_hsaocnryapfgkrbys17g" hidden="1">#REF!</definedName>
    <definedName name="bg" localSheetId="5" hidden="1">{#N/A,#N/A,FALSE,"JV661";#N/A,#N/A,FALSE,"JV662"}</definedName>
    <definedName name="bg" hidden="1">{#N/A,#N/A,FALSE,"JV661";#N/A,#N/A,FALSE,"JV662"}</definedName>
    <definedName name="bgiu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localSheetId="5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localSheetId="5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" localSheetId="5" hidden="1">{#N/A,#N/A,FALSE,"JV661";#N/A,#N/A,FALSE,"JV662"}</definedName>
    <definedName name="bh" hidden="1">{#N/A,#N/A,FALSE,"JV661";#N/A,#N/A,FALSE,"JV662"}</definedName>
    <definedName name="bhk" localSheetId="5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homj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chthao" localSheetId="5" hidden="1">{#N/A,#N/A,TRUE,"BT M200 da 10x20"}</definedName>
    <definedName name="bichthao" hidden="1">{#N/A,#N/A,TRUE,"BT M200 da 10x20"}</definedName>
    <definedName name="bill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123" localSheetId="5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I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iz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iz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j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Bj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BJJ" localSheetId="5" hidden="1">{#N/A,#N/A,FALSE,"CCTV"}</definedName>
    <definedName name="BJJ" hidden="1">{#N/A,#N/A,FALSE,"CCTV"}</definedName>
    <definedName name="blame" localSheetId="5" hidden="1">{#N/A,#N/A,FALSE,"expense";#N/A,#N/A,FALSE,"heads"}</definedName>
    <definedName name="blame" hidden="1">{#N/A,#N/A,FALSE,"expense";#N/A,#N/A,FALSE,"heads"}</definedName>
    <definedName name="blank" localSheetId="5" hidden="1">{#N/A,#N/A,FALSE,"ll-inves";#N/A,#N/A,FALSE,"bgt-cf 97";#N/A,#N/A,FALSE,"bgt-pl 97"}</definedName>
    <definedName name="blank" hidden="1">{#N/A,#N/A,FALSE,"ll-inves";#N/A,#N/A,FALSE,"bgt-cf 97";#N/A,#N/A,FALSE,"bgt-pl 97"}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M" localSheetId="5" hidden="1">{#N/A,#N/A,FALSE,"CCTV"}</definedName>
    <definedName name="BM" hidden="1">{#N/A,#N/A,FALSE,"CCTV"}</definedName>
    <definedName name="bmoooooo" localSheetId="5" hidden="1">{#N/A,#N/A,FALSE,"COVER.XLS";#N/A,#N/A,FALSE,"RACT1.XLS";#N/A,#N/A,FALSE,"RACT2.XLS";#N/A,#N/A,FALSE,"ECCMP";#N/A,#N/A,FALSE,"WELDER.XLS"}</definedName>
    <definedName name="bmoooooo" hidden="1">{#N/A,#N/A,FALSE,"COVER.XLS";#N/A,#N/A,FALSE,"RACT1.XLS";#N/A,#N/A,FALSE,"RACT2.XLS";#N/A,#N/A,FALSE,"ECCMP";#N/A,#N/A,FALSE,"WELDER.XLS"}</definedName>
    <definedName name="BNE_MESSAGES_HIDDEN" hidden="1">#N/A</definedName>
    <definedName name="bnm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rawsed" localSheetId="5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eak" localSheetId="5" hidden="1">{#N/A,#N/A,TRUE,"Cover Memo";"Ride Estimate",#N/A,TRUE,"Change Summary";"Ride Estimate",#N/A,TRUE,"Estimate Summary";"Ride Estimate",#N/A,TRUE,"Dept. Summary";"Ride Estimate",#N/A,TRUE,"DOW Detail"}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o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wa" localSheetId="5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BSPL" localSheetId="5" hidden="1">{"'Table C-1 OK'!$A$7:$E$7"}</definedName>
    <definedName name="BSPL" hidden="1">{"'Table C-1 OK'!$A$7:$E$7"}</definedName>
    <definedName name="BTCO" localSheetId="5" hidden="1">{"'Sheet1'!$L$16"}</definedName>
    <definedName name="BTCO" hidden="1">{"'Sheet1'!$L$16"}</definedName>
    <definedName name="btl" localSheetId="5" hidden="1">{"'Sheet1'!$L$16"}</definedName>
    <definedName name="btl" hidden="1">{"'Sheet1'!$L$16"}</definedName>
    <definedName name="bvieb" localSheetId="5" hidden="1">{"'Sheet1'!$L$16"}</definedName>
    <definedName name="bvieb" hidden="1">{"'Sheet1'!$L$16"}</definedName>
    <definedName name="CA_FY07" localSheetId="5" hidden="1">{"'1-TheatreBkgs'!$A$1:$L$102"}</definedName>
    <definedName name="CA_FY07" hidden="1">{"'1-TheatreBkgs'!$A$1:$L$102"}</definedName>
    <definedName name="cact" localSheetId="5" hidden="1">{#N/A,#N/A,FALSE,"ll-inves";#N/A,#N/A,FALSE,"bgt-cf 97";#N/A,#N/A,FALSE,"bgt-pl 97"}</definedName>
    <definedName name="cact" hidden="1">{#N/A,#N/A,FALSE,"ll-inves";#N/A,#N/A,FALSE,"bgt-cf 97";#N/A,#N/A,FALSE,"bgt-pl 97"}</definedName>
    <definedName name="CAJ" localSheetId="5" hidden="1">{"AnnualRentRoll",#N/A,FALSE,"RentRoll"}</definedName>
    <definedName name="CAJ" hidden="1">{"AnnualRentRoll",#N/A,FALSE,"RentRoll"}</definedName>
    <definedName name="Calculation_Exparts" localSheetId="5" hidden="1">{"'Sheet1'!$L$16"}</definedName>
    <definedName name="Calculation_Exparts" hidden="1">{"'Sheet1'!$L$16"}</definedName>
    <definedName name="Cang" localSheetId="5" hidden="1">{"'Sheet1'!$L$16"}</definedName>
    <definedName name="Cang" hidden="1">{"'Sheet1'!$L$16"}</definedName>
    <definedName name="cash2" localSheetId="5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localSheetId="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ees" hidden="1">#N/A</definedName>
    <definedName name="cashflow12" hidden="1">#REF!</definedName>
    <definedName name="cashnew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5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localSheetId="5" hidden="1">{"'Eng (page2)'!$A$1:$D$52"}</definedName>
    <definedName name="cat" hidden="1">{"'Eng (page2)'!$A$1:$D$52"}</definedName>
    <definedName name="cb_Chart_10" hidden="1">#REF!</definedName>
    <definedName name="cb_Chart_6" hidden="1">#REF!</definedName>
    <definedName name="cb_Chart_7" hidden="1">#REF!</definedName>
    <definedName name="CBWorkbookPriority" hidden="1">-911611058</definedName>
    <definedName name="cc" localSheetId="5" hidden="1">{#N/A,#N/A,FALSE,"OperatingAssumptions"}</definedName>
    <definedName name="cc" hidden="1">{#N/A,#N/A,FALSE,"OperatingAssumptions"}</definedName>
    <definedName name="ccc" localSheetId="5" hidden="1">{"'Sheet1'!$L$16"}</definedName>
    <definedName name="ccc" hidden="1">{"'Sheet1'!$L$16"}</definedName>
    <definedName name="ccfds" localSheetId="5" hidden="1">{"'Sheet1'!$L$16"}</definedName>
    <definedName name="ccfds" hidden="1">{"'Sheet1'!$L$16"}</definedName>
    <definedName name="cd" localSheetId="5" hidden="1">{"AnnualRentRoll",#N/A,FALSE,"RentRoll"}</definedName>
    <definedName name="cd" hidden="1">{"AnnualRentRoll",#N/A,FALSE,"RentRoll"}</definedName>
    <definedName name="cddssxcc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SPS2" localSheetId="5" hidden="1">{"'Sheet1'!$L$16"}</definedName>
    <definedName name="CDSPS2" hidden="1">{"'Sheet1'!$L$16"}</definedName>
    <definedName name="cdu" localSheetId="5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ddasd" localSheetId="5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gg" localSheetId="5" hidden="1">{"'Sheet1'!$L$16"}</definedName>
    <definedName name="cfgg" hidden="1">{"'Sheet1'!$L$16"}</definedName>
    <definedName name="cfjdf" localSheetId="5" hidden="1">{#N/A,#N/A,FALSE,"CCTV"}</definedName>
    <definedName name="cfjdf" hidden="1">{#N/A,#N/A,FALSE,"CCTV"}</definedName>
    <definedName name="cfsat" localSheetId="5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g" localSheetId="5" hidden="1">{"'Sheet1'!$L$16"}</definedName>
    <definedName name="cg" hidden="1">{"'Sheet1'!$L$16"}</definedName>
    <definedName name="CGSold" hidden="1">#N/A</definedName>
    <definedName name="CGSoldAS" hidden="1">#N/A</definedName>
    <definedName name="chamcongt3" localSheetId="5" hidden="1">{"'Sheet1'!$L$16"}</definedName>
    <definedName name="chamcongt3" hidden="1">{"'Sheet1'!$L$16"}</definedName>
    <definedName name="Chanh" localSheetId="5" hidden="1">{"'Sheet1'!$L$16"}</definedName>
    <definedName name="Chanh" hidden="1">{"'Sheet1'!$L$16"}</definedName>
    <definedName name="chanin" localSheetId="5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in_1" localSheetId="5" hidden="1">{#N/A,#N/A,TRUE,"Str.";#N/A,#N/A,TRUE,"Steel &amp; Roof";#N/A,#N/A,TRUE,"Arc.";#N/A,#N/A,TRUE,"Preliminary";#N/A,#N/A,TRUE,"Sum_Prelim"}</definedName>
    <definedName name="chanin_1" hidden="1">{#N/A,#N/A,TRUE,"Str.";#N/A,#N/A,TRUE,"Steel &amp; Roof";#N/A,#N/A,TRUE,"Arc.";#N/A,#N/A,TRUE,"Preliminary";#N/A,#N/A,TRUE,"Sum_Prelim"}</definedName>
    <definedName name="chanin_1_1" localSheetId="5" hidden="1">{#N/A,#N/A,TRUE,"Str.";#N/A,#N/A,TRUE,"Steel &amp; Roof";#N/A,#N/A,TRUE,"Arc.";#N/A,#N/A,TRUE,"Preliminary";#N/A,#N/A,TRUE,"Sum_Prelim"}</definedName>
    <definedName name="chanin_1_1" hidden="1">{#N/A,#N/A,TRUE,"Str.";#N/A,#N/A,TRUE,"Steel &amp; Roof";#N/A,#N/A,TRUE,"Arc.";#N/A,#N/A,TRUE,"Preliminary";#N/A,#N/A,TRUE,"Sum_Prelim"}</definedName>
    <definedName name="chanin_1_2" localSheetId="5" hidden="1">{#N/A,#N/A,TRUE,"Str.";#N/A,#N/A,TRUE,"Steel &amp; Roof";#N/A,#N/A,TRUE,"Arc.";#N/A,#N/A,TRUE,"Preliminary";#N/A,#N/A,TRUE,"Sum_Prelim"}</definedName>
    <definedName name="chanin_1_2" hidden="1">{#N/A,#N/A,TRUE,"Str.";#N/A,#N/A,TRUE,"Steel &amp; Roof";#N/A,#N/A,TRUE,"Arc.";#N/A,#N/A,TRUE,"Preliminary";#N/A,#N/A,TRUE,"Sum_Prelim"}</definedName>
    <definedName name="chanin_1_3" localSheetId="5" hidden="1">{#N/A,#N/A,TRUE,"Str.";#N/A,#N/A,TRUE,"Steel &amp; Roof";#N/A,#N/A,TRUE,"Arc.";#N/A,#N/A,TRUE,"Preliminary";#N/A,#N/A,TRUE,"Sum_Prelim"}</definedName>
    <definedName name="chanin_1_3" hidden="1">{#N/A,#N/A,TRUE,"Str.";#N/A,#N/A,TRUE,"Steel &amp; Roof";#N/A,#N/A,TRUE,"Arc.";#N/A,#N/A,TRUE,"Preliminary";#N/A,#N/A,TRUE,"Sum_Prelim"}</definedName>
    <definedName name="chanin_1_4" localSheetId="5" hidden="1">{#N/A,#N/A,TRUE,"Str.";#N/A,#N/A,TRUE,"Steel &amp; Roof";#N/A,#N/A,TRUE,"Arc.";#N/A,#N/A,TRUE,"Preliminary";#N/A,#N/A,TRUE,"Sum_Prelim"}</definedName>
    <definedName name="chanin_1_4" hidden="1">{#N/A,#N/A,TRUE,"Str.";#N/A,#N/A,TRUE,"Steel &amp; Roof";#N/A,#N/A,TRUE,"Arc.";#N/A,#N/A,TRUE,"Preliminary";#N/A,#N/A,TRUE,"Sum_Prelim"}</definedName>
    <definedName name="chanin_1_5" localSheetId="5" hidden="1">{#N/A,#N/A,TRUE,"Str.";#N/A,#N/A,TRUE,"Steel &amp; Roof";#N/A,#N/A,TRUE,"Arc.";#N/A,#N/A,TRUE,"Preliminary";#N/A,#N/A,TRUE,"Sum_Prelim"}</definedName>
    <definedName name="chanin_1_5" hidden="1">{#N/A,#N/A,TRUE,"Str.";#N/A,#N/A,TRUE,"Steel &amp; Roof";#N/A,#N/A,TRUE,"Arc.";#N/A,#N/A,TRUE,"Preliminary";#N/A,#N/A,TRUE,"Sum_Prelim"}</definedName>
    <definedName name="chanin_2" localSheetId="5" hidden="1">{#N/A,#N/A,TRUE,"Str.";#N/A,#N/A,TRUE,"Steel &amp; Roof";#N/A,#N/A,TRUE,"Arc.";#N/A,#N/A,TRUE,"Preliminary";#N/A,#N/A,TRUE,"Sum_Prelim"}</definedName>
    <definedName name="chanin_2" hidden="1">{#N/A,#N/A,TRUE,"Str.";#N/A,#N/A,TRUE,"Steel &amp; Roof";#N/A,#N/A,TRUE,"Arc.";#N/A,#N/A,TRUE,"Preliminary";#N/A,#N/A,TRUE,"Sum_Prelim"}</definedName>
    <definedName name="chanin_2_1" localSheetId="5" hidden="1">{#N/A,#N/A,TRUE,"Str.";#N/A,#N/A,TRUE,"Steel &amp; Roof";#N/A,#N/A,TRUE,"Arc.";#N/A,#N/A,TRUE,"Preliminary";#N/A,#N/A,TRUE,"Sum_Prelim"}</definedName>
    <definedName name="chanin_2_1" hidden="1">{#N/A,#N/A,TRUE,"Str.";#N/A,#N/A,TRUE,"Steel &amp; Roof";#N/A,#N/A,TRUE,"Arc.";#N/A,#N/A,TRUE,"Preliminary";#N/A,#N/A,TRUE,"Sum_Prelim"}</definedName>
    <definedName name="chanin_2_2" localSheetId="5" hidden="1">{#N/A,#N/A,TRUE,"Str.";#N/A,#N/A,TRUE,"Steel &amp; Roof";#N/A,#N/A,TRUE,"Arc.";#N/A,#N/A,TRUE,"Preliminary";#N/A,#N/A,TRUE,"Sum_Prelim"}</definedName>
    <definedName name="chanin_2_2" hidden="1">{#N/A,#N/A,TRUE,"Str.";#N/A,#N/A,TRUE,"Steel &amp; Roof";#N/A,#N/A,TRUE,"Arc.";#N/A,#N/A,TRUE,"Preliminary";#N/A,#N/A,TRUE,"Sum_Prelim"}</definedName>
    <definedName name="chanin_2_3" localSheetId="5" hidden="1">{#N/A,#N/A,TRUE,"Str.";#N/A,#N/A,TRUE,"Steel &amp; Roof";#N/A,#N/A,TRUE,"Arc.";#N/A,#N/A,TRUE,"Preliminary";#N/A,#N/A,TRUE,"Sum_Prelim"}</definedName>
    <definedName name="chanin_2_3" hidden="1">{#N/A,#N/A,TRUE,"Str.";#N/A,#N/A,TRUE,"Steel &amp; Roof";#N/A,#N/A,TRUE,"Arc.";#N/A,#N/A,TRUE,"Preliminary";#N/A,#N/A,TRUE,"Sum_Prelim"}</definedName>
    <definedName name="chanin_2_4" localSheetId="5" hidden="1">{#N/A,#N/A,TRUE,"Str.";#N/A,#N/A,TRUE,"Steel &amp; Roof";#N/A,#N/A,TRUE,"Arc.";#N/A,#N/A,TRUE,"Preliminary";#N/A,#N/A,TRUE,"Sum_Prelim"}</definedName>
    <definedName name="chanin_2_4" hidden="1">{#N/A,#N/A,TRUE,"Str.";#N/A,#N/A,TRUE,"Steel &amp; Roof";#N/A,#N/A,TRUE,"Arc.";#N/A,#N/A,TRUE,"Preliminary";#N/A,#N/A,TRUE,"Sum_Prelim"}</definedName>
    <definedName name="chanin_2_5" localSheetId="5" hidden="1">{#N/A,#N/A,TRUE,"Str.";#N/A,#N/A,TRUE,"Steel &amp; Roof";#N/A,#N/A,TRUE,"Arc.";#N/A,#N/A,TRUE,"Preliminary";#N/A,#N/A,TRUE,"Sum_Prelim"}</definedName>
    <definedName name="chanin_2_5" hidden="1">{#N/A,#N/A,TRUE,"Str.";#N/A,#N/A,TRUE,"Steel &amp; Roof";#N/A,#N/A,TRUE,"Arc.";#N/A,#N/A,TRUE,"Preliminary";#N/A,#N/A,TRUE,"Sum_Prelim"}</definedName>
    <definedName name="chanin_3" localSheetId="5" hidden="1">{#N/A,#N/A,TRUE,"Str.";#N/A,#N/A,TRUE,"Steel &amp; Roof";#N/A,#N/A,TRUE,"Arc.";#N/A,#N/A,TRUE,"Preliminary";#N/A,#N/A,TRUE,"Sum_Prelim"}</definedName>
    <definedName name="chanin_3" hidden="1">{#N/A,#N/A,TRUE,"Str.";#N/A,#N/A,TRUE,"Steel &amp; Roof";#N/A,#N/A,TRUE,"Arc.";#N/A,#N/A,TRUE,"Preliminary";#N/A,#N/A,TRUE,"Sum_Prelim"}</definedName>
    <definedName name="chanin_3_1" localSheetId="5" hidden="1">{#N/A,#N/A,TRUE,"Str.";#N/A,#N/A,TRUE,"Steel &amp; Roof";#N/A,#N/A,TRUE,"Arc.";#N/A,#N/A,TRUE,"Preliminary";#N/A,#N/A,TRUE,"Sum_Prelim"}</definedName>
    <definedName name="chanin_3_1" hidden="1">{#N/A,#N/A,TRUE,"Str.";#N/A,#N/A,TRUE,"Steel &amp; Roof";#N/A,#N/A,TRUE,"Arc.";#N/A,#N/A,TRUE,"Preliminary";#N/A,#N/A,TRUE,"Sum_Prelim"}</definedName>
    <definedName name="chanin_4" localSheetId="5" hidden="1">{#N/A,#N/A,TRUE,"Str.";#N/A,#N/A,TRUE,"Steel &amp; Roof";#N/A,#N/A,TRUE,"Arc.";#N/A,#N/A,TRUE,"Preliminary";#N/A,#N/A,TRUE,"Sum_Prelim"}</definedName>
    <definedName name="chanin_4" hidden="1">{#N/A,#N/A,TRUE,"Str.";#N/A,#N/A,TRUE,"Steel &amp; Roof";#N/A,#N/A,TRUE,"Arc.";#N/A,#N/A,TRUE,"Preliminary";#N/A,#N/A,TRUE,"Sum_Prelim"}</definedName>
    <definedName name="chanin_4_1" localSheetId="5" hidden="1">{#N/A,#N/A,TRUE,"Str.";#N/A,#N/A,TRUE,"Steel &amp; Roof";#N/A,#N/A,TRUE,"Arc.";#N/A,#N/A,TRUE,"Preliminary";#N/A,#N/A,TRUE,"Sum_Prelim"}</definedName>
    <definedName name="chanin_4_1" hidden="1">{#N/A,#N/A,TRUE,"Str.";#N/A,#N/A,TRUE,"Steel &amp; Roof";#N/A,#N/A,TRUE,"Arc.";#N/A,#N/A,TRUE,"Preliminary";#N/A,#N/A,TRUE,"Sum_Prelim"}</definedName>
    <definedName name="chanin_5" localSheetId="5" hidden="1">{#N/A,#N/A,TRUE,"Str.";#N/A,#N/A,TRUE,"Steel &amp; Roof";#N/A,#N/A,TRUE,"Arc.";#N/A,#N/A,TRUE,"Preliminary";#N/A,#N/A,TRUE,"Sum_Prelim"}</definedName>
    <definedName name="chanin_5" hidden="1">{#N/A,#N/A,TRUE,"Str.";#N/A,#N/A,TRUE,"Steel &amp; Roof";#N/A,#N/A,TRUE,"Arc.";#N/A,#N/A,TRUE,"Preliminary";#N/A,#N/A,TRUE,"Sum_Prelim"}</definedName>
    <definedName name="chanin_5_1" localSheetId="5" hidden="1">{#N/A,#N/A,TRUE,"Str.";#N/A,#N/A,TRUE,"Steel &amp; Roof";#N/A,#N/A,TRUE,"Arc.";#N/A,#N/A,TRUE,"Preliminary";#N/A,#N/A,TRUE,"Sum_Prelim"}</definedName>
    <definedName name="chanin_5_1" hidden="1">{#N/A,#N/A,TRUE,"Str.";#N/A,#N/A,TRUE,"Steel &amp; Roof";#N/A,#N/A,TRUE,"Arc.";#N/A,#N/A,TRUE,"Preliminary";#N/A,#N/A,TRUE,"Sum_Prelim"}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5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i" localSheetId="5" hidden="1">{"'Sheet1'!$L$16"}</definedName>
    <definedName name="chi" hidden="1">{"'Sheet1'!$L$16"}</definedName>
    <definedName name="chuyen" localSheetId="5" hidden="1">{"'Sheet1'!$L$16"}</definedName>
    <definedName name="chuyen" hidden="1">{"'Sheet1'!$L$16"}</definedName>
    <definedName name="CI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vil" localSheetId="5" hidden="1">{#N/A,#N/A,FALSE,"COVER.XLS";#N/A,#N/A,FALSE,"RACT1.XLS";#N/A,#N/A,FALSE,"RACT2.XLS";#N/A,#N/A,FALSE,"ECCMP";#N/A,#N/A,FALSE,"WELDER.XLS"}</definedName>
    <definedName name="civil" hidden="1">{#N/A,#N/A,FALSE,"COVER.XLS";#N/A,#N/A,FALSE,"RACT1.XLS";#N/A,#N/A,FALSE,"RACT2.XLS";#N/A,#N/A,FALSE,"ECCMP";#N/A,#N/A,FALSE,"WELDER.XLS"}</definedName>
    <definedName name="cjb9e" localSheetId="5" hidden="1">{"'Sheet1'!$L$16"}</definedName>
    <definedName name="cjb9e" hidden="1">{"'Sheet1'!$L$16"}</definedName>
    <definedName name="cjhjkkfkl" localSheetId="5" hidden="1">{"'Sheet1'!$L$16"}</definedName>
    <definedName name="cjhjkkfkl" hidden="1">{"'Sheet1'!$L$16"}</definedName>
    <definedName name="Clean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olor" localSheetId="5" hidden="1">{#N/A,#N/A,FALSE,"m66";#N/A,#N/A,FALSE,"m66"}</definedName>
    <definedName name="color" hidden="1">{#N/A,#N/A,FALSE,"m66";#N/A,#N/A,FALSE,"m66"}</definedName>
    <definedName name="Columns" hidden="1">#N/A</definedName>
    <definedName name="control" localSheetId="5" hidden="1">{"'Sheet1'!$L$16"}</definedName>
    <definedName name="control" hidden="1">{"'Sheet1'!$L$16"}</definedName>
    <definedName name="control1" localSheetId="5" hidden="1">{"'Sheet1'!$L$16"}</definedName>
    <definedName name="control1" hidden="1">{"'Sheet1'!$L$16"}</definedName>
    <definedName name="copia" localSheetId="5" hidden="1">{"'TYPE (2)'!$A$1:$Q$76"}</definedName>
    <definedName name="copia" hidden="1">{"'TYPE (2)'!$A$1:$Q$76"}</definedName>
    <definedName name="cost.c" hidden="1">#N/A</definedName>
    <definedName name="costact" localSheetId="5" hidden="1">{#N/A,#N/A,FALSE,"ll-inves";#N/A,#N/A,FALSE,"bgt-cf 97";#N/A,#N/A,FALSE,"bgt-pl 97"}</definedName>
    <definedName name="costact" hidden="1">{#N/A,#N/A,FALSE,"ll-inves";#N/A,#N/A,FALSE,"bgt-cf 97";#N/A,#N/A,FALSE,"bgt-pl 97"}</definedName>
    <definedName name="CPPC2001" localSheetId="5" hidden="1">{"'Model'!$A$1:$N$53"}</definedName>
    <definedName name="CPPC2001" hidden="1">{"'Model'!$A$1:$N$53"}</definedName>
    <definedName name="CPQLQ1" localSheetId="5" hidden="1">{"'Sheet1'!$L$16"}</definedName>
    <definedName name="CPQLQ1" hidden="1">{"'Sheet1'!$L$16"}</definedName>
    <definedName name="csd" localSheetId="5" hidden="1">{#N/A,#N/A,FALSE,"ll-inves";#N/A,#N/A,FALSE,"bgt-cf 97";#N/A,#N/A,FALSE,"bgt-pl 97"}</definedName>
    <definedName name="csd" hidden="1">{#N/A,#N/A,FALSE,"ll-inves";#N/A,#N/A,FALSE,"bgt-cf 97";#N/A,#N/A,FALSE,"bgt-pl 97"}</definedName>
    <definedName name="CTCT1" localSheetId="5" hidden="1">{"'Sheet1'!$L$16"}</definedName>
    <definedName name="CTCT1" hidden="1">{"'Sheet1'!$L$16"}</definedName>
    <definedName name="CUEVE" localSheetId="5" hidden="1">{#N/A,#N/A,FALSE,"COVER1.XLS ";#N/A,#N/A,FALSE,"RACT1.XLS";#N/A,#N/A,FALSE,"RACT2.XLS";#N/A,#N/A,FALSE,"ECCMP";#N/A,#N/A,FALSE,"WELDER.XLS"}</definedName>
    <definedName name="CUEVE" hidden="1">{#N/A,#N/A,FALSE,"COVER1.XLS ";#N/A,#N/A,FALSE,"RACT1.XLS";#N/A,#N/A,FALSE,"RACT2.XLS";#N/A,#N/A,FALSE,"ECCMP";#N/A,#N/A,FALSE,"WELDER.XLS"}</definedName>
    <definedName name="curin" localSheetId="5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localSheetId="5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localSheetId="5" hidden="1">{"'Eng (page2)'!$A$1:$D$52"}</definedName>
    <definedName name="cut" hidden="1">{"'Eng (page2)'!$A$1:$D$52"}</definedName>
    <definedName name="cv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CV" localSheetId="5" hidden="1">{#N/A,#N/A,FALSE,"Sheet1"}</definedName>
    <definedName name="CVCV" hidden="1">{#N/A,#N/A,FALSE,"Sheet1"}</definedName>
    <definedName name="CVGLJKF" localSheetId="5" hidden="1">{#N/A,#N/A,FALSE,"CCTV"}</definedName>
    <definedName name="CVGLJKF" hidden="1">{#N/A,#N/A,FALSE,"CCTV"}</definedName>
    <definedName name="cwdsc" hidden="1">#REF!</definedName>
    <definedName name="cxsxxxxxxxxxxxxxxxxxxxxxxxxxxx" localSheetId="5" hidden="1">{"'Sheet1'!$L$16"}</definedName>
    <definedName name="cxsxxxxxxxxxxxxxxxxxxxxxxxxxxx" hidden="1">{"'Sheet1'!$L$16"}</definedName>
    <definedName name="cxvbxzcf" hidden="1">#REF!</definedName>
    <definedName name="cxvjhbs" localSheetId="5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" localSheetId="5" hidden="1">{"AnnualRentRoll",#N/A,FALSE,"RentRoll"}</definedName>
    <definedName name="d" hidden="1">{"AnnualRentRoll",#N/A,FALSE,"RentRoll"}</definedName>
    <definedName name="dấd" localSheetId="5" hidden="1">{#N/A,#N/A,FALSE,"CCTV"}</definedName>
    <definedName name="dấd" hidden="1">{#N/A,#N/A,FALSE,"CCTV"}</definedName>
    <definedName name="dadsad" localSheetId="5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 localSheetId="5" hidden="1">{#N/A,#N/A,FALSE,"COVER.XLS";#N/A,#N/A,FALSE,"RACT1.XLS";#N/A,#N/A,FALSE,"RACT2.XLS";#N/A,#N/A,FALSE,"ECCMP";#N/A,#N/A,FALSE,"WELDER.XLS"}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r" localSheetId="5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das" localSheetId="5" hidden="1">{#N/A,#N/A,FALSE,"Gesamt";#N/A,#N/A,FALSE,"Ree KG";#N/A,#N/A,FALSE,"Ree Inter";#N/A,#N/A,FALSE,"BTM";#N/A,#N/A,FALSE,"GmbH";#N/A,#N/A,FALSE,"Sonstige"}</definedName>
    <definedName name="dasdas" hidden="1">{#N/A,#N/A,FALSE,"Gesamt";#N/A,#N/A,FALSE,"Ree KG";#N/A,#N/A,FALSE,"Ree Inter";#N/A,#N/A,FALSE,"BTM";#N/A,#N/A,FALSE,"GmbH";#N/A,#N/A,FALSE,"Sonstige"}</definedName>
    <definedName name="dat" localSheetId="5" hidden="1">{#N/A,#N/A,FALSE,"JV661";#N/A,#N/A,FALSE,"JV662"}</definedName>
    <definedName name="dat" hidden="1">{#N/A,#N/A,FALSE,"JV661";#N/A,#N/A,FALSE,"JV662"}</definedName>
    <definedName name="data3" hidden="1">#REF!</definedName>
    <definedName name="datacutoff" localSheetId="5" hidden="1">{#N/A,#N/A,FALSE,"Ocean";#N/A,#N/A,FALSE,"NewYork";#N/A,#N/A,FALSE,"Gateway";#N/A,#N/A,FALSE,"GVH";#N/A,#N/A,FALSE,"GVM";#N/A,#N/A,FALSE,"GVT"}</definedName>
    <definedName name="datacutoff" hidden="1">{#N/A,#N/A,FALSE,"Ocean";#N/A,#N/A,FALSE,"NewYork";#N/A,#N/A,FALSE,"Gateway";#N/A,#N/A,FALSE,"GVH";#N/A,#N/A,FALSE,"GVM";#N/A,#N/A,FALSE,"GVT"}</definedName>
    <definedName name="Dautu" localSheetId="5" hidden="1">{"'Sheet1'!$L$16"}</definedName>
    <definedName name="Dautu" hidden="1">{"'Sheet1'!$L$16"}</definedName>
    <definedName name="david" hidden="1">#REF!</definedName>
    <definedName name="dbs" localSheetId="5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KH" hidden="1">#N/A</definedName>
    <definedName name="d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5" hidden="1">{"AnnualRentRoll",#N/A,FALSE,"RentRoll"}</definedName>
    <definedName name="ddd" hidden="1">{"AnnualRentRoll",#N/A,FALSE,"RentRoll"}</definedName>
    <definedName name="dddddd" localSheetId="5" hidden="1">{"'Eng (page2)'!$A$1:$D$52"}</definedName>
    <definedName name="dddddd" hidden="1">{"'Eng (page2)'!$A$1:$D$52"}</definedName>
    <definedName name="dddddddddddd" localSheetId="5" hidden="1">{#N/A,#N/A,FALSE,"COVER1.XLS ";#N/A,#N/A,FALSE,"RACT1.XLS";#N/A,#N/A,FALSE,"RACT2.XLS";#N/A,#N/A,FALSE,"ECCMP";#N/A,#N/A,FALSE,"WELDER.XLS"}</definedName>
    <definedName name="dddddddddddd" hidden="1">{#N/A,#N/A,FALSE,"COVER1.XLS ";#N/A,#N/A,FALSE,"RACT1.XLS";#N/A,#N/A,FALSE,"RACT2.XLS";#N/A,#N/A,FALSE,"ECCMP";#N/A,#N/A,FALSE,"WELDER.XLS"}</definedName>
    <definedName name="dddddddddddddddd" localSheetId="5" hidden="1">{#N/A,#N/A,FALSE,"17MAY";#N/A,#N/A,FALSE,"24MAY"}</definedName>
    <definedName name="dddddddddddddddd" hidden="1">{#N/A,#N/A,FALSE,"17MAY";#N/A,#N/A,FALSE,"24MAY"}</definedName>
    <definedName name="ddff" localSheetId="5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fsa" hidden="1">#REF!</definedName>
    <definedName name="ddghnjkiuyn" localSheetId="5" hidden="1">{#N/A,#N/A,FALSE,"COVER1.XLS ";#N/A,#N/A,FALSE,"RACT1.XLS";#N/A,#N/A,FALSE,"RACT2.XLS";#N/A,#N/A,FALSE,"ECCMP";#N/A,#N/A,FALSE,"WELDER.XLS"}</definedName>
    <definedName name="ddghnjkiuyn" hidden="1">{#N/A,#N/A,FALSE,"COVER1.XLS ";#N/A,#N/A,FALSE,"RACT1.XLS";#N/A,#N/A,FALSE,"RACT2.XLS";#N/A,#N/A,FALSE,"ECCMP";#N/A,#N/A,FALSE,"WELDER.XLS"}</definedName>
    <definedName name="ddsd" localSheetId="5" hidden="1">{#N/A,#N/A,FALSE,"JV661";#N/A,#N/A,FALSE,"JV662"}</definedName>
    <definedName name="ddsd" hidden="1">{#N/A,#N/A,FALSE,"JV661";#N/A,#N/A,FALSE,"JV662"}</definedName>
    <definedName name="ddsdfdsf" localSheetId="5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dsg" hidden="1">#N/A</definedName>
    <definedName name="deb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deb" hidden="1">{#N/A,#N/A,TRUE,"Data Elements-Staffing";#N/A,#N/A,TRUE,"Data Elements-Exp Driv &amp; Assump";#N/A,#N/A,TRUE,"Staffing Sheet";#N/A,#N/A,TRUE,"Income";#N/A,#N/A,TRUE,"Income Summary";#N/A,#N/A,TRUE,"Staffing Summary"}</definedName>
    <definedName name="def" localSheetId="5" hidden="1">{"'TYPE (2)'!$A$1:$Q$76"}</definedName>
    <definedName name="def" hidden="1">{"'TYPE (2)'!$A$1:$Q$76"}</definedName>
    <definedName name="Deferred" localSheetId="5" hidden="1">{#N/A,#N/A,FALSE,"Gesamt";#N/A,#N/A,FALSE,"Ree KG";#N/A,#N/A,FALSE,"Ree Inter";#N/A,#N/A,FALSE,"BTM";#N/A,#N/A,FALSE,"GmbH";#N/A,#N/A,FALSE,"Sonstige"}</definedName>
    <definedName name="Deferred" hidden="1">{#N/A,#N/A,FALSE,"Gesamt";#N/A,#N/A,FALSE,"Ree KG";#N/A,#N/A,FALSE,"Ree Inter";#N/A,#N/A,FALSE,"BTM";#N/A,#N/A,FALSE,"GmbH";#N/A,#N/A,FALSE,"Sonstige"}</definedName>
    <definedName name="Depr.LandBuilding" hidden="1">#N/A</definedName>
    <definedName name="Depr.Machinery" hidden="1">#N/A</definedName>
    <definedName name="DER" localSheetId="5" hidden="1">{#N/A,#N/A,FALSE,"SUMMARY";#N/A,#N/A,FALSE,"Bal Sheet";#N/A,#N/A,FALSE,"P&amp;LConsolidated SUMMARY";#N/A,#N/A,FALSE,"P&amp;L MTH";#N/A,#N/A,FALSE,"P&amp;L YTD";#N/A,#N/A,FALSE,"CASHMOVE - MONTH";#N/A,#N/A,FALSE,"CASHMOV";#N/A,#N/A,FALSE,"WA";#N/A,#N/A,FALSE,"SMM";#N/A,#N/A,FALSE,"NSW";#N/A,#N/A,FALSE,"INDONESIA";#N/A,#N/A,FALSE,"TREASURY";#N/A,#N/A,FALSE,"GS EXPL";#N/A,#N/A,FALSE,"GS OPS";#N/A,#N/A,FALSE,"CORPORATE";#N/A,#N/A,FALSE,"NMS"}</definedName>
    <definedName name="DER" hidden="1">{#N/A,#N/A,FALSE,"SUMMARY";#N/A,#N/A,FALSE,"Bal Sheet";#N/A,#N/A,FALSE,"P&amp;LConsolidated SUMMARY";#N/A,#N/A,FALSE,"P&amp;L MTH";#N/A,#N/A,FALSE,"P&amp;L YTD";#N/A,#N/A,FALSE,"CASHMOVE - MONTH";#N/A,#N/A,FALSE,"CASHMOV";#N/A,#N/A,FALSE,"WA";#N/A,#N/A,FALSE,"SMM";#N/A,#N/A,FALSE,"NSW";#N/A,#N/A,FALSE,"INDONESIA";#N/A,#N/A,FALSE,"TREASURY";#N/A,#N/A,FALSE,"GS EXPL";#N/A,#N/A,FALSE,"GS OPS";#N/A,#N/A,FALSE,"CORPORATE";#N/A,#N/A,FALSE,"NMS"}</definedName>
    <definedName name="DESOF" localSheetId="5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T" localSheetId="5" hidden="1">{#N/A,#N/A,FALSE,"MAIN";#N/A,#N/A,FALSE,"ACTvsBUD"}</definedName>
    <definedName name="DET" hidden="1">{#N/A,#N/A,FALSE,"MAIN";#N/A,#N/A,FALSE,"ACTvsBUD"}</definedName>
    <definedName name="deta53" localSheetId="5" hidden="1">{"AnnualRentRoll",#N/A,FALSE,"RentRoll"}</definedName>
    <definedName name="deta53" hidden="1">{"AnnualRentRoll",#N/A,FALSE,"RentRoll"}</definedName>
    <definedName name="df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5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fdafd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afda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" localSheetId="5" hidden="1">{"'Sheet1'!$L$16"}</definedName>
    <definedName name="dfdfd" hidden="1">{"'Sheet1'!$L$16"}</definedName>
    <definedName name="dfdf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" localSheetId="5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fdff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sf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hh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hh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sdfadsf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g" localSheetId="5" hidden="1">{#N/A,#N/A,FALSE,"CCTV"}</definedName>
    <definedName name="dfgdfg" hidden="1">{#N/A,#N/A,FALSE,"CCTV"}</definedName>
    <definedName name="dfgdfgdfg" localSheetId="5" hidden="1">{#N/A,#N/A,FALSE,"CCTV"}</definedName>
    <definedName name="dfgdfgdfg" hidden="1">{#N/A,#N/A,FALSE,"CCTV"}</definedName>
    <definedName name="DFHADHA" localSheetId="5" hidden="1">{"'Sheet1'!$L$16"}</definedName>
    <definedName name="DFHADHA" hidden="1">{"'Sheet1'!$L$16"}</definedName>
    <definedName name="dfhjkl" localSheetId="5" hidden="1">{#N/A,#N/A,FALSE,"COVER1.XLS ";#N/A,#N/A,FALSE,"RACT1.XLS";#N/A,#N/A,FALSE,"RACT2.XLS";#N/A,#N/A,FALSE,"ECCMP";#N/A,#N/A,FALSE,"WELDER.XLS"}</definedName>
    <definedName name="dfhjkl" hidden="1">{#N/A,#N/A,FALSE,"COVER1.XLS ";#N/A,#N/A,FALSE,"RACT1.XLS";#N/A,#N/A,FALSE,"RACT2.XLS";#N/A,#N/A,FALSE,"ECCMP";#N/A,#N/A,FALSE,"WELDER.XLS"}</definedName>
    <definedName name="dfhkjdgkh" localSheetId="5" hidden="1">{#N/A,#N/A,FALSE,"CCTV"}</definedName>
    <definedName name="dfhkjdgkh" hidden="1">{#N/A,#N/A,FALSE,"CCTV"}</definedName>
    <definedName name="dfhnmm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" localSheetId="5" hidden="1">{#N/A,#N/A,FALSE,"CCTV"}</definedName>
    <definedName name="dfj" hidden="1">{#N/A,#N/A,FALSE,"CCTV"}</definedName>
    <definedName name="dfjdfj" localSheetId="5" hidden="1">{#N/A,#N/A,FALSE,"CCTV"}</definedName>
    <definedName name="dfjdfj" hidden="1">{#N/A,#N/A,FALSE,"CCTV"}</definedName>
    <definedName name="dfjdj" localSheetId="5" hidden="1">{#N/A,#N/A,FALSE,"CCTV"}</definedName>
    <definedName name="dfjdj" hidden="1">{#N/A,#N/A,FALSE,"CCTV"}</definedName>
    <definedName name="dfjdtj" localSheetId="5" hidden="1">{#N/A,#N/A,FALSE,"CCTV"}</definedName>
    <definedName name="dfjdtj" hidden="1">{#N/A,#N/A,FALSE,"CCTV"}</definedName>
    <definedName name="dfjdy" localSheetId="5" hidden="1">{#N/A,#N/A,FALSE,"CCTV"}</definedName>
    <definedName name="dfjdy" hidden="1">{#N/A,#N/A,FALSE,"CCTV"}</definedName>
    <definedName name="dfjie" localSheetId="5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S" localSheetId="5" hidden="1">{#N/A,#N/A,FALSE,"CCTV"}</definedName>
    <definedName name="DFS" hidden="1">{#N/A,#N/A,FALSE,"CCTV"}</definedName>
    <definedName name="dfsadfsadf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" localSheetId="5" hidden="1">{#N/A,#N/A,FALSE,"Sheet2"}</definedName>
    <definedName name="dfsd" hidden="1">{#N/A,#N/A,FALSE,"Sheet2"}</definedName>
    <definedName name="dfsdfdsfas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vx" localSheetId="5" hidden="1">{#N/A,#N/A,FALSE,"17MAY";#N/A,#N/A,FALSE,"24MAY"}</definedName>
    <definedName name="dfvx" hidden="1">{#N/A,#N/A,FALSE,"17MAY";#N/A,#N/A,FALSE,"24MAY"}</definedName>
    <definedName name="dgeged" localSheetId="5" hidden="1">{#N/A,#N/A,FALSE,"COVER.XLS";#N/A,#N/A,FALSE,"RACT1.XLS";#N/A,#N/A,FALSE,"RACT2.XLS";#N/A,#N/A,FALSE,"ECCMP";#N/A,#N/A,FALSE,"WELDER.XLS"}</definedName>
    <definedName name="dgeged" hidden="1">{#N/A,#N/A,FALSE,"COVER.XLS";#N/A,#N/A,FALSE,"RACT1.XLS";#N/A,#N/A,FALSE,"RACT2.XLS";#N/A,#N/A,FALSE,"ECCMP";#N/A,#N/A,FALSE,"WELDER.XLS"}</definedName>
    <definedName name="dgesd" localSheetId="5" hidden="1">{"'Sheet1'!$L$16"}</definedName>
    <definedName name="dgesd" hidden="1">{"'Sheet1'!$L$16"}</definedName>
    <definedName name="DGFDGJEROYTMHTRH" localSheetId="5" hidden="1">{#N/A,#N/A,TRUE,"BT M200 da 10x20"}</definedName>
    <definedName name="DGFDGJEROYTMHTRH" hidden="1">{#N/A,#N/A,TRUE,"BT M200 da 10x20"}</definedName>
    <definedName name="dgfgfd" localSheetId="5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localSheetId="5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h" localSheetId="5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sd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g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HADHA" localSheetId="5" hidden="1">{#N/A,#N/A,FALSE,"CCTV"}</definedName>
    <definedName name="DHADHA" hidden="1">{#N/A,#N/A,FALSE,"CCTV"}</definedName>
    <definedName name="dhsauogf" hidden="1">#REF!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nh" localSheetId="5" hidden="1">{#N/A,#N/A,FALSE,"JV661";#N/A,#N/A,FALSE,"JV662"}</definedName>
    <definedName name="dinh" hidden="1">{#N/A,#N/A,FALSE,"JV661";#N/A,#N/A,FALSE,"JV662"}</definedName>
    <definedName name="di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jkkk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jjkk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" localSheetId="5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DK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K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fhbdjmnet" localSheetId="5" hidden="1">{"'Sheet1'!$L$16"}</definedName>
    <definedName name="dkfhbdjmnet" hidden="1">{"'Sheet1'!$L$16"}</definedName>
    <definedName name="dkflw" localSheetId="5" hidden="1">{#N/A,#N/A,FALSE,"Gesamt";#N/A,#N/A,FALSE,"Ree KG";#N/A,#N/A,FALSE,"Ree Inter";#N/A,#N/A,FALSE,"BTM";#N/A,#N/A,FALSE,"GmbH";#N/A,#N/A,FALSE,"Sonstige"}</definedName>
    <definedName name="dkflw" hidden="1">{#N/A,#N/A,FALSE,"Gesamt";#N/A,#N/A,FALSE,"Ree KG";#N/A,#N/A,FALSE,"Ree Inter";#N/A,#N/A,FALSE,"BTM";#N/A,#N/A,FALSE,"GmbH";#N/A,#N/A,FALSE,"Sonstige"}</definedName>
    <definedName name="dkok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LSalaries" hidden="1">#N/A</definedName>
    <definedName name="DME_BeforeCloseCompleted" hidden="1">"False"</definedName>
    <definedName name="DME_ODMALinks1" hidden="1">"::ODMA\DME-MSE\ADMIN-741=C:\DOCUME~1\tduff\LOCALS~1\Temp\Dme\ADMIN-741.xls"</definedName>
    <definedName name="DME_ODMALinksCount" hidden="1">"1"</definedName>
    <definedName name="DO" localSheetId="5" hidden="1">{"'Sheet1'!$L$16"}</definedName>
    <definedName name="DO" hidden="1">{"'Sheet1'!$L$16"}</definedName>
    <definedName name="dom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oe" localSheetId="5" hidden="1">{"'Eng (page2)'!$A$1:$D$52"}</definedName>
    <definedName name="dooe" hidden="1">{"'Eng (page2)'!$A$1:$D$52"}</definedName>
    <definedName name="DPHG" hidden="1">#N/A</definedName>
    <definedName name="dq" localSheetId="5" hidden="1">{"'Sheet1'!$L$16"}</definedName>
    <definedName name="dq" hidden="1">{"'Sheet1'!$L$16"}</definedName>
    <definedName name="dq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rhteuye" localSheetId="5" hidden="1">{#N/A,#N/A,FALSE,"JV661";#N/A,#N/A,FALSE,"JV662"}</definedName>
    <definedName name="drhteuye" hidden="1">{#N/A,#N/A,FALSE,"JV661";#N/A,#N/A,FALSE,"JV662"}</definedName>
    <definedName name="d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afsavsad" localSheetId="5" hidden="1">{#N/A,#N/A,FALSE,"COVER.XLS";#N/A,#N/A,FALSE,"RACT1.XLS";#N/A,#N/A,FALSE,"RACT2.XLS";#N/A,#N/A,FALSE,"ECCMP";#N/A,#N/A,FALSE,"WELDER.XLS"}</definedName>
    <definedName name="dsafsavsad" hidden="1">{#N/A,#N/A,FALSE,"COVER.XLS";#N/A,#N/A,FALSE,"RACT1.XLS";#N/A,#N/A,FALSE,"RACT2.XLS";#N/A,#N/A,FALSE,"ECCMP";#N/A,#N/A,FALSE,"WELDER.XLS"}</definedName>
    <definedName name="dsdas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fd" localSheetId="5" hidden="1">{#N/A,#N/A,FALSE,"COVER1.XLS ";#N/A,#N/A,FALSE,"RACT1.XLS";#N/A,#N/A,FALSE,"RACT2.XLS";#N/A,#N/A,FALSE,"ECCMP";#N/A,#N/A,FALSE,"WELDER.XLS"}</definedName>
    <definedName name="dsdfd" hidden="1">{#N/A,#N/A,FALSE,"COVER1.XLS ";#N/A,#N/A,FALSE,"RACT1.XLS";#N/A,#N/A,FALSE,"RACT2.XLS";#N/A,#N/A,FALSE,"ECCMP";#N/A,#N/A,FALSE,"WELDER.XLS"}</definedName>
    <definedName name="dsds" localSheetId="5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f" localSheetId="5" hidden="1">{"'Sheet1'!$L$16"}</definedName>
    <definedName name="dsf" hidden="1">{"'Sheet1'!$L$16"}</definedName>
    <definedName name="DSFAR" localSheetId="5" hidden="1">{#N/A,#N/A,FALSE,"CCTV"}</definedName>
    <definedName name="DSFAR" hidden="1">{#N/A,#N/A,FALSE,"CCTV"}</definedName>
    <definedName name="dsfs" localSheetId="5" hidden="1">{#N/A,#N/A,FALSE,"Aging Summary";#N/A,#N/A,FALSE,"Ratio Analysis";#N/A,#N/A,FALSE,"Test 120 Day Accts";#N/A,#N/A,FALSE,"Tickmarks"}</definedName>
    <definedName name="dsfs" hidden="1">{#N/A,#N/A,FALSE,"Aging Summary";#N/A,#N/A,FALSE,"Ratio Analysis";#N/A,#N/A,FALSE,"Test 120 Day Accts";#N/A,#N/A,FALSE,"Tickmarks"}</definedName>
    <definedName name="dsfsdf" localSheetId="5" hidden="1">{#N/A,#N/A,FALSE,"CCTV"}</definedName>
    <definedName name="dsfsdf" hidden="1">{#N/A,#N/A,FALSE,"CCTV"}</definedName>
    <definedName name="DSQL" hidden="1">#N/A</definedName>
    <definedName name="dsrtr" localSheetId="5" hidden="1">{"'Sheet1'!$L$16"}</definedName>
    <definedName name="dsrtr" hidden="1">{"'Sheet1'!$L$16"}</definedName>
    <definedName name="dssd" hidden="1">#N/A</definedName>
    <definedName name="dssddssd" localSheetId="5" hidden="1">{#N/A,#N/A,FALSE,"ll-inves";#N/A,#N/A,FALSE,"bgt-cf 97";#N/A,#N/A,FALSE,"bgt-pl 97"}</definedName>
    <definedName name="dssddssd" hidden="1">{#N/A,#N/A,FALSE,"ll-inves";#N/A,#N/A,FALSE,"bgt-cf 97";#N/A,#N/A,FALSE,"bgt-pl 97"}</definedName>
    <definedName name="DT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ctnd" localSheetId="5" hidden="1">{"'Sheet1'!$L$16"}</definedName>
    <definedName name="dtctnd" hidden="1">{"'Sheet1'!$L$16"}</definedName>
    <definedName name="DTI" localSheetId="5" hidden="1">{#N/A,#N/A,FALSE,"CCTV"}</definedName>
    <definedName name="DTI" hidden="1">{#N/A,#N/A,FALSE,"CCTV"}</definedName>
    <definedName name="dtrr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dtrr" hidden="1">{#N/A,#N/A,TRUE,"Data Elements-Staffing";#N/A,#N/A,TRUE,"Data Elements-Exp Driv &amp; Assump";#N/A,#N/A,TRUE,"Staffing Sheet";#N/A,#N/A,TRUE,"Income";#N/A,#N/A,TRUE,"Income Summary";#N/A,#N/A,TRUE,"Staffing Summary"}</definedName>
    <definedName name="DTYUDTUI" localSheetId="5" hidden="1">{#N/A,#N/A,FALSE,"CCTV"}</definedName>
    <definedName name="DTYUDTUI" hidden="1">{#N/A,#N/A,FALSE,"CCTV"}</definedName>
    <definedName name="du" localSheetId="5" hidden="1">{#N/A,#N/A,FALSE,"COVER1.XLS ";#N/A,#N/A,FALSE,"RACT1.XLS";#N/A,#N/A,FALSE,"RACT2.XLS";#N/A,#N/A,FALSE,"ECCMP";#N/A,#N/A,FALSE,"WELDER.XLS"}</definedName>
    <definedName name="du" hidden="1">{#N/A,#N/A,FALSE,"COVER1.XLS ";#N/A,#N/A,FALSE,"RACT1.XLS";#N/A,#N/A,FALSE,"RACT2.XLS";#N/A,#N/A,FALSE,"ECCMP";#N/A,#N/A,FALSE,"WELDER.XLS"}</definedName>
    <definedName name="Dual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a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WCI" hidden="1">#N/A</definedName>
    <definedName name="dxs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yrrrr" localSheetId="5" hidden="1">{#N/A,#N/A,FALSE,"Chung"}</definedName>
    <definedName name="dyrrrr" hidden="1">{#N/A,#N/A,FALSE,"Chung"}</definedName>
    <definedName name="DZHADH" localSheetId="5" hidden="1">{"'Sheet1'!$L$16"}</definedName>
    <definedName name="DZHADH" hidden="1">{"'Sheet1'!$L$16"}</definedName>
    <definedName name="e?rr" localSheetId="5" hidden="1">{#N/A,#N/A,FALSE,"Chi tiÆt"}</definedName>
    <definedName name="e?rr" hidden="1">{#N/A,#N/A,FALSE,"Chi tiÆt"}</definedName>
    <definedName name="e\" localSheetId="5" hidden="1">{#N/A,#N/A,FALSE,"COVER1.XLS ";#N/A,#N/A,FALSE,"RACT1.XLS";#N/A,#N/A,FALSE,"RACT2.XLS";#N/A,#N/A,FALSE,"ECCMP";#N/A,#N/A,FALSE,"WELDER.XLS"}</definedName>
    <definedName name="e\" hidden="1">{#N/A,#N/A,FALSE,"COVER1.XLS ";#N/A,#N/A,FALSE,"RACT1.XLS";#N/A,#N/A,FALSE,"RACT2.XLS";#N/A,#N/A,FALSE,"ECCMP";#N/A,#N/A,FALSE,"WELDER.XLS"}</definedName>
    <definedName name="e4t3t34t43" localSheetId="5" hidden="1">{#N/A,#N/A,FALSE,"Gesamt";#N/A,#N/A,FALSE,"Ree KG";#N/A,#N/A,FALSE,"Ree Inter";#N/A,#N/A,FALSE,"BTM";#N/A,#N/A,FALSE,"GmbH";#N/A,#N/A,FALSE,"Sonstige"}</definedName>
    <definedName name="e4t3t34t43" hidden="1">{#N/A,#N/A,FALSE,"Gesamt";#N/A,#N/A,FALSE,"Ree KG";#N/A,#N/A,FALSE,"Ree Inter";#N/A,#N/A,FALSE,"BTM";#N/A,#N/A,FALSE,"GmbH";#N/A,#N/A,FALSE,"Sonstige"}</definedName>
    <definedName name="ear" hidden="1">#N/A</definedName>
    <definedName name="eas" localSheetId="5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e" localSheetId="5" hidden="1">{"'Eng (page2)'!$A$1:$D$52"}</definedName>
    <definedName name="ee" hidden="1">{"'Eng (page2)'!$A$1:$D$52"}</definedName>
    <definedName name="eee" localSheetId="5" hidden="1">{#N/A,#N/A,FALSE,"Cashflow"}</definedName>
    <definedName name="eee" hidden="1">{#N/A,#N/A,FALSE,"Cashflow"}</definedName>
    <definedName name="eee.exe" localSheetId="5" hidden="1">{#N/A,#N/A,FALSE,"Chi tiÆt"}</definedName>
    <definedName name="eee.exe" hidden="1">{#N/A,#N/A,FALSE,"Chi tiÆt"}</definedName>
    <definedName name="eeee" localSheetId="5" hidden="1">{"'Eng (page2)'!$A$1:$D$52"}</definedName>
    <definedName name="eeee" hidden="1">{"'Eng (page2)'!$A$1:$D$52"}</definedName>
    <definedName name="eeeeeeeee" localSheetId="5" hidden="1">{"'Sheet1'!$L$16"}</definedName>
    <definedName name="eeeeeeeee" hidden="1">{"'Sheet1'!$L$16"}</definedName>
    <definedName name="eeeeeeeeee" localSheetId="5" hidden="1">{"'Sheet1'!$L$16"}</definedName>
    <definedName name="eeeeeeeeee" hidden="1">{"'Sheet1'!$L$16"}</definedName>
    <definedName name="eeeeeeeeeee" localSheetId="5" hidden="1">{"'Feb 99'!$A$1:$G$30"}</definedName>
    <definedName name="eeeeeeeeeee" hidden="1">{"'Feb 99'!$A$1:$G$30"}</definedName>
    <definedName name="EEEEEEEEEEEEEEEEEE" localSheetId="5" hidden="1">{"'Feb 99'!$A$1:$G$30"}</definedName>
    <definedName name="EEEEEEEEEEEEEEEEEE" hidden="1">{"'Feb 99'!$A$1:$G$30"}</definedName>
    <definedName name="eeeeeeeeeeeeeeeeeee" localSheetId="5" hidden="1">{#VALUE!,#N/A,FALSE,0}</definedName>
    <definedName name="eeeeeeeeeeeeeeeeeee" hidden="1">{#VALUE!,#N/A,FALSE,0}</definedName>
    <definedName name="efgtyujo" localSheetId="5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gasdf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ew4gq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ew4g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sf" localSheetId="5" hidden="1">{"'Sheet1'!$L$16"}</definedName>
    <definedName name="egsf" hidden="1">{"'Sheet1'!$L$16"}</definedName>
    <definedName name="egtewt4qetq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tewt4qet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tt" localSheetId="5" hidden="1">{#N/A,#N/A,FALSE,"Gesamt";#N/A,#N/A,FALSE,"Ree KG";#N/A,#N/A,FALSE,"Ree Inter";#N/A,#N/A,FALSE,"BTM";#N/A,#N/A,FALSE,"GmbH";#N/A,#N/A,FALSE,"Sonstige"}</definedName>
    <definedName name="egtt" hidden="1">{#N/A,#N/A,FALSE,"Gesamt";#N/A,#N/A,FALSE,"Ree KG";#N/A,#N/A,FALSE,"Ree Inter";#N/A,#N/A,FALSE,"BTM";#N/A,#N/A,FALSE,"GmbH";#N/A,#N/A,FALSE,"Sonstige"}</definedName>
    <definedName name="ehb" localSheetId="5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igwehdse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wa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iw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le" localSheetId="5" hidden="1">{#N/A,#N/A,FALSE,"17MAY";#N/A,#N/A,FALSE,"24MAY"}</definedName>
    <definedName name="ele" hidden="1">{#N/A,#N/A,FALSE,"17MAY";#N/A,#N/A,FALSE,"24MAY"}</definedName>
    <definedName name="Electricity" hidden="1">#N/A</definedName>
    <definedName name="entertainment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_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2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3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5" hidden="1">{#N/A,#N/A,TRUE,"AIGFHK";#N/A,#N/A,TRUE,"UFC";#N/A,#N/A,TRUE,"PSB";#N/A,#N/A,TRUE,"AIGFT";#N/A,#N/A,TRUE,"CFA";#N/A,#N/A,TRUE,"AIG Bank Polska";#N/A,#N/A,TRUE,"AICCC TW";#N/A,#N/A,TRUE,"AICCC Ph";#N/A,#N/A,TRUE,"AICCC HK"}</definedName>
    <definedName name="eqeq" localSheetId="5" hidden="1">{"'Sheet1'!$L$16"}</definedName>
    <definedName name="eqeq" hidden="1">{"'Sheet1'!$L$16"}</definedName>
    <definedName name="eqt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q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CETRIM" localSheetId="5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CETRIM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fe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ic" localSheetId="5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PE_3" localSheetId="5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PE_3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r" localSheetId="5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localSheetId="5" hidden="1">{#N/A,#N/A,FALSE,"COVER1.XLS ";#N/A,#N/A,FALSE,"RACT1.XLS";#N/A,#N/A,FALSE,"RACT2.XLS";#N/A,#N/A,FALSE,"ECCMP";#N/A,#N/A,FALSE,"WELDER.XLS"}</definedName>
    <definedName name="errrrr" hidden="1">{#N/A,#N/A,FALSE,"COVER1.XLS ";#N/A,#N/A,FALSE,"RACT1.XLS";#N/A,#N/A,FALSE,"RACT2.XLS";#N/A,#N/A,FALSE,"ECCMP";#N/A,#N/A,FALSE,"WELDER.XLS"}</definedName>
    <definedName name="ers5wuytesttt" localSheetId="5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t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ertt" hidden="1">{#N/A,#N/A,TRUE,"Data Elements-Staffing";#N/A,#N/A,TRUE,"Data Elements-Exp Driv &amp; Assump";#N/A,#N/A,TRUE,"Staffing Sheet";#N/A,#N/A,TRUE,"Income";#N/A,#N/A,TRUE,"Income Summary";#N/A,#N/A,TRUE,"Staffing Summary"}</definedName>
    <definedName name="eruipoweite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fd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yasery" localSheetId="5" hidden="1">{#N/A,#N/A,FALSE,"CCTV"}</definedName>
    <definedName name="eryasery" hidden="1">{#N/A,#N/A,FALSE,"CCTV"}</definedName>
    <definedName name="erye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sss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T" hidden="1">#REF!</definedName>
    <definedName name="et4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4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localSheetId="5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tewtwt" localSheetId="5" hidden="1">{"'Sheet1'!$L$16"}</definedName>
    <definedName name="etewtwt" hidden="1">{"'Sheet1'!$L$16"}</definedName>
    <definedName name="ETH" localSheetId="5" hidden="1">{#N/A,#N/A,FALSE,"JV661";#N/A,#N/A,FALSE,"JV662"}</definedName>
    <definedName name="ETH" hidden="1">{#N/A,#N/A,FALSE,"JV661";#N/A,#N/A,FALSE,"JV662"}</definedName>
    <definedName name="ETI" localSheetId="5" hidden="1">{#N/A,#N/A,FALSE,"JV661";#N/A,#N/A,FALSE,"JV662"}</definedName>
    <definedName name="ETI" hidden="1">{#N/A,#N/A,FALSE,"JV661";#N/A,#N/A,FALSE,"JV662"}</definedName>
    <definedName name="etw4t4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w4t4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wq3et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wq3et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ưrr" localSheetId="5" hidden="1">{#N/A,#N/A,FALSE,"Chi tiÆt"}</definedName>
    <definedName name="eưrr" hidden="1">{#N/A,#N/A,FALSE,"Chi tiÆt"}</definedName>
    <definedName name="ev.Calculation" hidden="1">-4135</definedName>
    <definedName name="ev.Initialized" hidden="1">FALSE</definedName>
    <definedName name="EV__EVCOM_OPTIONS__" hidden="1">8</definedName>
    <definedName name="EV__EVCOMOPTS__" hidden="1">10</definedName>
    <definedName name="EV__EXPOPTIONS__" hidden="1">0</definedName>
    <definedName name="EV__LASTREFTIME__" hidden="1">39829.3561342593</definedName>
    <definedName name="EV__MAXEXPCOLS__" hidden="1">100</definedName>
    <definedName name="EV__MAXEXPROWS__" hidden="1">1000</definedName>
    <definedName name="EV__MEMORYCVW__" hidden="1">0</definedName>
    <definedName name="EV__MEMORYCVW__BPC_REPORTS_DISCUSSION.XLS" hidden="1">"GLCONSO"</definedName>
    <definedName name="EV__MEMORYCVW__BPC_REPORTS_DISCUSSION.XLS_MEASURES" hidden="1">"YTD"</definedName>
    <definedName name="EV__MEMORYCVW__BPC_REPORTS_DISCUSSION.XLS_PC_ACCT" hidden="1">60009</definedName>
    <definedName name="EV__MEMORYCVW__BPC_REPORTS_DISCUSSION.XLS_PC_CATEGORY" hidden="1">"ACTUAL"</definedName>
    <definedName name="EV__MEMORYCVW__BPC_REPORTS_DISCUSSION.XLS_PC_CONSOSCOPE" hidden="1">"SGD"</definedName>
    <definedName name="EV__MEMORYCVW__BPC_REPORTS_DISCUSSION.XLS_PC_DATASRC" hidden="1">"50DSRC"</definedName>
    <definedName name="EV__MEMORYCVW__BPC_REPORTS_DISCUSSION.XLS_PC_ENTITY" hidden="1">"G1001"</definedName>
    <definedName name="EV__MEMORYCVW__BPC_REPORTS_DISCUSSION.XLS_PC_FLOW" hidden="1">"F99"</definedName>
    <definedName name="EV__MEMORYCVW__BPC_REPORTS_DISCUSSION.XLS_PC_FUNCTION" hidden="1">"ALLFATYPE"</definedName>
    <definedName name="EV__MEMORYCVW__BPC_REPORTS_DISCUSSION.XLS_PC_INTCO" hidden="1">"TOTALIC"</definedName>
    <definedName name="EV__MEMORYCVW__BPC_REPORTS_DISCUSSION.XLS_PC_PCA" hidden="1">"TOTALLPCA"</definedName>
    <definedName name="EV__MEMORYCVW__BPC_REPORTS_DISCUSSION.XLS_PC_TIME2" hidden="1">"2009.NOV"</definedName>
    <definedName name="EV__MEMORYCVW__CONSOL_REPORTS.XLS" hidden="1">"GLCONSO"</definedName>
    <definedName name="EV__MEMORYCVW__CONSOL_REPORTS.XLS_MEASURES" hidden="1">"YTD"</definedName>
    <definedName name="EV__MEMORYCVW__CONSOL_REPORTS.XLS_PC_ACCT" hidden="1">69099</definedName>
    <definedName name="EV__MEMORYCVW__CONSOL_REPORTS.XLS_PC_CATEGORY" hidden="1">"ACTUAL"</definedName>
    <definedName name="EV__MEMORYCVW__CONSOL_REPORTS.XLS_PC_CONSOSCOPE" hidden="1">"CG1203"</definedName>
    <definedName name="EV__MEMORYCVW__CONSOL_REPORTS.XLS_PC_DATASRC" hidden="1">"20ELIM"</definedName>
    <definedName name="EV__MEMORYCVW__CONSOL_REPORTS.XLS_PC_ENTITY" hidden="1">"G1001"</definedName>
    <definedName name="EV__MEMORYCVW__CONSOL_REPORTS.XLS_PC_FLOW" hidden="1">"F99"</definedName>
    <definedName name="EV__MEMORYCVW__CONSOL_REPORTS.XLS_PC_FUNCTION" hidden="1">"ALLFATYPE"</definedName>
    <definedName name="EV__MEMORYCVW__CONSOL_REPORTS.XLS_PC_INTCO" hidden="1">"TOTALIC"</definedName>
    <definedName name="EV__MEMORYCVW__CONSOL_REPORTS.XLS_PC_PCA" hidden="1">"PCAGCR"</definedName>
    <definedName name="EV__MEMORYCVW__CONSOL_REPORTS.XLS_PC_TIME2" hidden="1">"2009.NOV"</definedName>
    <definedName name="EV__MEMORYCVW__DATA_VALIDATION1" hidden="1">"GLCONSO"</definedName>
    <definedName name="EV__MEMORYCVW__DATA_VALIDATION1_MEASURES" hidden="1">"YTD"</definedName>
    <definedName name="EV__MEMORYCVW__DATA_VALIDATION1_PC_ACCT" hidden="1">13000</definedName>
    <definedName name="EV__MEMORYCVW__DATA_VALIDATION1_PC_CATEGORY" hidden="1">"ACTUAL"</definedName>
    <definedName name="EV__MEMORYCVW__DATA_VALIDATION1_PC_CONSOSCOPE" hidden="1">"CG1001"</definedName>
    <definedName name="EV__MEMORYCVW__DATA_VALIDATION1_PC_DATASRC" hidden="1">"50DSRC"</definedName>
    <definedName name="EV__MEMORYCVW__DATA_VALIDATION1_PC_ENTITY" hidden="1">"E1201"</definedName>
    <definedName name="EV__MEMORYCVW__DATA_VALIDATION1_PC_FLOW" hidden="1">"F99"</definedName>
    <definedName name="EV__MEMORYCVW__DATA_VALIDATION1_PC_FUNCTION" hidden="1">"ALLFATYPE"</definedName>
    <definedName name="EV__MEMORYCVW__DATA_VALIDATION1_PC_INTCO" hidden="1">"TOTALIC"</definedName>
    <definedName name="EV__MEMORYCVW__DATA_VALIDATION1_PC_PCA" hidden="1">"TOTALLPCA"</definedName>
    <definedName name="EV__MEMORYCVW__DATA_VALIDATION1_PC_TIME2" hidden="1">"2011.MAR"</definedName>
    <definedName name="EV__MEMORYCVW__IC_DIFFERENCE_PROOF_REPORT1" hidden="1">"GLCONSO"</definedName>
    <definedName name="EV__MEMORYCVW__IC_DIFFERENCE_PROOF_REPORT1.XLS" hidden="1">"GLCONSO"</definedName>
    <definedName name="EV__MEMORYCVW__IC_MATCHING_DETAILS.XLT" hidden="1">"GLCONSO"</definedName>
    <definedName name="EV__MEMORYCVW__IC_MATCHING_DETAILS.XLT_MEASURES" hidden="1">"YTD"</definedName>
    <definedName name="EV__MEMORYCVW__IC_MATCHING_DETAILS.XLT_PC_ACCT" hidden="1">89921</definedName>
    <definedName name="EV__MEMORYCVW__IC_MATCHING_DETAILS.XLT_PC_CATEGORY" hidden="1">"ACTUAL"</definedName>
    <definedName name="EV__MEMORYCVW__IC_MATCHING_DETAILS.XLT_PC_CONSOSCOPE" hidden="1">"SGD"</definedName>
    <definedName name="EV__MEMORYCVW__IC_MATCHING_DETAILS.XLT_PC_DATASRC" hidden="1">"50DSRC"</definedName>
    <definedName name="EV__MEMORYCVW__IC_MATCHING_DETAILS.XLT_PC_ENTITY" hidden="1">"E1103"</definedName>
    <definedName name="EV__MEMORYCVW__IC_MATCHING_DETAILS.XLT_PC_FLOW" hidden="1">"F99"</definedName>
    <definedName name="EV__MEMORYCVW__IC_MATCHING_DETAILS.XLT_PC_FUNCTION" hidden="1">"ALLFATYPE"</definedName>
    <definedName name="EV__MEMORYCVW__IC_MATCHING_DETAILS.XLT_PC_INTCO" hidden="1">"IC1101"</definedName>
    <definedName name="EV__MEMORYCVW__IC_MATCHING_DETAILS.XLT_PC_PCA" hidden="1">"TOTALLPCA"</definedName>
    <definedName name="EV__MEMORYCVW__IC_MATCHING_DETAILS.XLT_PC_TIME2" hidden="1">"2011.MAR"</definedName>
    <definedName name="EV__MEMORYCVW__POST_CONSOL_REPORTS.XLT" hidden="1">"GLCONSO"</definedName>
    <definedName name="EV__MEMORYCVW__POST_CONSOL_REPORTS.XLT_MEASURES" hidden="1">"YTD"</definedName>
    <definedName name="EV__MEMORYCVW__POST_CONSOL_REPORTS.XLT_PC_ACCT" hidden="1">24060</definedName>
    <definedName name="EV__MEMORYCVW__POST_CONSOL_REPORTS.XLT_PC_CATEGORY" hidden="1">"ACTUAL"</definedName>
    <definedName name="EV__MEMORYCVW__POST_CONSOL_REPORTS.XLT_PC_CONSOSCOPE" hidden="1">"CG1001"</definedName>
    <definedName name="EV__MEMORYCVW__POST_CONSOL_REPORTS.XLT_PC_DATASRC" hidden="1">"22ELIM"</definedName>
    <definedName name="EV__MEMORYCVW__POST_CONSOL_REPORTS.XLT_PC_ENTITY" hidden="1">"G1001"</definedName>
    <definedName name="EV__MEMORYCVW__POST_CONSOL_REPORTS.XLT_PC_FLOW" hidden="1">"F00"</definedName>
    <definedName name="EV__MEMORYCVW__POST_CONSOL_REPORTS.XLT_PC_FUNCTION" hidden="1">"ALLFATYPE"</definedName>
    <definedName name="EV__MEMORYCVW__POST_CONSOL_REPORTS.XLT_PC_INTCO" hidden="1">"IC1101"</definedName>
    <definedName name="EV__MEMORYCVW__POST_CONSOL_REPORTS.XLT_PC_PCA" hidden="1">"TOTALLPCA"</definedName>
    <definedName name="EV__MEMORYCVW__POST_CONSOL_REPORTS.XLT_PC_TIME2" hidden="1">"2010.MAR"</definedName>
    <definedName name="EV__MEMORYCVW__POST_CONSOL_REPORTS1" hidden="1">"GLCONSO"</definedName>
    <definedName name="EV__MEMORYCVW__POST_CONSOL_REPORTS1_MEASURES" hidden="1">"YTD"</definedName>
    <definedName name="EV__MEMORYCVW__POST_CONSOL_REPORTS1_PC_ACCT" hidden="1">89921</definedName>
    <definedName name="EV__MEMORYCVW__POST_CONSOL_REPORTS1_PC_CATEGORY" hidden="1">"ACTUAL"</definedName>
    <definedName name="EV__MEMORYCVW__POST_CONSOL_REPORTS1_PC_CONSOSCOPE" hidden="1">"CG1001"</definedName>
    <definedName name="EV__MEMORYCVW__POST_CONSOL_REPORTS1_PC_DATASRC" hidden="1">"50DSRC"</definedName>
    <definedName name="EV__MEMORYCVW__POST_CONSOL_REPORTS1_PC_ENTITY" hidden="1">"G1001"</definedName>
    <definedName name="EV__MEMORYCVW__POST_CONSOL_REPORTS1_PC_FLOW" hidden="1">"F99"</definedName>
    <definedName name="EV__MEMORYCVW__POST_CONSOL_REPORTS1_PC_FUNCTION" hidden="1">"ALLFATYPE"</definedName>
    <definedName name="EV__MEMORYCVW__POST_CONSOL_REPORTS1_PC_INTCO" hidden="1">"TOTALIC"</definedName>
    <definedName name="EV__MEMORYCVW__POST_CONSOL_REPORTS1_PC_PCA" hidden="1">"TOTALLPCA"</definedName>
    <definedName name="EV__MEMORYCVW__POST_CONSOL_REPORTS1_PC_TIME2" hidden="1">"2011.MAR"</definedName>
    <definedName name="EV__MEMORYCVW__POST_CONSOL_REPORTS2" hidden="1">"GLCONSO"</definedName>
    <definedName name="EV__MEMORYCVW__POST_CONSOL_REPORTS2_MEASURES" hidden="1">"YTD"</definedName>
    <definedName name="EV__MEMORYCVW__POST_CONSOL_REPORTS2_PC_ACCT" hidden="1">11000</definedName>
    <definedName name="EV__MEMORYCVW__POST_CONSOL_REPORTS2_PC_CATEGORY" hidden="1">"ACTUAL"</definedName>
    <definedName name="EV__MEMORYCVW__POST_CONSOL_REPORTS2_PC_CONSOSCOPE" hidden="1">"SGD"</definedName>
    <definedName name="EV__MEMORYCVW__POST_CONSOL_REPORTS2_PC_DATASRC" hidden="1">"50DSRC"</definedName>
    <definedName name="EV__MEMORYCVW__POST_CONSOL_REPORTS2_PC_ENTITY" hidden="1">"G1001"</definedName>
    <definedName name="EV__MEMORYCVW__POST_CONSOL_REPORTS2_PC_FLOW" hidden="1">"ALLF"</definedName>
    <definedName name="EV__MEMORYCVW__POST_CONSOL_REPORTS2_PC_FUNCTION" hidden="1">"ALLFATYPE"</definedName>
    <definedName name="EV__MEMORYCVW__POST_CONSOL_REPORTS2_PC_INTCO" hidden="1">"IC1214"</definedName>
    <definedName name="EV__MEMORYCVW__POST_CONSOL_REPORTS2_PC_PCA" hidden="1">"TOTALLPCA"</definedName>
    <definedName name="EV__MEMORYCVW__POST_CONSOL_REPORTS2_PC_TIME2" hidden="1">"2010.JUN"</definedName>
    <definedName name="EV__MEMORYCVW__PROOF_REPORT1" hidden="1">"GLCONSO"</definedName>
    <definedName name="EV__MEMORYCVW__PROOF_REPORT1.XLS" hidden="1">"GLCONSO"</definedName>
    <definedName name="EV__MEMORYCVW__PROOF_REPORT2" hidden="1">"GLCONSO"</definedName>
    <definedName name="EV__MEMORYCVW__PROOF_REPORT2.XLS" hidden="1">"GLCONSO"</definedName>
    <definedName name="EV__MEMORYCVW__R5_GROUP_EXPENSE1" hidden="1">"GLCONSO"</definedName>
    <definedName name="EV__WBEVMODE__" hidden="1">0</definedName>
    <definedName name="EV__WBREFOPTIONS__" hidden="1">134217734</definedName>
    <definedName name="EV__WBVERSION__" hidden="1">0</definedName>
    <definedName name="EV__WSINFO__" hidden="1">"SURBBPC"</definedName>
    <definedName name="e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ads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d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twq" localSheetId="5" hidden="1">{"'Sheet1'!$L$16"}</definedName>
    <definedName name="ewetwq" hidden="1">{"'Sheet1'!$L$16"}</definedName>
    <definedName name="ewrwerew" localSheetId="5" hidden="1">{#N/A,#N/A,FALSE,"CCTV"}</definedName>
    <definedName name="ewrwerew" hidden="1">{#N/A,#N/A,FALSE,"CCTV"}</definedName>
    <definedName name="ewtqw3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tqw3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xactAddinConnection" hidden="1">"034"</definedName>
    <definedName name="ExactAddinConnection.002" hidden="1">"CPNT01;003;mengtalekk;1"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actAddinConnection.100" hidden="1">"NGOM19645-2;175;Administrator;1"</definedName>
    <definedName name="ExactAddinConnection.105" hidden="1">"(local);105;linh.tran;0"</definedName>
    <definedName name="ExactAddinConnection.130" hidden="1">"svn-exact02;130;gkh0000031;0"</definedName>
    <definedName name="ExactAddinConnection.175" hidden="1">"NGOM19645-2;175;Administrator;1"</definedName>
    <definedName name="ExactAddinConnection.200" hidden="1">"MAYCHU2;200;yen;0"</definedName>
    <definedName name="ExactAddinConnection.202" hidden="1">"IWV-FS02;202;lien.lt;0"</definedName>
    <definedName name="ExactAddinConnection.208" hidden="1">"ACCOUNT_SRV;208;ha_vn;1"</definedName>
    <definedName name="ExactAddinConnection.222" hidden="1">"MINH183590-1;710;Minh183590;1"</definedName>
    <definedName name="ExactAddinConnection.260" hidden="1">"MINH183590-1;710;Minh183590;1"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741" hidden="1">"server2;741;phuc;0"</definedName>
    <definedName name="ExactAddinConnection.888" hidden="1">"ngom19645-1;888;VAIO;1"</definedName>
    <definedName name="ExactAddinConnection.889" hidden="1">"NGOM19645-1;889;VAIO;1"</definedName>
    <definedName name="Expens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xpens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Y" localSheetId="5" hidden="1">{"'Feb 99'!$A$1:$G$30"}</definedName>
    <definedName name="EY" hidden="1">{"'Feb 99'!$A$1:$G$30"}</definedName>
    <definedName name="fa.xls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.xl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dsfsadfdsa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eqwqa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faeqwqa" hidden="1">{#N/A,#N/A,TRUE,"Data Elements-Staffing";#N/A,#N/A,TRUE,"Data Elements-Exp Driv &amp; Assump";#N/A,#N/A,TRUE,"Staffing Sheet";#N/A,#N/A,TRUE,"Income";#N/A,#N/A,TRUE,"Income Summary";#N/A,#N/A,TRUE,"Staffing Summary"}</definedName>
    <definedName name="fagsgkgdyhg" localSheetId="5" hidden="1">{"'Sheet1'!$L$16"}</definedName>
    <definedName name="fagsgkgdyhg" hidden="1">{"'Sheet1'!$L$16"}</definedName>
    <definedName name="fas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fsaf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B" localSheetId="5" hidden="1">{#N/A,#N/A,FALSE,"earnings"}</definedName>
    <definedName name="FB" hidden="1">{#N/A,#N/A,FALSE,"earnings"}</definedName>
    <definedName name="fbnhg" hidden="1">#REF!</definedName>
    <definedName name="fc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a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localSheetId="5" hidden="1">{#N/A,#N/A,FALSE,"COVER1.XLS ";#N/A,#N/A,FALSE,"RACT1.XLS";#N/A,#N/A,FALSE,"RACT2.XLS";#N/A,#N/A,FALSE,"ECCMP";#N/A,#N/A,FALSE,"WELDER.XLS"}</definedName>
    <definedName name="fdasf" hidden="1">{#N/A,#N/A,FALSE,"COVER1.XLS ";#N/A,#N/A,FALSE,"RACT1.XLS";#N/A,#N/A,FALSE,"RACT2.XLS";#N/A,#N/A,FALSE,"ECCMP";#N/A,#N/A,FALSE,"WELDER.XLS"}</definedName>
    <definedName name="fdd" localSheetId="5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5" hidden="1">{#N/A,#N/A,FALSE,"COVER1.XLS ";#N/A,#N/A,FALSE,"RACT1.XLS";#N/A,#N/A,FALSE,"RACT2.XLS";#N/A,#N/A,FALSE,"ECCMP";#N/A,#N/A,FALSE,"WELDER.XLS"}</definedName>
    <definedName name="fddf" hidden="1">{#N/A,#N/A,FALSE,"COVER1.XLS ";#N/A,#N/A,FALSE,"RACT1.XLS";#N/A,#N/A,FALSE,"RACT2.XLS";#N/A,#N/A,FALSE,"ECCMP";#N/A,#N/A,FALSE,"WELDER.XLS"}</definedName>
    <definedName name="fddsf\\" localSheetId="5" hidden="1">{"'Sheet1'!$L$16"}</definedName>
    <definedName name="fddsf\\" hidden="1">{"'Sheet1'!$L$16"}</definedName>
    <definedName name="fddss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ds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f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" localSheetId="5" hidden="1">{#N/A,#N/A,FALSE,"COVER.XLS";#N/A,#N/A,FALSE,"RACT1.XLS";#N/A,#N/A,FALSE,"RACT2.XLS";#N/A,#N/A,FALSE,"ECCMP";#N/A,#N/A,FALSE,"WELDER.XLS"}</definedName>
    <definedName name="fdfdf" hidden="1">{#N/A,#N/A,FALSE,"COVER.XLS";#N/A,#N/A,FALSE,"RACT1.XLS";#N/A,#N/A,FALSE,"RACT2.XLS";#N/A,#N/A,FALSE,"ECCMP";#N/A,#N/A,FALSE,"WELDER.XLS"}</definedName>
    <definedName name="fdfdfdf" localSheetId="5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gdg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jf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gjf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hdt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fdhdt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fdjkljksldfl" localSheetId="5" hidden="1">{#N/A,#N/A,FALSE,"17MAY";#N/A,#N/A,FALSE,"24MAY"}</definedName>
    <definedName name="fdjkljksldfl" hidden="1">{#N/A,#N/A,FALSE,"17MAY";#N/A,#N/A,FALSE,"24MAY"}</definedName>
    <definedName name="fds" localSheetId="5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df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vc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TYIDTIY" localSheetId="5" hidden="1">{#N/A,#N/A,FALSE,"CCTV"}</definedName>
    <definedName name="FDTYIDTIY" hidden="1">{#N/A,#N/A,FALSE,"CCTV"}</definedName>
    <definedName name="fdvjsidf" localSheetId="5" hidden="1">{"'Sheet1'!$L$16"}</definedName>
    <definedName name="fdvjsidf" hidden="1">{"'Sheet1'!$L$16"}</definedName>
    <definedName name="fedfefwe3rwefe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dfefwe3rwefe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uille" localSheetId="5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localSheetId="5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" localSheetId="5" hidden="1">{"'Eng (page2)'!$A$1:$D$52"}</definedName>
    <definedName name="ff" hidden="1">{"'Eng (page2)'!$A$1:$D$52"}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_1" localSheetId="5" hidden="1">{"'Eng (page2)'!$A$1:$D$52"}</definedName>
    <definedName name="fff_1" hidden="1">{"'Eng (page2)'!$A$1:$D$52"}</definedName>
    <definedName name="fffffd" localSheetId="5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fffff" localSheetId="5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gg" localSheetId="5" hidden="1">{"'Sheet1'!$L$16"}</definedName>
    <definedName name="ffgg" hidden="1">{"'Sheet1'!$L$16"}</definedName>
    <definedName name="fgdfgd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dfgd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f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rtgf" localSheetId="5" hidden="1">{"'Sheet1'!$L$16"}</definedName>
    <definedName name="fgfrtgf" hidden="1">{"'Sheet1'!$L$16"}</definedName>
    <definedName name="FGGHJ" localSheetId="5" hidden="1">{#N/A,#N/A,FALSE,"CCTV"}</definedName>
    <definedName name="FGGHJ" hidden="1">{#N/A,#N/A,FALSE,"CCTV"}</definedName>
    <definedName name="fghdgh" localSheetId="5" hidden="1">{#N/A,#N/A,FALSE,"CCTV"}</definedName>
    <definedName name="fghdgh" hidden="1">{#N/A,#N/A,FALSE,"CCTV"}</definedName>
    <definedName name="fgh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h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hfgfbfg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_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2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3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5" hidden="1">{#N/A,#N/A,TRUE,"AIGFHK";#N/A,#N/A,TRUE,"UFC";#N/A,#N/A,TRUE,"PSB";#N/A,#N/A,TRUE,"AIGFT";#N/A,#N/A,TRUE,"CFA";#N/A,#N/A,TRUE,"AIG Bank Polska";#N/A,#N/A,TRUE,"AICCC TW";#N/A,#N/A,TRUE,"AICCC Ph";#N/A,#N/A,TRUE,"AICCC HK"}</definedName>
    <definedName name="fghkfghk" localSheetId="5" hidden="1">{#N/A,#N/A,FALSE,"CCTV"}</definedName>
    <definedName name="fghkfghk" hidden="1">{#N/A,#N/A,FALSE,"CCTV"}</definedName>
    <definedName name="fghkk" localSheetId="5" hidden="1">{#N/A,#N/A,FALSE,"CCTV"}</definedName>
    <definedName name="fghkk" hidden="1">{#N/A,#N/A,FALSE,"CCTV"}</definedName>
    <definedName name="fghnnggtvv" localSheetId="5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JFJ" localSheetId="5" hidden="1">{#N/A,#N/A,FALSE,"CCTV"}</definedName>
    <definedName name="FGJFJ" hidden="1">{#N/A,#N/A,FALSE,"CCTV"}</definedName>
    <definedName name="fgjhh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jhh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kdghk" localSheetId="5" hidden="1">{#N/A,#N/A,FALSE,"CCTV"}</definedName>
    <definedName name="fgkdghk" hidden="1">{#N/A,#N/A,FALSE,"CCTV"}</definedName>
    <definedName name="fgn" localSheetId="5" hidden="1">{"'Sheet1'!$L$16"}</definedName>
    <definedName name="fgn" hidden="1">{"'Sheet1'!$L$16"}</definedName>
    <definedName name="fgrd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sfgsdg" localSheetId="5" hidden="1">{#N/A,#N/A,FALSE,"Gesamt";#N/A,#N/A,FALSE,"Ree KG";#N/A,#N/A,FALSE,"Ree Inter";#N/A,#N/A,FALSE,"BTM";#N/A,#N/A,FALSE,"GmbH";#N/A,#N/A,FALSE,"Sonstige"}</definedName>
    <definedName name="fgsfgsdg" hidden="1">{#N/A,#N/A,FALSE,"Gesamt";#N/A,#N/A,FALSE,"Ree KG";#N/A,#N/A,FALSE,"Ree Inter";#N/A,#N/A,FALSE,"BTM";#N/A,#N/A,FALSE,"GmbH";#N/A,#N/A,FALSE,"Sonstige"}</definedName>
    <definedName name="fgugbh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h" localSheetId="5" hidden="1">{"'Sheet1'!$L$16"}</definedName>
    <definedName name="fh" hidden="1">{"'Sheet1'!$L$16"}</definedName>
    <definedName name="fhdfh" localSheetId="5" hidden="1">{#N/A,#N/A,FALSE,"CCTV"}</definedName>
    <definedName name="fhdfh" hidden="1">{#N/A,#N/A,FALSE,"CCTV"}</definedName>
    <definedName name="fhjgjk" localSheetId="5" hidden="1">{#N/A,#N/A,FALSE,"JV661";#N/A,#N/A,FALSE,"JV662"}</definedName>
    <definedName name="fhjgjk" hidden="1">{#N/A,#N/A,FALSE,"JV661";#N/A,#N/A,FALSE,"JV662"}</definedName>
    <definedName name="FHKF" localSheetId="5" hidden="1">{#N/A,#N/A,FALSE,"CCTV"}</definedName>
    <definedName name="FHKF" hidden="1">{#N/A,#N/A,FALSE,"CCTV"}</definedName>
    <definedName name="FHKFHK" localSheetId="5" hidden="1">{#N/A,#N/A,FALSE,"Chi tiÆt"}</definedName>
    <definedName name="FHKFHK" hidden="1">{#N/A,#N/A,FALSE,"Chi tiÆt"}</definedName>
    <definedName name="filepass_up" localSheetId="5" hidden="1">{"'Sheet2'!$A$1:$H$6"}</definedName>
    <definedName name="filepass_up" hidden="1">{"'Sheet2'!$A$1:$H$6"}</definedName>
    <definedName name="Fill" hidden="1">#N/A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dgjd" localSheetId="5" hidden="1">{#N/A,#N/A,FALSE,"CCTV"}</definedName>
    <definedName name="fjdgjd" hidden="1">{#N/A,#N/A,FALSE,"CCTV"}</definedName>
    <definedName name="FJHGJ" localSheetId="5" hidden="1">{#N/A,#N/A,FALSE,"CCTV"}</definedName>
    <definedName name="FJHGJ" hidden="1">{#N/A,#N/A,FALSE,"CCTV"}</definedName>
    <definedName name="fjkgfjgh" localSheetId="5" hidden="1">{"'Sheet1'!$L$16"}</definedName>
    <definedName name="fjkgfjgh" hidden="1">{"'Sheet1'!$L$16"}</definedName>
    <definedName name="fjsldkjfsldufowqpirfkljdcl" localSheetId="5" hidden="1">{#N/A,#N/A,FALSE,"COVER1.XLS ";#N/A,#N/A,FALSE,"RACT1.XLS";#N/A,#N/A,FALSE,"RACT2.XLS";#N/A,#N/A,FALSE,"ECCMP";#N/A,#N/A,FALSE,"WELDER.XLS"}</definedName>
    <definedName name="fjsldkjfsldufowqpirfkljdcl" hidden="1">{#N/A,#N/A,FALSE,"COVER1.XLS ";#N/A,#N/A,FALSE,"RACT1.XLS";#N/A,#N/A,FALSE,"RACT2.XLS";#N/A,#N/A,FALSE,"ECCMP";#N/A,#N/A,FALSE,"WELDER.XLS"}</definedName>
    <definedName name="FJY" localSheetId="5" hidden="1">{"'Sheet1'!$L$16"}</definedName>
    <definedName name="FJY" hidden="1">{"'Sheet1'!$L$16"}</definedName>
    <definedName name="FK" localSheetId="5" hidden="1">{"AnnualRentRoll",#N/A,FALSE,"RentRoll"}</definedName>
    <definedName name="FK" hidden="1">{"AnnualRentRoll",#N/A,FALSE,"RentRoll"}</definedName>
    <definedName name="fkfgk" localSheetId="5" hidden="1">{#N/A,#N/A,FALSE,"CCTV"}</definedName>
    <definedName name="fkfgk" hidden="1">{#N/A,#N/A,FALSE,"CCTV"}</definedName>
    <definedName name="fkjlsdfjwoeiuroweks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localSheetId="5" hidden="1">{#N/A,#N/A,FALSE,"COVER.XLS";#N/A,#N/A,FALSE,"RACT1.XLS";#N/A,#N/A,FALSE,"RACT2.XLS";#N/A,#N/A,FALSE,"ECCMP";#N/A,#N/A,FALSE,"WELDER.XLS"}</definedName>
    <definedName name="fljkdldjoireuwoekduroweujfdlkjfoweur" hidden="1">{#N/A,#N/A,FALSE,"COVER.XLS";#N/A,#N/A,FALSE,"RACT1.XLS";#N/A,#N/A,FALSE,"RACT2.XLS";#N/A,#N/A,FALSE,"ECCMP";#N/A,#N/A,FALSE,"WELDER.XLS"}</definedName>
    <definedName name="fon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" localSheetId="5" hidden="1">{#N/A,#N/A,FALSE,"CCTV"}</definedName>
    <definedName name="FOR" hidden="1">{#N/A,#N/A,FALSE,"CCTV"}</definedName>
    <definedName name="fr" localSheetId="5" hidden="1">{"'Sheet1'!$L$16"}</definedName>
    <definedName name="fr" hidden="1">{"'Sheet1'!$L$16"}</definedName>
    <definedName name="fretreyrtbhjk" localSheetId="5" hidden="1">{#N/A,#N/A,FALSE,"COVER.XLS";#N/A,#N/A,FALSE,"RACT1.XLS";#N/A,#N/A,FALSE,"RACT2.XLS";#N/A,#N/A,FALSE,"ECCMP";#N/A,#N/A,FALSE,"WELDER.XLS"}</definedName>
    <definedName name="fretreyrtbhjk" hidden="1">{#N/A,#N/A,FALSE,"COVER.XLS";#N/A,#N/A,FALSE,"RACT1.XLS";#N/A,#N/A,FALSE,"RACT2.XLS";#N/A,#N/A,FALSE,"ECCMP";#N/A,#N/A,FALSE,"WELDER.XLS"}</definedName>
    <definedName name="f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tyiri" localSheetId="5" hidden="1">{"'Sheet1'!$L$16"}</definedName>
    <definedName name="frtyiri" hidden="1">{"'Sheet1'!$L$16"}</definedName>
    <definedName name="fsd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hidden="1">{#N/A,#N/A,TRUE,"AIGFHK";#N/A,#N/A,TRUE,"UFC";#N/A,#N/A,TRUE,"PSB";#N/A,#N/A,TRUE,"AIGFT";#N/A,#N/A,TRUE,"CFA";#N/A,#N/A,TRUE,"AIG Bank Polska";#N/A,#N/A,TRUE,"AICCC TW";#N/A,#N/A,TRUE,"AICCC Ph";#N/A,#N/A,TRUE,"AICCC HK"}</definedName>
    <definedName name="fsd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1_1" hidden="1">{#N/A,#N/A,TRUE,"AIGFHK";#N/A,#N/A,TRUE,"UFC";#N/A,#N/A,TRUE,"PSB";#N/A,#N/A,TRUE,"AIGFT";#N/A,#N/A,TRUE,"CFA";#N/A,#N/A,TRUE,"AIG Bank Polska";#N/A,#N/A,TRUE,"AICCC TW";#N/A,#N/A,TRUE,"AICCC Ph";#N/A,#N/A,TRUE,"AICCC HK"}</definedName>
    <definedName name="fsd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2" hidden="1">{#N/A,#N/A,TRUE,"AIGFHK";#N/A,#N/A,TRUE,"UFC";#N/A,#N/A,TRUE,"PSB";#N/A,#N/A,TRUE,"AIGFT";#N/A,#N/A,TRUE,"CFA";#N/A,#N/A,TRUE,"AIG Bank Polska";#N/A,#N/A,TRUE,"AICCC TW";#N/A,#N/A,TRUE,"AICCC Ph";#N/A,#N/A,TRUE,"AICCC HK"}</definedName>
    <definedName name="fsd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3" hidden="1">{#N/A,#N/A,TRUE,"AIGFHK";#N/A,#N/A,TRUE,"UFC";#N/A,#N/A,TRUE,"PSB";#N/A,#N/A,TRUE,"AIGFT";#N/A,#N/A,TRUE,"CFA";#N/A,#N/A,TRUE,"AIG Bank Polska";#N/A,#N/A,TRUE,"AICCC TW";#N/A,#N/A,TRUE,"AICCC Ph";#N/A,#N/A,TRUE,"AICCC HK"}</definedName>
    <definedName name="fsd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4" hidden="1">{#N/A,#N/A,TRUE,"AIGFHK";#N/A,#N/A,TRUE,"UFC";#N/A,#N/A,TRUE,"PSB";#N/A,#N/A,TRUE,"AIGFT";#N/A,#N/A,TRUE,"CFA";#N/A,#N/A,TRUE,"AIG Bank Polska";#N/A,#N/A,TRUE,"AICCC TW";#N/A,#N/A,TRUE,"AICCC Ph";#N/A,#N/A,TRUE,"AICCC HK"}</definedName>
    <definedName name="fsd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5" hidden="1">{#N/A,#N/A,TRUE,"AIGFHK";#N/A,#N/A,TRUE,"UFC";#N/A,#N/A,TRUE,"PSB";#N/A,#N/A,TRUE,"AIGFT";#N/A,#N/A,TRUE,"CFA";#N/A,#N/A,TRUE,"AIG Bank Polska";#N/A,#N/A,TRUE,"AICCC TW";#N/A,#N/A,TRUE,"AICCC Ph";#N/A,#N/A,TRUE,"AICCC HK"}</definedName>
    <definedName name="fsdfjsdlfjkd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fgn" hidden="1">#REF!</definedName>
    <definedName name="FTIDTI" localSheetId="5" hidden="1">{#N/A,#N/A,FALSE,"CCTV"}</definedName>
    <definedName name="FTIDTI" hidden="1">{#N/A,#N/A,FALSE,"CCTV"}</definedName>
    <definedName name="ftr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YIDTYI" localSheetId="5" hidden="1">{#N/A,#N/A,FALSE,"CCTV"}</definedName>
    <definedName name="FTYIDTYI" hidden="1">{#N/A,#N/A,FALSE,"CCTV"}</definedName>
    <definedName name="ftyiryiu" localSheetId="5" hidden="1">{"'Sheet1'!$L$16"}</definedName>
    <definedName name="ftyiryiu" hidden="1">{"'Sheet1'!$L$16"}</definedName>
    <definedName name="fwf" localSheetId="5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fwf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fy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koyui" localSheetId="5" hidden="1">{#N/A,#N/A,FALSE,"CCTV"}</definedName>
    <definedName name="fyukoyui" hidden="1">{#N/A,#N/A,FALSE,"CCTV"}</definedName>
    <definedName name="gaere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p" localSheetId="5" hidden="1">{#N/A,#N/A,FALSE,"Gesamt";#N/A,#N/A,FALSE,"Ree KG";#N/A,#N/A,FALSE,"Ree Inter";#N/A,#N/A,FALSE,"BTM";#N/A,#N/A,FALSE,"GmbH";#N/A,#N/A,FALSE,"Sonstige"}</definedName>
    <definedName name="GAp" hidden="1">{#N/A,#N/A,FALSE,"Gesamt";#N/A,#N/A,FALSE,"Ree KG";#N/A,#N/A,FALSE,"Ree Inter";#N/A,#N/A,FALSE,"BTM";#N/A,#N/A,FALSE,"GmbH";#N/A,#N/A,FALSE,"Sonstige"}</definedName>
    <definedName name="gargyer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argyer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as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localSheetId="5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BIEU" hidden="1">#N/A</definedName>
    <definedName name="gcm" hidden="1">#N/A</definedName>
    <definedName name="gd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fgd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dfg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dh" hidden="1">#REF!</definedName>
    <definedName name="geresdsd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eresdsd" hidden="1">{#N/A,#N/A,TRUE,"Data Elements-Staffing";#N/A,#N/A,TRUE,"Data Elements-Exp Driv &amp; Assump";#N/A,#N/A,TRUE,"Staffing Sheet";#N/A,#N/A,TRUE,"Income";#N/A,#N/A,TRUE,"Income Summary";#N/A,#N/A,TRUE,"Staffing Summary"}</definedName>
    <definedName name="gewgewrgrew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localSheetId="5" hidden="1">{#N/A,#N/A,FALSE,"COVER1.XLS ";#N/A,#N/A,FALSE,"RACT1.XLS";#N/A,#N/A,FALSE,"RACT2.XLS";#N/A,#N/A,FALSE,"ECCMP";#N/A,#N/A,FALSE,"WELDER.XLS"}</definedName>
    <definedName name="gewrgerw" hidden="1">{#N/A,#N/A,FALSE,"COVER1.XLS ";#N/A,#N/A,FALSE,"RACT1.XLS";#N/A,#N/A,FALSE,"RACT2.XLS";#N/A,#N/A,FALSE,"ECCMP";#N/A,#N/A,FALSE,"WELDER.XLS"}</definedName>
    <definedName name="g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localSheetId="5" hidden="1">{#N/A,#N/A,FALSE,"COVER.XLS";#N/A,#N/A,FALSE,"RACT1.XLS";#N/A,#N/A,FALSE,"RACT2.XLS";#N/A,#N/A,FALSE,"ECCMP";#N/A,#N/A,FALSE,"WELDER.XLS"}</definedName>
    <definedName name="gfdfgdfg" hidden="1">{#N/A,#N/A,FALSE,"COVER.XLS";#N/A,#N/A,FALSE,"RACT1.XLS";#N/A,#N/A,FALSE,"RACT2.XLS";#N/A,#N/A,FALSE,"ECCMP";#N/A,#N/A,FALSE,"WELDER.XLS"}</definedName>
    <definedName name="gfdtfs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fdtfs" hidden="1">{#N/A,#N/A,TRUE,"Data Elements-Staffing";#N/A,#N/A,TRUE,"Data Elements-Exp Driv &amp; Assump";#N/A,#N/A,TRUE,"Staffing Sheet";#N/A,#N/A,TRUE,"Income";#N/A,#N/A,TRUE,"Income Summary";#N/A,#N/A,TRUE,"Staffing Summary"}</definedName>
    <definedName name="gff" localSheetId="5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fg" localSheetId="5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H" localSheetId="5" hidden="1">{"'Sheet1'!$L$16"}</definedName>
    <definedName name="GFH" hidden="1">{"'Sheet1'!$L$16"}</definedName>
    <definedName name="GFKGF" localSheetId="5" hidden="1">{#N/A,#N/A,FALSE,"CCTV"}</definedName>
    <definedName name="GFKGF" hidden="1">{#N/A,#N/A,FALSE,"CCTV"}</definedName>
    <definedName name="gfrwwef" localSheetId="5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ftsefd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ftsefd" hidden="1">{#N/A,#N/A,TRUE,"Data Elements-Staffing";#N/A,#N/A,TRUE,"Data Elements-Exp Driv &amp; Assump";#N/A,#N/A,TRUE,"Staffing Sheet";#N/A,#N/A,TRUE,"Income";#N/A,#N/A,TRUE,"Income Summary";#N/A,#N/A,TRUE,"Staffing Summary"}</definedName>
    <definedName name="gg" localSheetId="5" hidden="1">{"'Eng (page2)'!$A$1:$D$52"}</definedName>
    <definedName name="gg" hidden="1">{"'Eng (page2)'!$A$1:$D$52"}</definedName>
    <definedName name="gg_1" localSheetId="5" hidden="1">{"'Eng (page2)'!$A$1:$D$52"}</definedName>
    <definedName name="gg_1" hidden="1">{"'Eng (page2)'!$A$1:$D$52"}</definedName>
    <definedName name="ggg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" localSheetId="5" hidden="1">{#N/A,#N/A,FALSE,"Sheet1"}</definedName>
    <definedName name="ggggggggg" hidden="1">{#N/A,#N/A,FALSE,"Sheet1"}</definedName>
    <definedName name="ggggggggggggggggg" localSheetId="5" hidden="1">{#N/A,#N/A,FALSE,"Sheet1"}</definedName>
    <definedName name="ggggggggggggggggg" hidden="1">{#N/A,#N/A,FALSE,"Sheet1"}</definedName>
    <definedName name="ggh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" localSheetId="5" hidden="1">{"'Eng (page2)'!$A$1:$D$52"}</definedName>
    <definedName name="gh" hidden="1">{"'Eng (page2)'!$A$1:$D$52"}</definedName>
    <definedName name="gh_1" localSheetId="5" hidden="1">{"'Eng (page2)'!$A$1:$D$52"}</definedName>
    <definedName name="gh_1" hidden="1">{"'Eng (page2)'!$A$1:$D$52"}</definedName>
    <definedName name="ghg" localSheetId="5" hidden="1">{"'Sheet1'!$L$16"}</definedName>
    <definedName name="ghg" hidden="1">{"'Sheet1'!$L$16"}</definedName>
    <definedName name="ghgf" localSheetId="5" hidden="1">{"'Sheet1'!$A$8"}</definedName>
    <definedName name="ghgf" hidden="1">{"'Sheet1'!$A$8"}</definedName>
    <definedName name="ghgh" localSheetId="5" hidden="1">{#N/A,#N/A,FALSE,"CCTV"}</definedName>
    <definedName name="ghgh" hidden="1">{#N/A,#N/A,FALSE,"CCTV"}</definedName>
    <definedName name="ghgi" localSheetId="5" hidden="1">{#N/A,#N/A,FALSE,"JV661";#N/A,#N/A,FALSE,"JV662"}</definedName>
    <definedName name="ghgi" hidden="1">{#N/A,#N/A,FALSE,"JV661";#N/A,#N/A,FALSE,"JV662"}</definedName>
    <definedName name="ghgj" localSheetId="5" hidden="1">{#N/A,#N/A,FALSE,"JV661";#N/A,#N/A,FALSE,"JV662"}</definedName>
    <definedName name="ghgj" hidden="1">{#N/A,#N/A,FALSE,"JV661";#N/A,#N/A,FALSE,"JV662"}</definedName>
    <definedName name="ghh" localSheetId="5" hidden="1">{#N/A,#N/A,FALSE,"JV661";#N/A,#N/A,FALSE,"JV662"}</definedName>
    <definedName name="ghh" hidden="1">{#N/A,#N/A,FALSE,"JV661";#N/A,#N/A,FALSE,"JV662"}</definedName>
    <definedName name="ghjh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jh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KCD" localSheetId="5" hidden="1">{#N/A,#N/A,FALSE,"CCTV"}</definedName>
    <definedName name="GHKCD" hidden="1">{#N/A,#N/A,FALSE,"CCTV"}</definedName>
    <definedName name="ghnnn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nn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uu" localSheetId="5" hidden="1">{"'Eng (page2)'!$A$1:$D$52"}</definedName>
    <definedName name="ghuu" hidden="1">{"'Eng (page2)'!$A$1:$D$52"}</definedName>
    <definedName name="ghuu_1" localSheetId="5" hidden="1">{"'Eng (page2)'!$A$1:$D$52"}</definedName>
    <definedName name="ghuu_1" hidden="1">{"'Eng (page2)'!$A$1:$D$52"}</definedName>
    <definedName name="giam" localSheetId="5" hidden="1">{#N/A,#N/A,FALSE,"Aging Summary";#N/A,#N/A,FALSE,"Ratio Analysis";#N/A,#N/A,FALSE,"Test 120 Day Accts";#N/A,#N/A,FALSE,"Tickmarks"}</definedName>
    <definedName name="giam" hidden="1">{#N/A,#N/A,FALSE,"Aging Summary";#N/A,#N/A,FALSE,"Ratio Analysis";#N/A,#N/A,FALSE,"Test 120 Day Accts";#N/A,#N/A,FALSE,"Tickmarks"}</definedName>
    <definedName name="giao" localSheetId="5" hidden="1">{#N/A,#N/A,TRUE,"BT M200 da 10x20"}</definedName>
    <definedName name="giao" hidden="1">{#N/A,#N/A,TRUE,"BT M200 da 10x20"}</definedName>
    <definedName name="gift" localSheetId="5" hidden="1">{#N/A,#N/A,FALSE,"JV661";#N/A,#N/A,FALSE,"JV662"}</definedName>
    <definedName name="gift" hidden="1">{#N/A,#N/A,FALSE,"JV661";#N/A,#N/A,FALSE,"JV662"}</definedName>
    <definedName name="gjhjjhkjk" localSheetId="5" hidden="1">{#N/A,#N/A,FALSE,"COVER.XLS";#N/A,#N/A,FALSE,"RACT1.XLS";#N/A,#N/A,FALSE,"RACT2.XLS";#N/A,#N/A,FALSE,"ECCMP";#N/A,#N/A,FALSE,"WELDER.XLS"}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kf" localSheetId="5" hidden="1">{#N/A,#N/A,FALSE,"COVER1.XLS ";#N/A,#N/A,FALSE,"RACT1.XLS";#N/A,#N/A,FALSE,"RACT2.XLS";#N/A,#N/A,FALSE,"ECCMP";#N/A,#N/A,FALSE,"WELDER.XLS"}</definedName>
    <definedName name="gkf" hidden="1">{#N/A,#N/A,FALSE,"COVER1.XLS ";#N/A,#N/A,FALSE,"RACT1.XLS";#N/A,#N/A,FALSE,"RACT2.XLS";#N/A,#N/A,FALSE,"ECCMP";#N/A,#N/A,FALSE,"WELDER.XLS"}</definedName>
    <definedName name="GKVHK" localSheetId="5" hidden="1">{#N/A,#N/A,FALSE,"CCTV"}</definedName>
    <definedName name="GKVHK" hidden="1">{#N/A,#N/A,FALSE,"CCTV"}</definedName>
    <definedName name="gnc" hidden="1">#N/A</definedName>
    <definedName name="Goh" hidden="1">#N/A</definedName>
    <definedName name="GohLi" hidden="1">#N/A</definedName>
    <definedName name="GOOD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egewrg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idbankFeb0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r" localSheetId="5" hidden="1">{#N/A,#N/A,FALSE,"COVER1.XLS ";#N/A,#N/A,FALSE,"RACT1.XLS";#N/A,#N/A,FALSE,"RACT2.XLS";#N/A,#N/A,FALSE,"ECCMP";#N/A,#N/A,FALSE,"WELDER.XLS"}</definedName>
    <definedName name="grtr" hidden="1">{#N/A,#N/A,FALSE,"COVER1.XLS ";#N/A,#N/A,FALSE,"RACT1.XLS";#N/A,#N/A,FALSE,"RACT2.XLS";#N/A,#N/A,FALSE,"ECCMP";#N/A,#N/A,FALSE,"WELDER.XLS"}</definedName>
    <definedName name="grtrff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rtrff" hidden="1">{#N/A,#N/A,TRUE,"Data Elements-Staffing";#N/A,#N/A,TRUE,"Data Elements-Exp Driv &amp; Assump";#N/A,#N/A,TRUE,"Staffing Sheet";#N/A,#N/A,TRUE,"Income";#N/A,#N/A,TRUE,"Income Summary";#N/A,#N/A,TRUE,"Staffing Summary"}</definedName>
    <definedName name="grtt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rtt" hidden="1">{#N/A,#N/A,TRUE,"Data Elements-Staffing";#N/A,#N/A,TRUE,"Data Elements-Exp Driv &amp; Assump";#N/A,#N/A,TRUE,"Staffing Sheet";#N/A,#N/A,TRUE,"Income";#N/A,#N/A,TRUE,"Income Summary";#N/A,#N/A,TRUE,"Staffing Summary"}</definedName>
    <definedName name="grttfdd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rttfdd" hidden="1">{#N/A,#N/A,TRUE,"Data Elements-Staffing";#N/A,#N/A,TRUE,"Data Elements-Exp Driv &amp; Assump";#N/A,#N/A,TRUE,"Staffing Sheet";#N/A,#N/A,TRUE,"Income";#N/A,#N/A,TRUE,"Income Summary";#N/A,#N/A,TRUE,"Staffing Summary"}</definedName>
    <definedName name="gsgsrg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sgs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srgwrg" localSheetId="5" hidden="1">{"'Sheet1'!$L$16"}</definedName>
    <definedName name="gsrgwrg" hidden="1">{"'Sheet1'!$L$16"}</definedName>
    <definedName name="g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rg" localSheetId="5" hidden="1">{#N/A,#N/A,FALSE,"Gesamt";#N/A,#N/A,FALSE,"Ree KG";#N/A,#N/A,FALSE,"Ree Inter";#N/A,#N/A,FALSE,"BTM";#N/A,#N/A,FALSE,"GmbH";#N/A,#N/A,FALSE,"Sonstige"}</definedName>
    <definedName name="gtrg" hidden="1">{#N/A,#N/A,FALSE,"Gesamt";#N/A,#N/A,FALSE,"Ree KG";#N/A,#N/A,FALSE,"Ree Inter";#N/A,#N/A,FALSE,"BTM";#N/A,#N/A,FALSE,"GmbH";#N/A,#N/A,FALSE,"Sonstige"}</definedName>
    <definedName name="gtt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tt" hidden="1">{#N/A,#N/A,TRUE,"Data Elements-Staffing";#N/A,#N/A,TRUE,"Data Elements-Exp Driv &amp; Assump";#N/A,#N/A,TRUE,"Staffing Sheet";#N/A,#N/A,TRUE,"Income";#N/A,#N/A,TRUE,"Income Summary";#N/A,#N/A,TRUE,"Staffing Summary"}</definedName>
    <definedName name="guestroom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localSheetId="5" hidden="1">{#N/A,#N/A,FALSE,"Variables";#N/A,#N/A,FALSE,"NPV Cashflows NZ$";#N/A,#N/A,FALSE,"Cashflows NZ$"}</definedName>
    <definedName name="gun" hidden="1">{#N/A,#N/A,FALSE,"Variables";#N/A,#N/A,FALSE,"NPV Cashflows NZ$";#N/A,#N/A,FALSE,"Cashflows NZ$"}</definedName>
    <definedName name="gv" localSheetId="5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dlkiglo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t" hidden="1">#N/A</definedName>
    <definedName name="gwegte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wegt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wergrewgre" localSheetId="5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x" localSheetId="5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" localSheetId="5" hidden="1">{#N/A,#N/A,FALSE,"Ocean";#N/A,#N/A,FALSE,"NewYork";#N/A,#N/A,FALSE,"Gateway";#N/A,#N/A,FALSE,"GVH";#N/A,#N/A,FALSE,"GVM";#N/A,#N/A,FALSE,"GVT"}</definedName>
    <definedName name="gy" hidden="1">{#N/A,#N/A,FALSE,"Ocean";#N/A,#N/A,FALSE,"NewYork";#N/A,#N/A,FALSE,"Gateway";#N/A,#N/A,FALSE,"GVH";#N/A,#N/A,FALSE,"GVM";#N/A,#N/A,FALSE,"GVT"}</definedName>
    <definedName name="h9eruh" localSheetId="5" hidden="1">{"'Sheet1'!$L$16"}</definedName>
    <definedName name="h9eruh" hidden="1">{"'Sheet1'!$L$16"}</definedName>
    <definedName name="HAL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ng" localSheetId="5" hidden="1">{"'Sheet1'!$L$16"}</definedName>
    <definedName name="hang" hidden="1">{"'Sheet1'!$L$16"}</definedName>
    <definedName name="hanh" localSheetId="5" hidden="1">{"'Sheet1'!$L$16"}</definedName>
    <definedName name="hanh" hidden="1">{"'Sheet1'!$L$16"}</definedName>
    <definedName name="HANHNHAN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NHNHA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ppy" hidden="1">#N/A</definedName>
    <definedName name="hayamin" hidden="1">#REF!</definedName>
    <definedName name="HDD" hidden="1">#REF!</definedName>
    <definedName name="hddgraph" hidden="1">#REF!</definedName>
    <definedName name="hdvss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dv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enry" localSheetId="5" hidden="1">{#N/A,#N/A,FALSE,"Ocean";#N/A,#N/A,FALSE,"NewYork";#N/A,#N/A,FALSE,"Gateway";#N/A,#N/A,FALSE,"GVH";#N/A,#N/A,FALSE,"GVM";#N/A,#N/A,FALSE,"GVT"}</definedName>
    <definedName name="henry" hidden="1">{#N/A,#N/A,FALSE,"Ocean";#N/A,#N/A,FALSE,"NewYork";#N/A,#N/A,FALSE,"Gateway";#N/A,#N/A,FALSE,"GVH";#N/A,#N/A,FALSE,"GVM";#N/A,#N/A,FALSE,"GVT"}</definedName>
    <definedName name="hethongthoatnuocngoainha" hidden="1">#N/A</definedName>
    <definedName name="hfjjgjgjg" localSheetId="5" hidden="1">{"'Sheet1'!$L$16"}</definedName>
    <definedName name="hfjjgjgjg" hidden="1">{"'Sheet1'!$L$16"}</definedName>
    <definedName name="hg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gfhfh" localSheetId="5" hidden="1">{#N/A,#N/A,FALSE,"CCTV"}</definedName>
    <definedName name="hgfhfh" hidden="1">{#N/A,#N/A,FALSE,"CCTV"}</definedName>
    <definedName name="hg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lkl" localSheetId="5" hidden="1">{#N/A,#N/A,FALSE,"CCTV"}</definedName>
    <definedName name="hglkl" hidden="1">{#N/A,#N/A,FALSE,"CCTV"}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" localSheetId="5" hidden="1">{#N/A,#N/A,FALSE,"OperatingAssumptions"}</definedName>
    <definedName name="hhhh" hidden="1">{#N/A,#N/A,FALSE,"OperatingAssumptions"}</definedName>
    <definedName name="hhh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h" localSheetId="5" hidden="1">{"'Sheet1'!$L$16"}</definedName>
    <definedName name="hhjh" hidden="1">{"'Sheet1'!$L$16"}</definedName>
    <definedName name="hhjkl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EU" localSheetId="5" hidden="1">{"'Sheet1'!$L$16"}</definedName>
    <definedName name="HIEU" hidden="1">{"'Sheet1'!$L$16"}</definedName>
    <definedName name="hijo" localSheetId="5" hidden="1">{"'Eng (page2)'!$A$1:$D$52"}</definedName>
    <definedName name="hijo" hidden="1">{"'Eng (page2)'!$A$1:$D$52"}</definedName>
    <definedName name="hijo_1" localSheetId="5" hidden="1">{"'Eng (page2)'!$A$1:$D$52"}</definedName>
    <definedName name="hijo_1" hidden="1">{"'Eng (page2)'!$A$1:$D$52"}</definedName>
    <definedName name="hire" localSheetId="5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IU" localSheetId="5" hidden="1">{"F3 detail",#N/A,FALSE,"F1";"F3 Presentation",#N/A,FALSE,"F3 "}</definedName>
    <definedName name="HIU" hidden="1">{"F3 detail",#N/A,FALSE,"F1";"F3 Presentation",#N/A,FALSE,"F3 "}</definedName>
    <definedName name="hjdf" localSheetId="5" hidden="1">{"'Sheet1'!$L$16"}</definedName>
    <definedName name="hjdf" hidden="1">{"'Sheet1'!$L$16"}</definedName>
    <definedName name="HJHH" localSheetId="5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HJHH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hjjkl" localSheetId="5" hidden="1">{"'Sheet1'!$L$16"}</definedName>
    <definedName name="hjjkl" hidden="1">{"'Sheet1'!$L$16"}</definedName>
    <definedName name="hjk" hidden="1">#REF!</definedName>
    <definedName name="hjktyfbh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l" localSheetId="5" hidden="1">{"'Sheet1'!$L$16"}</definedName>
    <definedName name="hl" hidden="1">{"'Sheet1'!$L$16"}</definedName>
    <definedName name="hlhlj" hidden="1">#REF!</definedName>
    <definedName name="hn.Delete015" hidden="1">#REF!,#REF!,#REF!,#REF!,#REF!</definedName>
    <definedName name="hn.ModelVersion" hidden="1">1</definedName>
    <definedName name="hn.NoUpload" hidden="1">0</definedName>
    <definedName name="ho" localSheetId="5" hidden="1">{#N/A,#N/A,FALSE,"JV661";#N/A,#N/A,FALSE,"JV662"}</definedName>
    <definedName name="ho" hidden="1">{#N/A,#N/A,FALSE,"JV661";#N/A,#N/A,FALSE,"JV662"}</definedName>
    <definedName name="hon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o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OUY" localSheetId="5" hidden="1">{#N/A,#N/A,FALSE,"CCTV"}</definedName>
    <definedName name="HOUY" hidden="1">{#N/A,#N/A,FALSE,"CCTV"}</definedName>
    <definedName name="HP" localSheetId="5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ppzz" hidden="1">#N/A</definedName>
    <definedName name="hrer" localSheetId="5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rthrtde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hrthrtde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hrthtrgtrgtrg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svgr7tvgb" localSheetId="5" hidden="1">{"'Sheet1'!$L$16"}</definedName>
    <definedName name="hsvgr7tvgb" hidden="1">{"'Sheet1'!$L$16"}</definedName>
    <definedName name="htg" localSheetId="5" hidden="1">{#N/A,#N/A,TRUE,"BT M200 da 10x20"}</definedName>
    <definedName name="htg" hidden="1">{#N/A,#N/A,TRUE,"BT M200 da 10x20"}</definedName>
    <definedName name="HTH" hidden="1">#REF!</definedName>
    <definedName name="HTML" localSheetId="5" hidden="1">{"'Sheet1'!$L$16"}</definedName>
    <definedName name="HTML" hidden="1">{"'Sheet1'!$L$16"}</definedName>
    <definedName name="HTML_CodePage" hidden="1">874</definedName>
    <definedName name="HTML_Control" localSheetId="5" hidden="1">{"'Exchange Rate'!$A$1:$E$33"}</definedName>
    <definedName name="HTML_Control" hidden="1">{"'Exchange Rate'!$A$1:$E$33"}</definedName>
    <definedName name="HTML_Control_1_1" localSheetId="5" hidden="1">{"'Sheet1'!$A$1:$AA$147"}</definedName>
    <definedName name="HTML_Control_1_1" hidden="1">{"'Sheet1'!$A$1:$AA$147"}</definedName>
    <definedName name="HTML_Control_2" localSheetId="5" hidden="1">{"'Eng (page2)'!$A$1:$D$52"}</definedName>
    <definedName name="HTML_Control_2" hidden="1">{"'Eng (page2)'!$A$1:$D$52"}</definedName>
    <definedName name="HTML_Control_2_1" localSheetId="5" hidden="1">{"'Eng (page2)'!$A$1:$D$52"}</definedName>
    <definedName name="HTML_Control_2_1" hidden="1">{"'Eng (page2)'!$A$1:$D$52"}</definedName>
    <definedName name="HTML_Control_3" localSheetId="5" hidden="1">{"'Sheet1'!$A$1:$AA$147"}</definedName>
    <definedName name="HTML_Control_3" hidden="1">{"'Sheet1'!$A$1:$AA$147"}</definedName>
    <definedName name="HTML_Control_3_1" localSheetId="5" hidden="1">{"'Sheet1'!$A$1:$AA$147"}</definedName>
    <definedName name="HTML_Control_3_1" hidden="1">{"'Sheet1'!$A$1:$AA$147"}</definedName>
    <definedName name="HTML_Control_4" localSheetId="5" hidden="1">{"'Sheet1'!$A$1:$AA$147"}</definedName>
    <definedName name="HTML_Control_4" hidden="1">{"'Sheet1'!$A$1:$AA$147"}</definedName>
    <definedName name="HTML_Control_4_1" localSheetId="5" hidden="1">{"'Sheet1'!$A$1:$AA$147"}</definedName>
    <definedName name="HTML_Control_4_1" hidden="1">{"'Sheet1'!$A$1:$AA$147"}</definedName>
    <definedName name="HTML_Control_5" localSheetId="5" hidden="1">{"'Sheet1'!$A$1:$AA$147"}</definedName>
    <definedName name="HTML_Control_5" hidden="1">{"'Sheet1'!$A$1:$AA$147"}</definedName>
    <definedName name="HTML_Control_5_1" localSheetId="5" hidden="1">{"'Sheet1'!$A$1:$AA$147"}</definedName>
    <definedName name="HTML_Control_5_1" hidden="1">{"'Sheet1'!$A$1:$AA$147"}</definedName>
    <definedName name="HTML_Description" hidden="1">""</definedName>
    <definedName name="HTML_Email" hidden="1">""</definedName>
    <definedName name="HTML_Header" hidden="1">"Foreign Exchange Rates"</definedName>
    <definedName name="HTML_Header_1" hidden="1">"Foreign Exchange Rates (Page 2)"</definedName>
    <definedName name="HTML_LastUpdate" hidden="1">"18/04/2000"</definedName>
    <definedName name="HTML_LastUpdate_1" hidden="1">"5/6/00"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Name_1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File_1" hidden="1">"c:\fer2.html"</definedName>
    <definedName name="HTML_PathTemplate" hidden="1">"\\Der2\vol1\DATABANK\DOWNLOAD\HEAD6-1.HTM"</definedName>
    <definedName name="HTML_Title" hidden="1">""</definedName>
    <definedName name="HTML_Title_1" hidden="1">""</definedName>
    <definedName name="HTML1_1" hidden="1">"[FCFF3]Sheet1!$A$1:$L$34"</definedName>
    <definedName name="hua" localSheetId="5" hidden="1">{#N/A,#N/A,FALSE,"COVER.XLS";#N/A,#N/A,FALSE,"RACT1.XLS";#N/A,#N/A,FALSE,"RACT2.XLS";#N/A,#N/A,FALSE,"ECCMP";#N/A,#N/A,FALSE,"WELDER.XLS"}</definedName>
    <definedName name="hua" hidden="1">{#N/A,#N/A,FALSE,"COVER.XLS";#N/A,#N/A,FALSE,"RACT1.XLS";#N/A,#N/A,FALSE,"RACT2.XLS";#N/A,#N/A,FALSE,"ECCMP";#N/A,#N/A,FALSE,"WELDER.XLS"}</definedName>
    <definedName name="hun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ong" localSheetId="5" hidden="1">{"'Sheet1'!$L$16"}</definedName>
    <definedName name="huong" hidden="1">{"'Sheet1'!$L$16"}</definedName>
    <definedName name="huy" localSheetId="5" hidden="1">{"'Sheet1'!$L$16"}</definedName>
    <definedName name="huy" hidden="1">{"'Sheet1'!$L$16"}</definedName>
    <definedName name="hw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ìhsdhf8" localSheetId="5" hidden="1">{"'Sheet1'!$L$16"}</definedName>
    <definedName name="ìhsdhf8" hidden="1">{"'Sheet1'!$L$16"}</definedName>
    <definedName name="ii" localSheetId="5" hidden="1">{"'Eng (page2)'!$A$1:$D$52"}</definedName>
    <definedName name="ii" hidden="1">{"'Eng (page2)'!$A$1:$D$52"}</definedName>
    <definedName name="ii_1" localSheetId="5" hidden="1">{"'Eng (page2)'!$A$1:$D$52"}</definedName>
    <definedName name="ii_1" hidden="1">{"'Eng (page2)'!$A$1:$D$52"}</definedName>
    <definedName name="iii" localSheetId="5" hidden="1">{#N/A,#N/A,FALSE,"ExitStratigy"}</definedName>
    <definedName name="iii" hidden="1">{#N/A,#N/A,FALSE,"ExitStratigy"}</definedName>
    <definedName name="iiii" localSheetId="5" hidden="1">{#N/A,#N/A,FALSE,"Summary"}</definedName>
    <definedName name="iiii" hidden="1">{#N/A,#N/A,FALSE,"Summary"}</definedName>
    <definedName name="iiiiiiiiiii" localSheetId="5" hidden="1">{"'Feb 99'!$A$1:$G$30"}</definedName>
    <definedName name="iiiiiiiiiii" hidden="1">{"'Feb 99'!$A$1:$G$30"}</definedName>
    <definedName name="iiiiiiiiiiiiiiiiiiiiiiiiiiiiiiii" localSheetId="5" hidden="1">{"'Feb 99'!$A$1:$G$30"}</definedName>
    <definedName name="iiiiiiiiiiiiiiiiiiiiiiiiiiiiiiii" hidden="1">{"'Feb 99'!$A$1:$G$30"}</definedName>
    <definedName name="iiiiiiiiiiiiiiiiiiiiiiiiiiiiiiiiiiiiiiiiiiiii" localSheetId="5" hidden="1">{"'Feb 99'!$A$1:$G$30"}</definedName>
    <definedName name="iiiiiiiiiiiiiiiiiiiiiiiiiiiiiiiiiiiiiiiiiiiii" hidden="1">{"'Feb 99'!$A$1:$G$30"}</definedName>
    <definedName name="iiiiiiiiiiiiiiiiiiiiiiiiiiiiiiiiiiiiiiiiiiiiii" localSheetId="5" hidden="1">{#N/A,#N/A,FALSE,"Sheet1"}</definedName>
    <definedName name="iiiiiiiiiiiiiiiiiiiiiiiiiiiiiiiiiiiiiiiiiiiiii" hidden="1">{#N/A,#N/A,FALSE,"Sheet1"}</definedName>
    <definedName name="iiin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iiin" hidden="1">{#N/A,#N/A,TRUE,"Data Elements-Staffing";#N/A,#N/A,TRUE,"Data Elements-Exp Driv &amp; Assump";#N/A,#N/A,TRUE,"Staffing Sheet";#N/A,#N/A,TRUE,"Income";#N/A,#N/A,TRUE,"Income Summary";#N/A,#N/A,TRUE,"Staffing Summary"}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Salaries" hidden="1">#N/A</definedName>
    <definedName name="in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pu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npu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nterci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nterci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opo" localSheetId="5" hidden="1">{"'Model'!$A$1:$N$53"}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CF" hidden="1">"c51"</definedName>
    <definedName name="IQ_ASSET_WRITEDOWN_CF_BNK" hidden="1">"c52"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FAX" hidden="1">"c2100"</definedName>
    <definedName name="IQ_BOARD_MEMBER_OFFICE" hidden="1">"c2098"</definedName>
    <definedName name="IQ_BOARD_MEMBER_PHONE" hidden="1">"c2099"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ACT_OR_EST_THOM" hidden="1">"c5308"</definedName>
    <definedName name="IQ_BV_EST_THOM" hidden="1">"c5147"</definedName>
    <definedName name="IQ_BV_HIGH_EST_THOM" hidden="1">"c5149"</definedName>
    <definedName name="IQ_BV_LOW_EST_THOM" hidden="1">"c5150"</definedName>
    <definedName name="IQ_BV_MEDIAN_EST_THOM" hidden="1">"c5148"</definedName>
    <definedName name="IQ_BV_NUM_EST_THOM" hidden="1">"c5151"</definedName>
    <definedName name="IQ_BV_OVER_SHARES" hidden="1">"c1349"</definedName>
    <definedName name="IQ_BV_SHARE" hidden="1">"c100"</definedName>
    <definedName name="IQ_BV_STDDEV_EST_THOM" hidden="1">"c5152"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DEBT" hidden="1">"c224"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DA" hidden="1">"c247"</definedName>
    <definedName name="IQ_DA_CF" hidden="1">"c249"</definedName>
    <definedName name="IQ_DA_CF_BNK" hidden="1">"c250"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CF" hidden="1">"c261"</definedName>
    <definedName name="IQ_DA_SUPPL_CF_BNK" hidden="1">"c262"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" hidden="1">"c2801"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ST" hidden="1">"c1681"</definedName>
    <definedName name="IQ_EBIT_EXCL_SBC" hidden="1">"c3082"</definedName>
    <definedName name="IQ_EBIT_GROWTH_1" hidden="1">"c157"</definedName>
    <definedName name="IQ_EBIT_GROWTH_2" hidden="1">"c161"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_STDDEV_EST" hidden="1">"c1686"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GROWTH_1" hidden="1">"c156"</definedName>
    <definedName name="IQ_EBITDA_GROWTH_2" hidden="1">"c160"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O_EST" hidden="1">"c267"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EXCL" hidden="1">"c379"</definedName>
    <definedName name="IQ_EBT_EXCL_BNK" hidden="1">"c380"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927" hidden="1">"c6927"</definedName>
    <definedName name="IQ_ECO_METRIC_7147" hidden="1">"c7147"</definedName>
    <definedName name="IQ_ECO_METRIC_7367" hidden="1">"c7367"</definedName>
    <definedName name="IQ_ECO_METRIC_7587" hidden="1">"c7587"</definedName>
    <definedName name="IQ_ECO_METRIC_7704" hidden="1">"c7704"</definedName>
    <definedName name="IQ_ECO_METRIC_7706" hidden="1">"c7706"</definedName>
    <definedName name="IQ_ECO_METRIC_7718" hidden="1">"c7718"</definedName>
    <definedName name="IQ_ECO_METRIC_7807" hidden="1">"c7807"</definedName>
    <definedName name="IQ_ECO_METRIC_7811" hidden="1">"c7811"</definedName>
    <definedName name="IQ_ECO_METRIC_7873" hidden="1">"c7873"</definedName>
    <definedName name="IQ_ECO_METRIC_7924" hidden="1">"c7924"</definedName>
    <definedName name="IQ_ECO_METRIC_7926" hidden="1">"c7926"</definedName>
    <definedName name="IQ_ECO_METRIC_7938" hidden="1">"c7938"</definedName>
    <definedName name="IQ_ECO_METRIC_8027" hidden="1">"c8027"</definedName>
    <definedName name="IQ_ECO_METRIC_8031" hidden="1">"c8031"</definedName>
    <definedName name="IQ_ECO_METRIC_8093" hidden="1">"c8093"</definedName>
    <definedName name="IQ_ECO_METRIC_8144" hidden="1">"c8144"</definedName>
    <definedName name="IQ_ECO_METRIC_8146" hidden="1">"c8146"</definedName>
    <definedName name="IQ_ECO_METRIC_8158" hidden="1">"c8158"</definedName>
    <definedName name="IQ_ECO_METRIC_8247" hidden="1">"c8247"</definedName>
    <definedName name="IQ_ECO_METRIC_8251" hidden="1">"c8251"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67" hidden="1">"c8467"</definedName>
    <definedName name="IQ_ECO_METRIC_8471" hidden="1">"c8471"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_EST" hidden="1">"c271"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THOM" hidden="1">"c5153"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BV_DIFF_THOM" hidden="1">"c5204"</definedName>
    <definedName name="IQ_EST_BV_SURPRISE_PERCENT_THOM" hidden="1">"c5205"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1YR_CIQ" hidden="1">"c3628"</definedName>
    <definedName name="IQ_EST_EPS_GROWTH_2YR" hidden="1">"c1637"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BUY_CIQ" hidden="1">"c3700"</definedName>
    <definedName name="IQ_EST_NUM_BUY_THOM" hidden="1">"c5165"</definedName>
    <definedName name="IQ_EST_NUM_HOLD" hidden="1">"c1761"</definedName>
    <definedName name="IQ_EST_NUM_HOLD_CIQ" hidden="1">"c3702"</definedName>
    <definedName name="IQ_EST_NUM_HOLD_THOM" hidden="1">"c5167"</definedName>
    <definedName name="IQ_EST_NUM_NO_OPINION" hidden="1">"c1758"</definedName>
    <definedName name="IQ_EST_NUM_OUTPERFORM" hidden="1">"c1760"</definedName>
    <definedName name="IQ_EST_NUM_OUTPERFORM_CIQ" hidden="1">"c3701"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THOM" hidden="1">"c5168"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POP" hidden="1">"c11931"</definedName>
    <definedName name="IQ_EXPORTS_GOODS_REAL_SAAR_YOY" hidden="1">"c11932"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POP" hidden="1">"c11935"</definedName>
    <definedName name="IQ_EXPORTS_SERVICES_REAL_SAAR_YOY" hidden="1">"c11936"</definedName>
    <definedName name="IQ_EXPORTS_SERVICES_REAL_YOY" hidden="1">"c7417"</definedName>
    <definedName name="IQ_EXPORTS_SERVICES_REAL_YOY_FC" hidden="1">"c8297"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TRA_ACC_ITEMS" hidden="1">"c410"</definedName>
    <definedName name="IQ_EXTRA_ACC_ITEMS_BNK" hidden="1">"c411"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O_EST" hidden="1">"c276"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FO_STDDEV_EST" hidden="1">"c422"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AMOUNT" hidden="1">"c240"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LOAT" hidden="1">"c225"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CF" hidden="1">"c455"</definedName>
    <definedName name="IQ_GAIN_ASSETS_CF_BNK" hidden="1">"c456"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CF" hidden="1">"c480"</definedName>
    <definedName name="IQ_GAIN_INVEST_CF_BNK" hidden="1">"c481"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C_BNK" hidden="1">"c488"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"c519"</definedName>
    <definedName name="IQ_GROSS_INTAN" hidden="1">"c520"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CF" hidden="1">"c1471"</definedName>
    <definedName name="IQ_GW_INTAN_AMORT_CF_BNK" hidden="1">"c1472"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POP" hidden="1">"c11959"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AMOUNT" hidden="1">"c236"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LT_DEBT" hidden="1">"c2086"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FR" hidden="1">"100"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TCAP" hidden="1">"c258"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TDDEV_EST" hidden="1">"c1721"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" hidden="1">"c6240"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OS" hidden="1">"c858"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FLOAT" hidden="1">"c227"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_CIQ" hidden="1">"c5059"</definedName>
    <definedName name="IQ_REVENUE_EST" hidden="1">"c1126"</definedName>
    <definedName name="IQ_REVENUE_EST_1" hidden="1">"c190"</definedName>
    <definedName name="IQ_REVENUE_EST_CIQ" hidden="1">"c3616"</definedName>
    <definedName name="IQ_REVENUE_GROWTH_1" hidden="1">"c155"</definedName>
    <definedName name="IQ_REVENUE_GROWTH_2" hidden="1">"c159"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O_EST" hidden="1">"c263"</definedName>
    <definedName name="IQ_REVENUE_NUM_EST" hidden="1">"c1129"</definedName>
    <definedName name="IQ_REVENUE_NUM_EST_CIQ" hidden="1">"c3620"</definedName>
    <definedName name="IQ_REVISION_DATE_" hidden="1">238102.774421296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C_ACTION" hidden="1">"c2644"</definedName>
    <definedName name="IQ_SP_ISSUE_LC_DATE" hidden="1">"c2643"</definedName>
    <definedName name="IQ_SP_ISSUE_LC_LT" hidden="1">"c2645"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T_ADJ_INC" hidden="1">"c1616"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DUE" hidden="1">"c2509"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ADVISORS" hidden="1">"c2387"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ADVISORS" hidden="1">"c2388"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BDEBT" hidden="1">"c2370"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ADVISORS" hidden="1">"c2386"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" hidden="1">"c2930"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" hidden="1">"c2932"</definedName>
    <definedName name="IQ_US_GAAP_CL_ADJ" hidden="1">"c2927"</definedName>
    <definedName name="IQ_US_GAAP_COST_REV" hidden="1">"c2965"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" hidden="1">"c2973"</definedName>
    <definedName name="IQ_US_GAAP_DO_ADJ" hidden="1">"c2959"</definedName>
    <definedName name="IQ_US_GAAP_EXTRA_ACC_ITEMS" hidden="1">"c2972"</definedName>
    <definedName name="IQ_US_GAAP_EXTRA_ACC_ITEMS_ADJ" hidden="1">"c2958"</definedName>
    <definedName name="IQ_US_GAAP_INC_TAX" hidden="1">"c2975"</definedName>
    <definedName name="IQ_US_GAAP_INC_TAX_ADJ" hidden="1">"c2961"</definedName>
    <definedName name="IQ_US_GAAP_INTEREST_EXP" hidden="1">"c2971"</definedName>
    <definedName name="IQ_US_GAAP_INTEREST_EXP_ADJ" hidden="1">"c2957"</definedName>
    <definedName name="IQ_US_GAAP_LIAB_LT" hidden="1">"c2933"</definedName>
    <definedName name="IQ_US_GAAP_LIAB_LT_ADJ" hidden="1">"c2928"</definedName>
    <definedName name="IQ_US_GAAP_LIAB_TOTAL_LIAB" hidden="1">"c2933"</definedName>
    <definedName name="IQ_US_GAAP_MINORITY_INTEREST_IS" hidden="1">"c2974"</definedName>
    <definedName name="IQ_US_GAAP_MINORITY_INTEREST_IS_ADJ" hidden="1">"c2960"</definedName>
    <definedName name="IQ_US_GAAP_NCA" hidden="1">"c2931"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EXCL" hidden="1">"c2977"</definedName>
    <definedName name="IQ_US_GAAP_NI_AVAIL_INCL" hidden="1">"c2978"</definedName>
    <definedName name="IQ_US_GAAP_OTHER_ADJ_ADJ" hidden="1">"c2962"</definedName>
    <definedName name="IQ_US_GAAP_OTHER_NON_OPER" hidden="1">"c2969"</definedName>
    <definedName name="IQ_US_GAAP_OTHER_NON_OPER_ADJ" hidden="1">"c2955"</definedName>
    <definedName name="IQ_US_GAAP_OTHER_OPER" hidden="1">"c2968"</definedName>
    <definedName name="IQ_US_GAAP_OTHER_OPER_ADJ" hidden="1">"c2954"</definedName>
    <definedName name="IQ_US_GAAP_RD" hidden="1">"c2967"</definedName>
    <definedName name="IQ_US_GAAP_RD_ADJ" hidden="1">"c2953"</definedName>
    <definedName name="IQ_US_GAAP_SGA" hidden="1">"c2966"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" hidden="1">"c2964"</definedName>
    <definedName name="IQ_US_GAAP_TOTAL_REV_ADJ" hidden="1">"c2950"</definedName>
    <definedName name="IQ_US_GAAP_TOTAL_UNUSUAL" hidden="1">"c2970"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3</definedName>
    <definedName name="IQB_BOOKMARK_LOCATION_0" hidden="1">#REF!</definedName>
    <definedName name="IQB_BOOKMARK_LOCATION_1" hidden="1">#REF!</definedName>
    <definedName name="IQB_BOOKMARK_LOCATION_2" hidden="1">#REF!</definedName>
    <definedName name="IQB_CURRENT_BOOKMARK" hidden="1">1</definedName>
    <definedName name="IQRA7" hidden="1">"$A$8:$A$11"</definedName>
    <definedName name="IQRA8" hidden="1">"$A$9:$A$260"</definedName>
    <definedName name="IQRAF17" hidden="1">"$AF$18:$AF$269"</definedName>
    <definedName name="IQRAP17" hidden="1">"$AP$18"</definedName>
    <definedName name="IQRAP89" hidden="1">"$AP$90:$AP$97"</definedName>
    <definedName name="IQRAQ17" hidden="1">"$AQ$18"</definedName>
    <definedName name="IQRAQ89" hidden="1">"$AQ$90"</definedName>
    <definedName name="IQRAR89" hidden="1">"$AR$90:$AR$97"</definedName>
    <definedName name="IQRAS17" hidden="1">"$AS$18:$AS$25"</definedName>
    <definedName name="IQRAS89" hidden="1">"$AS$90:$AS$93"</definedName>
    <definedName name="IQRAT17" hidden="1">"$AT$18:$AT$25"</definedName>
    <definedName name="IQRAT89" hidden="1">"$AT$90:$AT$97"</definedName>
    <definedName name="IQRAU17" hidden="1">"$AU$18"</definedName>
    <definedName name="IQRAV89" hidden="1">"$AV$90:$AV$97"</definedName>
    <definedName name="IQRAX89" hidden="1">"$AX$90:$AX$97"</definedName>
    <definedName name="IQRAZ17" hidden="1">"$AZ$18:$AZ$25"</definedName>
    <definedName name="IQRB7" hidden="1">"$B$8:$B$11"</definedName>
    <definedName name="IQRB8" hidden="1">"$B$9:$B$260"</definedName>
    <definedName name="IQRC7" hidden="1">"$C$8:$C$11"</definedName>
    <definedName name="IQRC8" hidden="1">"$C$9:$C$260"</definedName>
    <definedName name="IQRD7" hidden="1">"$D$8:$D$11"</definedName>
    <definedName name="IQRE7" hidden="1">"$E$8:$E$11"</definedName>
    <definedName name="IQRF7" hidden="1">"$F$8:$F$11"</definedName>
    <definedName name="IQRG7" hidden="1">"$G$8:$G$11"</definedName>
    <definedName name="IQRH7" hidden="1">"$H$8:$H$11"</definedName>
    <definedName name="IQRI7" hidden="1">"$I$8:$I$11"</definedName>
    <definedName name="IQRJ7" hidden="1">"$J$8:$J$11"</definedName>
    <definedName name="iruqowuroqiweuropqweuroq" localSheetId="5" hidden="1">{#N/A,#N/A,FALSE,"17MAY";#N/A,#N/A,FALSE,"24MAY"}</definedName>
    <definedName name="iruqowuroqiweuropqweuroq" hidden="1">{#N/A,#N/A,FALSE,"17MAY";#N/A,#N/A,FALSE,"24MAY"}</definedName>
    <definedName name="irut" localSheetId="5" hidden="1">{0}</definedName>
    <definedName name="irut" hidden="1">{0}</definedName>
    <definedName name="IS" localSheetId="5" hidden="1">{"'Sheet1'!$L$16"}</definedName>
    <definedName name="IS" hidden="1">{"'Sheet1'!$L$16"}</definedName>
    <definedName name="isivhvjg" localSheetId="5" hidden="1">{"'Sheet1'!$L$16"}</definedName>
    <definedName name="isivhvjg" hidden="1">{"'Sheet1'!$L$16"}</definedName>
    <definedName name="IU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IU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iurqopweuroqpwuieroqpurq" localSheetId="5" hidden="1">{#N/A,#N/A,FALSE,"COVER1.XLS ";#N/A,#N/A,FALSE,"RACT1.XLS";#N/A,#N/A,FALSE,"RACT2.XLS";#N/A,#N/A,FALSE,"ECCMP";#N/A,#N/A,FALSE,"WELDER.XLS"}</definedName>
    <definedName name="iurqopweuroqpwuieroqpurq" hidden="1">{#N/A,#N/A,FALSE,"COVER1.XLS ";#N/A,#N/A,FALSE,"RACT1.XLS";#N/A,#N/A,FALSE,"RACT2.XLS";#N/A,#N/A,FALSE,"ECCMP";#N/A,#N/A,FALSE,"WELDER.XLS"}</definedName>
    <definedName name="iu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localSheetId="5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WCI" hidden="1">#N/A</definedName>
    <definedName name="Jas" localSheetId="5" hidden="1">{"'Feb 99'!$A$1:$G$30"}</definedName>
    <definedName name="Jas" hidden="1">{"'Feb 99'!$A$1:$G$30"}</definedName>
    <definedName name="jdlkfsdkfwouriweursdlj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u" localSheetId="5" hidden="1">{#N/A,#N/A,FALSE,"COVER1.XLS ";#N/A,#N/A,FALSE,"RACT1.XLS";#N/A,#N/A,FALSE,"RACT2.XLS";#N/A,#N/A,FALSE,"ECCMP";#N/A,#N/A,FALSE,"WELDER.XLS"}</definedName>
    <definedName name="jdu" hidden="1">{#N/A,#N/A,FALSE,"COVER1.XLS ";#N/A,#N/A,FALSE,"RACT1.XLS";#N/A,#N/A,FALSE,"RACT2.XLS";#N/A,#N/A,FALSE,"ECCMP";#N/A,#N/A,FALSE,"WELDER.XLS"}</definedName>
    <definedName name="jdud" localSheetId="5" hidden="1">{#N/A,#N/A,FALSE,"COVER.XLS";#N/A,#N/A,FALSE,"RACT1.XLS";#N/A,#N/A,FALSE,"RACT2.XLS";#N/A,#N/A,FALSE,"ECCMP";#N/A,#N/A,FALSE,"WELDER.XLS"}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eab" localSheetId="5" hidden="1">{#N/A,#N/A,FALSE,"COVER.XLS";#N/A,#N/A,FALSE,"RACT1.XLS";#N/A,#N/A,FALSE,"RACT2.XLS";#N/A,#N/A,FALSE,"ECCMP";#N/A,#N/A,FALSE,"WELDER.XLS"}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efferies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jefferies" hidden="1">{#N/A,#N/A,TRUE,"Data Elements-Staffing";#N/A,#N/A,TRUE,"Data Elements-Exp Driv &amp; Assump";#N/A,#N/A,TRUE,"Staffing Sheet";#N/A,#N/A,TRUE,"Income";#N/A,#N/A,TRUE,"Income Summary";#N/A,#N/A,TRUE,"Staffing Summary"}</definedName>
    <definedName name="jfaljflkdsfkj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kd" localSheetId="5" hidden="1">{"'Eng (page2)'!$A$1:$D$52"}</definedName>
    <definedName name="jfkd" hidden="1">{"'Eng (page2)'!$A$1:$D$52"}</definedName>
    <definedName name="jfkd_1" localSheetId="5" hidden="1">{"'Eng (page2)'!$A$1:$D$52"}</definedName>
    <definedName name="jfkd_1" hidden="1">{"'Eng (page2)'!$A$1:$D$52"}</definedName>
    <definedName name="jflasjfdl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localSheetId="5" hidden="1">{#N/A,#N/A,FALSE,"COVER1.XLS ";#N/A,#N/A,FALSE,"RACT1.XLS";#N/A,#N/A,FALSE,"RACT2.XLS";#N/A,#N/A,FALSE,"ECCMP";#N/A,#N/A,FALSE,"WELDER.XLS"}</definedName>
    <definedName name="jflsdkjflsdfjwoeirusfjdkdl" hidden="1">{#N/A,#N/A,FALSE,"COVER1.XLS ";#N/A,#N/A,FALSE,"RACT1.XLS";#N/A,#N/A,FALSE,"RACT2.XLS";#N/A,#N/A,FALSE,"ECCMP";#N/A,#N/A,FALSE,"WELDER.XLS"}</definedName>
    <definedName name="jhgjf" localSheetId="5" hidden="1">{0}</definedName>
    <definedName name="jhgjf" hidden="1">{0}</definedName>
    <definedName name="jhpoiwjfpoqj" localSheetId="5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if" localSheetId="5" hidden="1">{#N/A,#N/A,FALSE,"COVER.XLS";#N/A,#N/A,FALSE,"RACT1.XLS";#N/A,#N/A,FALSE,"RACT2.XLS";#N/A,#N/A,FALSE,"ECCMP";#N/A,#N/A,FALSE,"WELDER.XLS"}</definedName>
    <definedName name="jif" hidden="1">{#N/A,#N/A,FALSE,"COVER.XLS";#N/A,#N/A,FALSE,"RACT1.XLS";#N/A,#N/A,FALSE,"RACT2.XLS";#N/A,#N/A,FALSE,"ECCMP";#N/A,#N/A,FALSE,"WELDER.XLS"}</definedName>
    <definedName name="jiu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j" localSheetId="5" hidden="1">{#N/A,#N/A,FALSE,"OperatingAssumptions"}</definedName>
    <definedName name="jj" hidden="1">{#N/A,#N/A,FALSE,"OperatingAssumptions"}</definedName>
    <definedName name="jj_1" localSheetId="5" hidden="1">{"'Eng (page2)'!$A$1:$D$52"}</definedName>
    <definedName name="jj_1" hidden="1">{"'Eng (page2)'!$A$1:$D$52"}</definedName>
    <definedName name="JJJ" localSheetId="5" hidden="1">{#N/A,#N/A,FALSE,"OperatingAssumptions"}</definedName>
    <definedName name="JJJ" hidden="1">{#N/A,#N/A,FALSE,"OperatingAssumptions"}</definedName>
    <definedName name="jjj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" localSheetId="5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j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kljl" localSheetId="5" hidden="1">{"'Sheet1'!$L$16"}</definedName>
    <definedName name="jjkljl" hidden="1">{"'Sheet1'!$L$16"}</definedName>
    <definedName name="jkh" localSheetId="5" hidden="1">{#N/A,#N/A,FALSE,"COVER.XLS";#N/A,#N/A,FALSE,"RACT1.XLS";#N/A,#N/A,FALSE,"RACT2.XLS";#N/A,#N/A,FALSE,"ECCMP";#N/A,#N/A,FALSE,"WELDER.XLS"}</definedName>
    <definedName name="jkh" hidden="1">{#N/A,#N/A,FALSE,"COVER.XLS";#N/A,#N/A,FALSE,"RACT1.XLS";#N/A,#N/A,FALSE,"RACT2.XLS";#N/A,#N/A,FALSE,"ECCMP";#N/A,#N/A,FALSE,"WELDER.XLS"}</definedName>
    <definedName name="jkhuiygh9petk" localSheetId="5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lkj" localSheetId="5" hidden="1">{#N/A,#N/A,FALSE,"expense";#N/A,#N/A,FALSE,"heads"}</definedName>
    <definedName name="jkjlkj" hidden="1">{#N/A,#N/A,FALSE,"expense";#N/A,#N/A,FALSE,"heads"}</definedName>
    <definedName name="jkk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IO" localSheetId="5" hidden="1">{#N/A,#N/A,FALSE,"CCTV"}</definedName>
    <definedName name="JKKIO" hidden="1">{#N/A,#N/A,FALSE,"CCTV"}</definedName>
    <definedName name="jkldjfpo" localSheetId="5" hidden="1">{"AnnualRentRoll",#N/A,FALSE,"RentRoll"}</definedName>
    <definedName name="jkldjfpo" hidden="1">{"AnnualRentRoll",#N/A,FALSE,"RentRoll"}</definedName>
    <definedName name="jkldsjkl" localSheetId="5" hidden="1">{"'Sheet1'!$L$16"}</definedName>
    <definedName name="jkldsjkl" hidden="1">{"'Sheet1'!$L$16"}</definedName>
    <definedName name="jkmhcd" localSheetId="5" hidden="1">{"'Eng (page2)'!$A$1:$D$52"}</definedName>
    <definedName name="jkmhcd" hidden="1">{"'Eng (page2)'!$A$1:$D$52"}</definedName>
    <definedName name="jkmhcd_1" localSheetId="5" hidden="1">{"'Eng (page2)'!$A$1:$D$52"}</definedName>
    <definedName name="jkmhcd_1" hidden="1">{"'Eng (page2)'!$A$1:$D$52"}</definedName>
    <definedName name="jkyiu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jkyiu" hidden="1">{#N/A,#N/A,TRUE,"Data Elements-Staffing";#N/A,#N/A,TRUE,"Data Elements-Exp Driv &amp; Assump";#N/A,#N/A,TRUE,"Staffing Sheet";#N/A,#N/A,TRUE,"Income";#N/A,#N/A,TRUE,"Income Summary";#N/A,#N/A,TRUE,"Staffing Summary"}</definedName>
    <definedName name="jljljlqweqwe" localSheetId="5" hidden="1">{"'Sheet1'!$L$16"}</definedName>
    <definedName name="jljljlqweqwe" hidden="1">{"'Sheet1'!$L$16"}</definedName>
    <definedName name="jo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ST3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5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S" localSheetId="5" hidden="1">{#N/A,#N/A,FALSE,"Gesamt";#N/A,#N/A,FALSE,"Ree KG";#N/A,#N/A,FALSE,"Ree Inter";#N/A,#N/A,FALSE,"BTM";#N/A,#N/A,FALSE,"GmbH";#N/A,#N/A,FALSE,"Sonstige"}</definedName>
    <definedName name="JS" hidden="1">{#N/A,#N/A,FALSE,"Gesamt";#N/A,#N/A,FALSE,"Ree KG";#N/A,#N/A,FALSE,"Ree Inter";#N/A,#N/A,FALSE,"BTM";#N/A,#N/A,FALSE,"GmbH";#N/A,#N/A,FALSE,"Sonstige"}</definedName>
    <definedName name="jsfhsdj" localSheetId="5" hidden="1">{"'Sheet1'!$L$16"}</definedName>
    <definedName name="jsfhsdj" hidden="1">{"'Sheet1'!$L$16"}</definedName>
    <definedName name="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localSheetId="5" hidden="1">{#N/A,#N/A,FALSE,"17MAY";#N/A,#N/A,FALSE,"24MAY"}</definedName>
    <definedName name="juj" hidden="1">{#N/A,#N/A,FALSE,"17MAY";#N/A,#N/A,FALSE,"24MAY"}</definedName>
    <definedName name="jum" localSheetId="5" hidden="1">{#N/A,#N/A,FALSE,"COVER.XLS";#N/A,#N/A,FALSE,"RACT1.XLS";#N/A,#N/A,FALSE,"RACT2.XLS";#N/A,#N/A,FALSE,"ECCMP";#N/A,#N/A,FALSE,"WELDER.XLS"}</definedName>
    <definedName name="jum" hidden="1">{#N/A,#N/A,FALSE,"COVER.XLS";#N/A,#N/A,FALSE,"RACT1.XLS";#N/A,#N/A,FALSE,"RACT2.XLS";#N/A,#N/A,FALSE,"ECCMP";#N/A,#N/A,FALSE,"WELDER.XLS"}</definedName>
    <definedName name="JUNE" localSheetId="5" hidden="1">{#N/A,#N/A,FALSE,"earnings"}</definedName>
    <definedName name="JUNE" hidden="1">{#N/A,#N/A,FALSE,"earnings"}</definedName>
    <definedName name="jury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xcnvin" localSheetId="5" hidden="1">{"'Sheet1'!$L$16"}</definedName>
    <definedName name="jxcnvin" hidden="1">{"'Sheet1'!$L$16"}</definedName>
    <definedName name="K2__EVCOMOPTS__" hidden="1">10</definedName>
    <definedName name="K2__MAXEXPCOLS__" hidden="1">100</definedName>
    <definedName name="K2__MAXEXPROWS__" hidden="1">1000</definedName>
    <definedName name="K2__WBEVMODE__" hidden="1">0</definedName>
    <definedName name="K2__WBREFOPTIONS__" hidden="1">134217735</definedName>
    <definedName name="K2_WBEVMODE" hidden="1">0</definedName>
    <definedName name="K2a" localSheetId="5" hidden="1">{#N/A,#N/A,FALSE,"Sheet1"}</definedName>
    <definedName name="K2a" hidden="1">{#N/A,#N/A,FALSE,"Sheet1"}</definedName>
    <definedName name="KAA" localSheetId="5" hidden="1">{#N/A,#N/A,FALSE,"Sheet1"}</definedName>
    <definedName name="KAA" hidden="1">{#N/A,#N/A,FALSE,"Sheet1"}</definedName>
    <definedName name="kabokmomey" localSheetId="5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i" localSheetId="5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5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thleen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kathleen" hidden="1">{#N/A,#N/A,TRUE,"Data Elements-Staffing";#N/A,#N/A,TRUE,"Data Elements-Exp Driv &amp; Assump";#N/A,#N/A,TRUE,"Staffing Sheet";#N/A,#N/A,TRUE,"Income";#N/A,#N/A,TRUE,"Income Summary";#N/A,#N/A,TRUE,"Staffing Summary"}</definedName>
    <definedName name="Kawi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flsl" hidden="1">#REF!</definedName>
    <definedName name="kd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d" localSheetId="5" hidden="1">{"'Model'!$A$1:$N$53"}</definedName>
    <definedName name="ked" hidden="1">{"'Model'!$A$1:$N$53"}</definedName>
    <definedName name="key" hidden="1">#REF!</definedName>
    <definedName name="k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hak" localSheetId="5" hidden="1">{#N/A,#N/A,FALSE,"COVER1.XLS ";#N/A,#N/A,FALSE,"RACT1.XLS";#N/A,#N/A,FALSE,"RACT2.XLS";#N/A,#N/A,FALSE,"ECCMP";#N/A,#N/A,FALSE,"WELDER.XLS"}</definedName>
    <definedName name="khak" hidden="1">{#N/A,#N/A,FALSE,"COVER1.XLS ";#N/A,#N/A,FALSE,"RACT1.XLS";#N/A,#N/A,FALSE,"RACT2.XLS";#N/A,#N/A,FALSE,"ECCMP";#N/A,#N/A,FALSE,"WELDER.XLS"}</definedName>
    <definedName name="KHO152.2.12" localSheetId="5" hidden="1">{"'Sheet1'!$L$16"}</definedName>
    <definedName name="KHO152.2.12" hidden="1">{"'Sheet1'!$L$16"}</definedName>
    <definedName name="kho1531.12" localSheetId="5" hidden="1">{"'Sheet1'!$L$16"}</definedName>
    <definedName name="kho1531.12" hidden="1">{"'Sheet1'!$L$16"}</definedName>
    <definedName name="khoi" localSheetId="5" hidden="1">{"'Sheet1'!$L$16"}</definedName>
    <definedName name="khoi" hidden="1">{"'Sheet1'!$L$16"}</definedName>
    <definedName name="khp" localSheetId="5" hidden="1">{#N/A,#N/A,FALSE,"COVER1.XLS ";#N/A,#N/A,FALSE,"RACT1.XLS";#N/A,#N/A,FALSE,"RACT2.XLS";#N/A,#N/A,FALSE,"ECCMP";#N/A,#N/A,FALSE,"WELDER.XLS"}</definedName>
    <definedName name="khp" hidden="1">{#N/A,#N/A,FALSE,"COVER1.XLS ";#N/A,#N/A,FALSE,"RACT1.XLS";#N/A,#N/A,FALSE,"RACT2.XLS";#N/A,#N/A,FALSE,"ECCMP";#N/A,#N/A,FALSE,"WELDER.XLS"}</definedName>
    <definedName name="KHSX" localSheetId="5" hidden="1">{"'Sheet1'!$L$16"}</definedName>
    <definedName name="KHSX" hidden="1">{"'Sheet1'!$L$16"}</definedName>
    <definedName name="ki" localSheetId="5" hidden="1">{#N/A,#N/A,FALSE,"17MAY";#N/A,#N/A,FALSE,"24MAY"}</definedName>
    <definedName name="ki" hidden="1">{#N/A,#N/A,FALSE,"17MAY";#N/A,#N/A,FALSE,"24MAY"}</definedName>
    <definedName name="kidji" localSheetId="5" hidden="1">{#N/A,#N/A,FALSE,"COVER.XLS";#N/A,#N/A,FALSE,"RACT1.XLS";#N/A,#N/A,FALSE,"RACT2.XLS";#N/A,#N/A,FALSE,"ECCMP";#N/A,#N/A,FALSE,"WELDER.XLS"}</definedName>
    <definedName name="kidji" hidden="1">{#N/A,#N/A,FALSE,"COVER.XLS";#N/A,#N/A,FALSE,"RACT1.XLS";#N/A,#N/A,FALSE,"RACT2.XLS";#N/A,#N/A,FALSE,"ECCMP";#N/A,#N/A,FALSE,"WELDER.XLS"}</definedName>
    <definedName name="kie" localSheetId="5" hidden="1">{"'Eng (page2)'!$A$1:$D$52"}</definedName>
    <definedName name="kie" hidden="1">{"'Eng (page2)'!$A$1:$D$52"}</definedName>
    <definedName name="kie_1" localSheetId="5" hidden="1">{"'Eng (page2)'!$A$1:$D$52"}</definedName>
    <definedName name="kie_1" hidden="1">{"'Eng (page2)'!$A$1:$D$52"}</definedName>
    <definedName name="kien" localSheetId="5" hidden="1">{#N/A,#N/A,FALSE,"m66";#N/A,#N/A,FALSE,"m66"}</definedName>
    <definedName name="kien" hidden="1">{#N/A,#N/A,FALSE,"m66";#N/A,#N/A,FALSE,"m66"}</definedName>
    <definedName name="kingmaker" localSheetId="5" hidden="1">{#N/A,#N/A,FALSE,"Sheet1"}</definedName>
    <definedName name="kingmaker" hidden="1">{#N/A,#N/A,FALSE,"Sheet1"}</definedName>
    <definedName name="ki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localSheetId="5" hidden="1">{#N/A,#N/A,FALSE,"17MAY";#N/A,#N/A,FALSE,"24MAY"}</definedName>
    <definedName name="kj" hidden="1">{#N/A,#N/A,FALSE,"17MAY";#N/A,#N/A,FALSE,"24MAY"}</definedName>
    <definedName name="kjh" localSheetId="5" hidden="1">{"'Sheet1'!$L$16"}</definedName>
    <definedName name="kjh" hidden="1">{"'Sheet1'!$L$16"}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jkjkjk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_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2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3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5" hidden="1">{#N/A,#N/A,TRUE,"AIGFHK";#N/A,#N/A,TRUE,"UFC";#N/A,#N/A,TRUE,"PSB";#N/A,#N/A,TRUE,"AIGFT";#N/A,#N/A,TRUE,"CFA";#N/A,#N/A,TRUE,"AIG Bank Polska";#N/A,#N/A,TRUE,"AICCC TW";#N/A,#N/A,TRUE,"AICCC Ph";#N/A,#N/A,TRUE,"AICCC HK"}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k" localSheetId="5" hidden="1">{"AnnualRentRoll",#N/A,FALSE,"RentRoll"}</definedName>
    <definedName name="kk" hidden="1">{"AnnualRentRoll",#N/A,FALSE,"RentRoll"}</definedName>
    <definedName name="kkjkk" localSheetId="5" hidden="1">{#N/A,#N/A,FALSE,"Sheet2"}</definedName>
    <definedName name="kkjkk" hidden="1">{#N/A,#N/A,FALSE,"Sheet2"}</definedName>
    <definedName name="kkk" localSheetId="5" hidden="1">{"'Eng (page2)'!$A$1:$D$52"}</definedName>
    <definedName name="kkk" hidden="1">{"'Eng (page2)'!$A$1:$D$52"}</definedName>
    <definedName name="kkk_1" localSheetId="5" hidden="1">{"'Eng (page2)'!$A$1:$D$52"}</definedName>
    <definedName name="kkk_1" hidden="1">{"'Eng (page2)'!$A$1:$D$52"}</definedName>
    <definedName name="kkkjjjj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" localSheetId="5" hidden="1">{#N/A,#N/A,FALSE,"COVER1.XLS ";#N/A,#N/A,FALSE,"RACT1.XLS";#N/A,#N/A,FALSE,"RACT2.XLS";#N/A,#N/A,FALSE,"ECCMP";#N/A,#N/A,FALSE,"WELDER.XLS"}</definedName>
    <definedName name="kkkkk" hidden="1">{#N/A,#N/A,FALSE,"COVER1.XLS ";#N/A,#N/A,FALSE,"RACT1.XLS";#N/A,#N/A,FALSE,"RACT2.XLS";#N/A,#N/A,FALSE,"ECCMP";#N/A,#N/A,FALSE,"WELDER.XLS"}</definedName>
    <definedName name="kkkkkkk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kkk" localSheetId="5" hidden="1">{#N/A,#N/A,FALSE,"COVER1.XLS 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m" localSheetId="5" hidden="1">{#N/A,#N/A,FALSE,"17MAY";#N/A,#N/A,FALSE,"24MAY"}</definedName>
    <definedName name="kkkm" hidden="1">{#N/A,#N/A,FALSE,"17MAY";#N/A,#N/A,FALSE,"24MAY"}</definedName>
    <definedName name="kklk" localSheetId="5" hidden="1">{"F3 detail",#N/A,FALSE,"F1";"F3 Presentation",#N/A,FALSE,"F3 "}</definedName>
    <definedName name="kklk" hidden="1">{"F3 detail",#N/A,FALSE,"F1";"F3 Presentation",#N/A,FALSE,"F3 "}</definedName>
    <definedName name="kktokroeroiyreg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zc" localSheetId="5" hidden="1">{#N/A,#N/A,FALSE,"Sheet1"}</definedName>
    <definedName name="kkzc" hidden="1">{#N/A,#N/A,FALSE,"Sheet1"}</definedName>
    <definedName name="klcmhioesnmh" localSheetId="5" hidden="1">{"'Sheet1'!$L$16"}</definedName>
    <definedName name="klcmhioesnmh" hidden="1">{"'Sheet1'!$L$16"}</definedName>
    <definedName name="KLCN" localSheetId="5" hidden="1">{"'Sheet1'!$L$16"}</definedName>
    <definedName name="KLCN" hidden="1">{"'Sheet1'!$L$16"}</definedName>
    <definedName name="klj" localSheetId="5" hidden="1">{#N/A,#N/A,FALSE,"17MAY";#N/A,#N/A,FALSE,"24MAY"}</definedName>
    <definedName name="klj" hidden="1">{#N/A,#N/A,FALSE,"17MAY";#N/A,#N/A,FALSE,"24MAY"}</definedName>
    <definedName name="klk" localSheetId="5" hidden="1">{"'Eng (page2)'!$A$1:$D$52"}</definedName>
    <definedName name="klk" hidden="1">{"'Eng (page2)'!$A$1:$D$52"}</definedName>
    <definedName name="klk_1" localSheetId="5" hidden="1">{"'Eng (page2)'!$A$1:$D$52"}</definedName>
    <definedName name="klk_1" hidden="1">{"'Eng (page2)'!$A$1:$D$52"}</definedName>
    <definedName name="KLO" localSheetId="5" hidden="1">{"'Eng (page2)'!$A$1:$D$52"}</definedName>
    <definedName name="KLO" hidden="1">{"'Eng (page2)'!$A$1:$D$52"}</definedName>
    <definedName name="KLO_1" localSheetId="5" hidden="1">{"'Eng (page2)'!$A$1:$D$52"}</definedName>
    <definedName name="KLO_1" hidden="1">{"'Eng (page2)'!$A$1:$D$52"}</definedName>
    <definedName name="ko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5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5" hidden="1">{"'Eng (page2)'!$A$1:$D$52"}</definedName>
    <definedName name="kp" hidden="1">{"'Eng (page2)'!$A$1:$D$52"}</definedName>
    <definedName name="kp_1" localSheetId="5" hidden="1">{"'Eng (page2)'!$A$1:$D$52"}</definedName>
    <definedName name="kp_1" hidden="1">{"'Eng (page2)'!$A$1:$D$52"}</definedName>
    <definedName name="KP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SJBDJHAS" localSheetId="5" hidden="1">{"'Sheet1'!$L$16"}</definedName>
    <definedName name="KSJBDJHAS" hidden="1">{"'Sheet1'!$L$16"}</definedName>
    <definedName name="kskk" localSheetId="5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2" localSheetId="5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un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s" localSheetId="5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hh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kyhh" hidden="1">{#N/A,#N/A,TRUE,"Data Elements-Staffing";#N/A,#N/A,TRUE,"Data Elements-Exp Driv &amp; Assump";#N/A,#N/A,TRUE,"Staffing Sheet";#N/A,#N/A,TRUE,"Income";#N/A,#N/A,TRUE,"Income Summary";#N/A,#N/A,TRUE,"Staffing Summary"}</definedName>
    <definedName name="LAM" localSheetId="5" hidden="1">{#N/A,#N/A,TRUE,"BT M200 da 10x20"}</definedName>
    <definedName name="LAM" hidden="1">{#N/A,#N/A,TRUE,"BT M200 da 10x20"}</definedName>
    <definedName name="lan" localSheetId="5" hidden="1">{#N/A,#N/A,TRUE,"BT M200 da 10x20"}</definedName>
    <definedName name="lan" hidden="1">{#N/A,#N/A,TRUE,"BT M200 da 10x20"}</definedName>
    <definedName name="LCTT1" localSheetId="5" hidden="1">{"'Sheet1'!$L$16"}</definedName>
    <definedName name="LCTT1" hidden="1">{"'Sheet1'!$L$16"}</definedName>
    <definedName name="ldksjflsdjfoweurfkldk.xmvldfjiweudslkjfsoe" localSheetId="5" hidden="1">{#N/A,#N/A,FALSE,"COVER1.XLS ";#N/A,#N/A,FALSE,"RACT1.XLS";#N/A,#N/A,FALSE,"RACT2.XLS";#N/A,#N/A,FALSE,"ECCMP";#N/A,#N/A,FALSE,"WELDER.XLS"}</definedName>
    <definedName name="ldksjflsdjfoweurfkldk.xmvldfjiweudslkjfsoe" hidden="1">{#N/A,#N/A,FALSE,"COVER1.XLS ";#N/A,#N/A,FALSE,"RACT1.XLS";#N/A,#N/A,FALSE,"RACT2.XLS";#N/A,#N/A,FALSE,"ECCMP";#N/A,#N/A,FALSE,"WELDER.XLS"}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dka" localSheetId="5" hidden="1">{"'Sheet1'!$L$16"}</definedName>
    <definedName name="lfdka" hidden="1">{"'Sheet1'!$L$16"}</definedName>
    <definedName name="lff" localSheetId="5" hidden="1">{#N/A,#N/A,FALSE,"17MAY";#N/A,#N/A,FALSE,"24MAY"}</definedName>
    <definedName name="lff" hidden="1">{#N/A,#N/A,FALSE,"17MAY";#N/A,#N/A,FALSE,"24MAY"}</definedName>
    <definedName name="LFKFJFO" localSheetId="5" hidden="1">{#N/A,#N/A,FALSE,"CCTV"}</definedName>
    <definedName name="LFKFJFO" hidden="1">{#N/A,#N/A,FALSE,"CCTV"}</definedName>
    <definedName name="lig" localSheetId="5" hidden="1">{"'1-TheatreBkgs'!$A$1:$L$102"}</definedName>
    <definedName name="lig" hidden="1">{"'1-TheatreBkgs'!$A$1:$L$102"}</definedName>
    <definedName name="Lina" localSheetId="5" hidden="1">{#N/A,#N/A,TRUE,"BT M200 da 10x20"}</definedName>
    <definedName name="Lina" hidden="1">{#N/A,#N/A,TRUE,"BT M200 da 10x20"}</definedName>
    <definedName name="li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dfjlskjdfoweiuroefkdsljf.vcxnvlksdjfwoeur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localSheetId="5" hidden="1">{"MonthlyRentRoll",#N/A,FALSE,"RentRoll"}</definedName>
    <definedName name="lkj" hidden="1">{"MonthlyRentRoll",#N/A,FALSE,"RentRoll"}</definedName>
    <definedName name="LKJHKU" localSheetId="5" hidden="1">{#N/A,#N/A,FALSE,"CCTV"}</definedName>
    <definedName name="LKJHKU" hidden="1">{#N/A,#N/A,FALSE,"CCTV"}</definedName>
    <definedName name="lkk" localSheetId="5" hidden="1">{#N/A,#N/A,FALSE,"17MAY";#N/A,#N/A,FALSE,"24MAY"}</definedName>
    <definedName name="lkk" hidden="1">{#N/A,#N/A,FALSE,"17MAY";#N/A,#N/A,FALSE,"24MAY"}</definedName>
    <definedName name="lknhk" localSheetId="5" hidden="1">{"'Sheet1'!$L$16"}</definedName>
    <definedName name="lknhk" hidden="1">{"'Sheet1'!$L$16"}</definedName>
    <definedName name="lknhyjmnnjj" localSheetId="5" hidden="1">{#N/A,#N/A,FALSE,"COVER1.XLS ";#N/A,#N/A,FALSE,"RACT1.XLS";#N/A,#N/A,FALSE,"RACT2.XLS";#N/A,#N/A,FALSE,"ECCMP";#N/A,#N/A,FALSE,"WELDER.XLS"}</definedName>
    <definedName name="lknhyjmnnjj" hidden="1">{#N/A,#N/A,FALSE,"COVER1.XLS ";#N/A,#N/A,FALSE,"RACT1.XLS";#N/A,#N/A,FALSE,"RACT2.XLS";#N/A,#N/A,FALSE,"ECCMP";#N/A,#N/A,FALSE,"WELDER.XLS"}</definedName>
    <definedName name="ll" localSheetId="5" hidden="1">{"MonthlyRentRoll",#N/A,FALSE,"RentRoll"}</definedName>
    <definedName name="ll" hidden="1">{"MonthlyRentRoll",#N/A,FALSE,"RentRoll"}</definedName>
    <definedName name="llk" localSheetId="5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L" localSheetId="5" hidden="1">{"AnnualRentRoll",#N/A,FALSE,"RentRoll"}</definedName>
    <definedName name="LLL" hidden="1">{"AnnualRentRoll",#N/A,FALSE,"RentRoll"}</definedName>
    <definedName name="LLLL" localSheetId="5" hidden="1">{#N/A,#N/A,FALSE,"OperatingAssumptions"}</definedName>
    <definedName name="LLLL" hidden="1">{#N/A,#N/A,FALSE,"OperatingAssumptions"}</definedName>
    <definedName name="llllllllllllllllllllllllllllllllllllllllllllllllllllll" localSheetId="5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djkjg" localSheetId="5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5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AI" hidden="1">#N/A</definedName>
    <definedName name="LoaiDN_T.Hop" hidden="1">#N/A</definedName>
    <definedName name="lokk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lokk" hidden="1">{#N/A,#N/A,TRUE,"Data Elements-Staffing";#N/A,#N/A,TRUE,"Data Elements-Exp Driv &amp; Assump";#N/A,#N/A,TRUE,"Staffing Sheet";#N/A,#N/A,TRUE,"Income";#N/A,#N/A,TRUE,"Income Summary";#N/A,#N/A,TRUE,"Staffing Summary"}</definedName>
    <definedName name="looooo" localSheetId="5" hidden="1">{#N/A,#N/A,FALSE,"COVER.XLS";#N/A,#N/A,FALSE,"RACT1.XLS";#N/A,#N/A,FALSE,"RACT2.XLS";#N/A,#N/A,FALSE,"ECCMP";#N/A,#N/A,FALSE,"WELDER.XLS"}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opp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lopp" hidden="1">{#N/A,#N/A,TRUE,"Data Elements-Staffing";#N/A,#N/A,TRUE,"Data Elements-Exp Driv &amp; Assump";#N/A,#N/A,TRUE,"Staffing Sheet";#N/A,#N/A,TRUE,"Income";#N/A,#N/A,TRUE,"Income Summary";#N/A,#N/A,TRUE,"Staffing Summary"}</definedName>
    <definedName name="lou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sulfurdiesel" localSheetId="5" hidden="1">{"PAGE1",#N/A,FALSE,"YIELDS";"PAGE2",#N/A,FALSE,"YIELDS";"PAGE3",#N/A,FALSE,"YIELDS"}</definedName>
    <definedName name="lowsulfurdiesel" hidden="1">{"PAGE1",#N/A,FALSE,"YIELDS";"PAGE2",#N/A,FALSE,"YIELDS";"PAGE3",#N/A,FALSE,"YIELDS"}</definedName>
    <definedName name="lsdfkas" localSheetId="5" hidden="1">{"'Sheet1'!$L$16"}</definedName>
    <definedName name="lsdfkas" hidden="1">{"'Sheet1'!$L$16"}</definedName>
    <definedName name="LTKD" localSheetId="5" hidden="1">{"'Sheet1'!$L$16"}</definedName>
    <definedName name="LTKD" hidden="1">{"'Sheet1'!$L$16"}</definedName>
    <definedName name="LTKDDC" localSheetId="5" hidden="1">{"'Sheet1'!$L$16"}</definedName>
    <definedName name="LTKDDC" hidden="1">{"'Sheet1'!$L$16"}</definedName>
    <definedName name="l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VTDL" localSheetId="5" hidden="1">{"'Sheet1'!$L$16"}</definedName>
    <definedName name="LTVTDL" hidden="1">{"'Sheet1'!$L$16"}</definedName>
    <definedName name="luan" localSheetId="5" hidden="1">{"'Sheet1'!$L$16"}</definedName>
    <definedName name="luan" hidden="1">{"'Sheet1'!$L$16"}</definedName>
    <definedName name="luuu" localSheetId="5" hidden="1">{"'Sheet1'!$L$16"}</definedName>
    <definedName name="luuu" hidden="1">{"'Sheet1'!$L$16"}</definedName>
    <definedName name="LUXBCT" localSheetId="5" hidden="1">{"'Sheet1'!$L$16"}</definedName>
    <definedName name="LUXBCT" hidden="1">{"'Sheet1'!$L$16"}</definedName>
    <definedName name="LY" localSheetId="5" hidden="1">{#N/A,#N/A,FALSE,"JV661";#N/A,#N/A,FALSE,"JV662"}</definedName>
    <definedName name="LY" hidden="1">{#N/A,#N/A,FALSE,"JV661";#N/A,#N/A,FALSE,"JV662"}</definedName>
    <definedName name="M_Drama" hidden="1">#REF!</definedName>
    <definedName name="M10." localSheetId="5" hidden="1">{"'Sheet1'!$L$16"}</definedName>
    <definedName name="M10." hidden="1">{"'Sheet1'!$L$16"}</definedName>
    <definedName name="Maee" localSheetId="5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Maee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MajorRepair" hidden="1">#N/A</definedName>
    <definedName name="man" localSheetId="5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au" localSheetId="5" hidden="1">{"'Sheet1'!$L$16"}</definedName>
    <definedName name="mau" hidden="1">{"'Sheet1'!$L$16"}</definedName>
    <definedName name="Maxi_Tran" localSheetId="5" hidden="1">{"'Sheet2'!$A$1:$H$6"}</definedName>
    <definedName name="Maxi_Tran" hidden="1">{"'Sheet2'!$A$1:$H$6"}</definedName>
    <definedName name="MBC_D" hidden="1">#REF!</definedName>
    <definedName name="mbo" localSheetId="5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5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dfhjr" localSheetId="5" hidden="1">{"'Sheet1'!$L$16"}</definedName>
    <definedName name="mdfhjr" hidden="1">{"'Sheet1'!$L$16"}</definedName>
    <definedName name="MEO" localSheetId="5" hidden="1">{#N/A,#N/A,FALSE,"JV660";#N/A,#N/A,FALSE,"JV661";#N/A,#N/A,FALSE,"JV662"}</definedName>
    <definedName name="MEO" hidden="1">{#N/A,#N/A,FALSE,"JV660";#N/A,#N/A,FALSE,"JV661";#N/A,#N/A,FALSE,"JV662"}</definedName>
    <definedName name="Mer" localSheetId="5" hidden="1">{"'Sheet1'!$L$16"}</definedName>
    <definedName name="Mer" hidden="1">{"'Sheet1'!$L$16"}</definedName>
    <definedName name="MEWarning" hidden="1">1</definedName>
    <definedName name="mfigjh" localSheetId="5" hidden="1">{"'Sheet1'!$L$16"}</definedName>
    <definedName name="mfigjh" hidden="1">{"'Sheet1'!$L$16"}</definedName>
    <definedName name="MG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M" localSheetId="5" hidden="1">{#N/A,#N/A,FALSE,"CCTV"}</definedName>
    <definedName name="MGM" hidden="1">{#N/A,#N/A,FALSE,"CCTV"}</definedName>
    <definedName name="min" localSheetId="5" hidden="1">{"'Feb 99'!$A$1:$G$30"}</definedName>
    <definedName name="min" hidden="1">{"'Feb 99'!$A$1:$G$30"}</definedName>
    <definedName name="minhphuong" localSheetId="5" hidden="1">{#N/A,#N/A,TRUE,"BT M200 da 10x20"}</definedName>
    <definedName name="minhphuong" hidden="1">{#N/A,#N/A,TRUE,"BT M200 da 10x20"}</definedName>
    <definedName name="mkii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mkii" hidden="1">{#N/A,#N/A,TRUE,"Data Elements-Staffing";#N/A,#N/A,TRUE,"Data Elements-Exp Driv &amp; Assump";#N/A,#N/A,TRUE,"Staffing Sheet";#N/A,#N/A,TRUE,"Income";#N/A,#N/A,TRUE,"Income Summary";#N/A,#N/A,TRUE,"Staffing Summary"}</definedName>
    <definedName name="mkon" localSheetId="5" hidden="1">{#N/A,#N/A,FALSE,"17MAY";#N/A,#N/A,FALSE,"24MAY"}</definedName>
    <definedName name="mkon" hidden="1">{#N/A,#N/A,FALSE,"17MAY";#N/A,#N/A,FALSE,"24MAY"}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mmmmmmm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mmmmmmm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mmmmmmmm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_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2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3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MMM" localSheetId="5" hidden="1">{"'Sheet1'!$L$16"}</definedName>
    <definedName name="MMMMMMMMMMM" hidden="1">{"'Sheet1'!$L$16"}</definedName>
    <definedName name="mnjnm" hidden="1">#N/A</definedName>
    <definedName name="mo" localSheetId="5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MOD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moi" localSheetId="5" hidden="1">{"'Sheet1'!$L$16"}</definedName>
    <definedName name="moi" hidden="1">{"'Sheet1'!$L$16"}</definedName>
    <definedName name="mrn.inv._.budget" localSheetId="5" hidden="1">{"invbud-1",#N/A,FALSE,"A";"invbud-1CW",#N/A,FALSE,"A";"Desinvesteringen",#N/A,FALSE,"C"}</definedName>
    <definedName name="mrn.inv._.budget" hidden="1">{"invbud-1",#N/A,FALSE,"A";"invbud-1CW",#N/A,FALSE,"A";"Desinvesteringen",#N/A,FALSE,"C"}</definedName>
    <definedName name="MstKH" hidden="1">#N/A</definedName>
    <definedName name="MstKH_T.Hop" hidden="1">#N/A</definedName>
    <definedName name="MYHUYEN" localSheetId="5" hidden="1">{"'Sheet1'!$L$16"}</definedName>
    <definedName name="MYHUYEN" hidden="1">{"'Sheet1'!$L$16"}</definedName>
    <definedName name="Nam" hidden="1">#REF!</definedName>
    <definedName name="nb" localSheetId="5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BNM" localSheetId="5" hidden="1">{"'Sheet1'!$L$16"}</definedName>
    <definedName name="NBNM" hidden="1">{"'Sheet1'!$L$16"}</definedName>
    <definedName name="ndf0hten" localSheetId="5" hidden="1">{"'Sheet1'!$L$16"}</definedName>
    <definedName name="ndf0hten" hidden="1">{"'Sheet1'!$L$16"}</definedName>
    <definedName name="NEWNAME" localSheetId="5" hidden="1">{#N/A,#N/A,FALSE,"CCTV"}</definedName>
    <definedName name="NEWNAME" hidden="1">{#N/A,#N/A,FALSE,"CCTV"}</definedName>
    <definedName name="n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gay23" localSheetId="5" hidden="1">{"'Sheet1'!$L$16"}</definedName>
    <definedName name="ngay23" hidden="1">{"'Sheet1'!$L$16"}</definedName>
    <definedName name="ngoc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ngoc" hidden="1">{#N/A,#N/A,TRUE,"Data Elements-Staffing";#N/A,#N/A,TRUE,"Data Elements-Exp Driv &amp; Assump";#N/A,#N/A,TRUE,"Staffing Sheet";#N/A,#N/A,TRUE,"Income";#N/A,#N/A,TRUE,"Income Summary";#N/A,#N/A,TRUE,"Staffing Summary"}</definedName>
    <definedName name="ngothithanhthuy" localSheetId="5" hidden="1">{"'Sheet1'!$L$16"}</definedName>
    <definedName name="ngothithanhthuy" hidden="1">{"'Sheet1'!$L$16"}</definedName>
    <definedName name="nid" localSheetId="5" hidden="1">{#N/A,#N/A,FALSE,"COVER1.XLS ";#N/A,#N/A,FALSE,"RACT1.XLS";#N/A,#N/A,FALSE,"RACT2.XLS";#N/A,#N/A,FALSE,"ECCMP";#N/A,#N/A,FALSE,"WELDER.XLS"}</definedName>
    <definedName name="nid" hidden="1">{#N/A,#N/A,FALSE,"COVER1.XLS ";#N/A,#N/A,FALSE,"RACT1.XLS";#N/A,#N/A,FALSE,"RACT2.XLS";#N/A,#N/A,FALSE,"ECCMP";#N/A,#N/A,FALSE,"WELDER.XLS"}</definedName>
    <definedName name="nide" hidden="1">#REF!</definedName>
    <definedName name="nil" localSheetId="5" hidden="1">{#N/A,#N/A,FALSE,"BALANCE SHEET";#N/A,#N/A,FALSE,"PL ACCOUNT";#N/A,#N/A,FALSE,"FIXED ASSETS";#N/A,#N/A,FALSE,"HP (V)";#N/A,#N/A,FALSE,"TAX COMP";#N/A,#N/A,FALSE,"W&amp;T";#N/A,#N/A,FALSE,"RECONCILE"}</definedName>
    <definedName name="nil" hidden="1">{#N/A,#N/A,FALSE,"BALANCE SHEET";#N/A,#N/A,FALSE,"PL ACCOUNT";#N/A,#N/A,FALSE,"FIXED ASSETS";#N/A,#N/A,FALSE,"HP (V)";#N/A,#N/A,FALSE,"TAX COMP";#N/A,#N/A,FALSE,"W&amp;T";#N/A,#N/A,FALSE,"RECONCILE"}</definedName>
    <definedName name="nilubon" localSheetId="5" hidden="1">{#N/A,#N/A,FALSE,"ll-inves";#N/A,#N/A,FALSE,"bgt-cf 97";#N/A,#N/A,FALSE,"bgt-pl 97"}</definedName>
    <definedName name="nilubon" hidden="1">{#N/A,#N/A,FALSE,"ll-inves";#N/A,#N/A,FALSE,"bgt-cf 97";#N/A,#N/A,FALSE,"bgt-pl 97"}</definedName>
    <definedName name="ning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H" hidden="1">#N/A</definedName>
    <definedName name="NJ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J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KKN" localSheetId="5" hidden="1">{"'Sheet1'!$L$16"}</definedName>
    <definedName name="NKKN" hidden="1">{"'Sheet1'!$L$16"}</definedName>
    <definedName name="nmb" localSheetId="5" hidden="1">{#N/A,#N/A,FALSE,"JV661";#N/A,#N/A,FALSE,"JV662"}</definedName>
    <definedName name="nmb" hidden="1">{#N/A,#N/A,FALSE,"JV661";#N/A,#N/A,FALSE,"JV662"}</definedName>
    <definedName name="nn" localSheetId="5" hidden="1">{"AnnualRentRoll",#N/A,FALSE,"RentRoll"}</definedName>
    <definedName name="nn" hidden="1">{"AnnualRentRoll",#N/A,FALSE,"RentRoll"}</definedName>
    <definedName name="NNewname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mmkloiol" localSheetId="5" hidden="1">{#N/A,#N/A,FALSE,"COVER.XLS";#N/A,#N/A,FALSE,"RACT1.XLS";#N/A,#N/A,FALSE,"RACT2.XLS";#N/A,#N/A,FALSE,"ECCMP";#N/A,#N/A,FALSE,"WELDER.XLS"}</definedName>
    <definedName name="nnmmkloiol" hidden="1">{#N/A,#N/A,FALSE,"COVER.XLS";#N/A,#N/A,FALSE,"RACT1.XLS";#N/A,#N/A,FALSE,"RACT2.XLS";#N/A,#N/A,FALSE,"ECCMP";#N/A,#N/A,FALSE,"WELDER.XLS"}</definedName>
    <definedName name="nnnn" localSheetId="5" hidden="1">{#N/A,#N/A,FALSE,"COVER1.XLS ";#N/A,#N/A,FALSE,"RACT1.XLS";#N/A,#N/A,FALSE,"RACT2.XLS";#N/A,#N/A,FALSE,"ECCMP";#N/A,#N/A,FALSE,"WELDER.XLS"}</definedName>
    <definedName name="nnnn" hidden="1">{#N/A,#N/A,FALSE,"COVER1.XLS ";#N/A,#N/A,FALSE,"RACT1.XLS";#N/A,#N/A,FALSE,"RACT2.XLS";#N/A,#N/A,FALSE,"ECCMP";#N/A,#N/A,FALSE,"WELDER.XLS"}</definedName>
    <definedName name="nodfj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localSheetId="5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" localSheetId="5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y" localSheetId="5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PP" hidden="1">#REF!</definedName>
    <definedName name="NSOO" localSheetId="5" hidden="1">{"'Sheet1'!$L$16"}</definedName>
    <definedName name="NSOO" hidden="1">{"'Sheet1'!$L$16"}</definedName>
    <definedName name="nung" localSheetId="5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localSheetId="5" hidden="1">{"Book Income",#N/A,FALSE,"B&amp;T";"Taxable Income",#N/A,FALSE,"B&amp;T"}</definedName>
    <definedName name="nut" hidden="1">{"Book Income",#N/A,FALSE,"B&amp;T";"Taxable Income",#N/A,FALSE,"B&amp;T"}</definedName>
    <definedName name="nwe" localSheetId="5" hidden="1">{"'Sheet1'!$L$16"}</definedName>
    <definedName name="nwe" hidden="1">{"'Sheet1'!$L$16"}</definedName>
    <definedName name="nym" localSheetId="5" hidden="1">{#N/A,#N/A,FALSE,"JV661";#N/A,#N/A,FALSE,"JV662"}</definedName>
    <definedName name="nym" hidden="1">{#N/A,#N/A,FALSE,"JV661";#N/A,#N/A,FALSE,"JV662"}</definedName>
    <definedName name="OARP" localSheetId="5" hidden="1">{"'Sheet1'!$L$16"}</definedName>
    <definedName name="OARP" hidden="1">{"'Sheet1'!$L$16"}</definedName>
    <definedName name="oc" localSheetId="5" hidden="1">{#N/A,#N/A,FALSE,"COVER1.XLS ";#N/A,#N/A,FALSE,"RACT1.XLS";#N/A,#N/A,FALSE,"RACT2.XLS";#N/A,#N/A,FALSE,"ECCMP";#N/A,#N/A,FALSE,"WELDER.XLS"}</definedName>
    <definedName name="oc" hidden="1">{#N/A,#N/A,FALSE,"COVER1.XLS ";#N/A,#N/A,FALSE,"RACT1.XLS";#N/A,#N/A,FALSE,"RACT2.XLS";#N/A,#N/A,FALSE,"ECCMP";#N/A,#N/A,FALSE,"WELDER.XLS"}</definedName>
    <definedName name="oclnk" localSheetId="5" hidden="1">{#N/A,#N/A,FALSE,"COVER1.XLS ";#N/A,#N/A,FALSE,"RACT1.XLS";#N/A,#N/A,FALSE,"RACT2.XLS";#N/A,#N/A,FALSE,"ECCMP";#N/A,#N/A,FALSE,"WELDER.XLS"}</definedName>
    <definedName name="oclnk" hidden="1">{#N/A,#N/A,FALSE,"COVER1.XLS ";#N/A,#N/A,FALSE,"RACT1.XLS";#N/A,#N/A,FALSE,"RACT2.XLS";#N/A,#N/A,FALSE,"ECCMP";#N/A,#N/A,FALSE,"WELDER.XLS"}</definedName>
    <definedName name="ocส่งเสริม" localSheetId="5" hidden="1">{#N/A,#N/A,FALSE,"COVER.XLS";#N/A,#N/A,FALSE,"RACT1.XLS";#N/A,#N/A,FALSE,"RACT2.XLS";#N/A,#N/A,FALSE,"ECCMP";#N/A,#N/A,FALSE,"WELDER.XLS"}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localSheetId="5" hidden="1">{#N/A,#N/A,FALSE,"COVER1.XLS 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iuriowpeurwopeurwoe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ierpwoerpweir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uu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k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oikk" hidden="1">{#N/A,#N/A,TRUE,"Data Elements-Staffing";#N/A,#N/A,TRUE,"Data Elements-Exp Driv &amp; Assump";#N/A,#N/A,TRUE,"Staffing Sheet";#N/A,#N/A,TRUE,"Income";#N/A,#N/A,TRUE,"Income Summary";#N/A,#N/A,TRUE,"Staffing Summary"}</definedName>
    <definedName name="oiuprwoepuroweirowperiowepriwiqoeruw" localSheetId="5" hidden="1">{#N/A,#N/A,FALSE,"17MAY";#N/A,#N/A,FALSE,"24MAY"}</definedName>
    <definedName name="oiuprwoepuroweirowperiowepriwiqoeruw" hidden="1">{#N/A,#N/A,FALSE,"17MAY";#N/A,#N/A,FALSE,"24MAY"}</definedName>
    <definedName name="oiurpoweuioweurowpi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koo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okoo" hidden="1">{#N/A,#N/A,TRUE,"Data Elements-Staffing";#N/A,#N/A,TRUE,"Data Elements-Exp Driv &amp; Assump";#N/A,#N/A,TRUE,"Staffing Sheet";#N/A,#N/A,TRUE,"Income";#N/A,#N/A,TRUE,"Income Summary";#N/A,#N/A,TRUE,"Staffing Summary"}</definedName>
    <definedName name="ol" localSheetId="5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 localSheetId="5" hidden="1">{"'Eng (page2)'!$A$1:$D$52"}</definedName>
    <definedName name="olj" hidden="1">{"'Eng (page2)'!$A$1:$D$52"}</definedName>
    <definedName name="olj_1" localSheetId="5" hidden="1">{"'Eng (page2)'!$A$1:$D$52"}</definedName>
    <definedName name="olj_1" hidden="1">{"'Eng (page2)'!$A$1:$D$52"}</definedName>
    <definedName name="oll" localSheetId="5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o" localSheetId="5" hidden="1">{"'Eng (page2)'!$A$1:$D$52"}</definedName>
    <definedName name="oo" hidden="1">{"'Eng (page2)'!$A$1:$D$52"}</definedName>
    <definedName name="oo_1" localSheetId="5" hidden="1">{"'Eng (page2)'!$A$1:$D$52"}</definedName>
    <definedName name="oo_1" hidden="1">{"'Eng (page2)'!$A$1:$D$52"}</definedName>
    <definedName name="ooei" localSheetId="5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.xl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o" localSheetId="5" hidden="1">{#N/A,#N/A,FALSE,"Ocean";#N/A,#N/A,FALSE,"NewYork";#N/A,#N/A,FALSE,"Gateway";#N/A,#N/A,FALSE,"GVH";#N/A,#N/A,FALSE,"GVM";#N/A,#N/A,FALSE,"GVT"}</definedName>
    <definedName name="ooooo" hidden="1">{#N/A,#N/A,FALSE,"Ocean";#N/A,#N/A,FALSE,"NewYork";#N/A,#N/A,FALSE,"Gateway";#N/A,#N/A,FALSE,"GVH";#N/A,#N/A,FALSE,"GVM";#N/A,#N/A,FALSE,"GVT"}</definedName>
    <definedName name="open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pen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pp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der1" hidden="1">255</definedName>
    <definedName name="OrderTable" hidden="1">#REF!</definedName>
    <definedName name="orion" hidden="1">#N/A</definedName>
    <definedName name="oro" localSheetId="5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RT" hidden="1">#REF!</definedName>
    <definedName name="OT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herSub." hidden="1">#N/A</definedName>
    <definedName name="ots" localSheetId="5" hidden="1">{#VALUE!,#N/A,FALSE,0}</definedName>
    <definedName name="ots" hidden="1">{#VALUE!,#N/A,FALSE,0}</definedName>
    <definedName name="P" localSheetId="5" hidden="1">{"'Eng (page2)'!$A$1:$D$52"}</definedName>
    <definedName name="P" hidden="1">{"'Eng (page2)'!$A$1:$D$52"}</definedName>
    <definedName name="paiboo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ki" localSheetId="5" hidden="1">{#N/A,#N/A,FALSE,"EX-ISEWA -all";#N/A,#N/A,FALSE,"EX - SEWA";#N/A,#N/A,FALSE,"EX - ISEWAD";#N/A,#N/A,FALSE,"EX - THAI";#N/A,#N/A,FALSE,"EX - INDIA";#N/A,#N/A,FALSE,"EX - MAL";#N/A,#N/A,FALSE,"EX - SWA";#N/A,#N/A,FALSE,"EX - INDO";#N/A,#N/A,FALSE,"EX - DIV";#N/A,#N/A,FALSE,"EX - CONS THAI";#N/A,#N/A,FALSE,"EX-GTS";#N/A,#N/A,FALSE,"EX-CCNR"}</definedName>
    <definedName name="paki" hidden="1">{#N/A,#N/A,FALSE,"EX-ISEWA -all";#N/A,#N/A,FALSE,"EX - SEWA";#N/A,#N/A,FALSE,"EX - ISEWAD";#N/A,#N/A,FALSE,"EX - THAI";#N/A,#N/A,FALSE,"EX - INDIA";#N/A,#N/A,FALSE,"EX - MAL";#N/A,#N/A,FALSE,"EX - SWA";#N/A,#N/A,FALSE,"EX - INDO";#N/A,#N/A,FALSE,"EX - DIV";#N/A,#N/A,FALSE,"EX - CONS THAI";#N/A,#N/A,FALSE,"EX-GTS";#N/A,#N/A,FALSE,"EX-CCNR"}</definedName>
    <definedName name="paperlab" localSheetId="5" hidden="1">{#N/A,#N/A,FALSE,"COVER1.XLS ";#N/A,#N/A,FALSE,"RACT1.XLS";#N/A,#N/A,FALSE,"RACT2.XLS";#N/A,#N/A,FALSE,"ECCMP";#N/A,#N/A,FALSE,"WELDER.XLS"}</definedName>
    <definedName name="paperlab" hidden="1">{#N/A,#N/A,FALSE,"COVER1.XLS ";#N/A,#N/A,FALSE,"RACT1.XLS";#N/A,#N/A,FALSE,"RACT2.XLS";#N/A,#N/A,FALSE,"ECCMP";#N/A,#N/A,FALSE,"WELDER.XLS"}</definedName>
    <definedName name="Part2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yabl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ha.Bill._OF._.QTY." localSheetId="5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a.Bill._OF._.QTY._1" localSheetId="5" hidden="1">{#N/A,#N/A,TRUE,"Str.";#N/A,#N/A,TRUE,"Steel &amp; Roof";#N/A,#N/A,TRUE,"Arc.";#N/A,#N/A,TRUE,"Preliminary";#N/A,#N/A,TRUE,"Sum_Prelim"}</definedName>
    <definedName name="pha.Bill._OF._.QTY._1" hidden="1">{#N/A,#N/A,TRUE,"Str.";#N/A,#N/A,TRUE,"Steel &amp; Roof";#N/A,#N/A,TRUE,"Arc.";#N/A,#N/A,TRUE,"Preliminary";#N/A,#N/A,TRUE,"Sum_Prelim"}</definedName>
    <definedName name="pha.Bill._OF._.QTY._1_1" localSheetId="5" hidden="1">{#N/A,#N/A,TRUE,"Str.";#N/A,#N/A,TRUE,"Steel &amp; Roof";#N/A,#N/A,TRUE,"Arc.";#N/A,#N/A,TRUE,"Preliminary";#N/A,#N/A,TRUE,"Sum_Prelim"}</definedName>
    <definedName name="pha.Bill._OF._.QTY._1_1" hidden="1">{#N/A,#N/A,TRUE,"Str.";#N/A,#N/A,TRUE,"Steel &amp; Roof";#N/A,#N/A,TRUE,"Arc.";#N/A,#N/A,TRUE,"Preliminary";#N/A,#N/A,TRUE,"Sum_Prelim"}</definedName>
    <definedName name="pha.Bill._OF._.QTY._1_2" localSheetId="5" hidden="1">{#N/A,#N/A,TRUE,"Str.";#N/A,#N/A,TRUE,"Steel &amp; Roof";#N/A,#N/A,TRUE,"Arc.";#N/A,#N/A,TRUE,"Preliminary";#N/A,#N/A,TRUE,"Sum_Prelim"}</definedName>
    <definedName name="pha.Bill._OF._.QTY._1_2" hidden="1">{#N/A,#N/A,TRUE,"Str.";#N/A,#N/A,TRUE,"Steel &amp; Roof";#N/A,#N/A,TRUE,"Arc.";#N/A,#N/A,TRUE,"Preliminary";#N/A,#N/A,TRUE,"Sum_Prelim"}</definedName>
    <definedName name="pha.Bill._OF._.QTY._1_3" localSheetId="5" hidden="1">{#N/A,#N/A,TRUE,"Str.";#N/A,#N/A,TRUE,"Steel &amp; Roof";#N/A,#N/A,TRUE,"Arc.";#N/A,#N/A,TRUE,"Preliminary";#N/A,#N/A,TRUE,"Sum_Prelim"}</definedName>
    <definedName name="pha.Bill._OF._.QTY._1_3" hidden="1">{#N/A,#N/A,TRUE,"Str.";#N/A,#N/A,TRUE,"Steel &amp; Roof";#N/A,#N/A,TRUE,"Arc.";#N/A,#N/A,TRUE,"Preliminary";#N/A,#N/A,TRUE,"Sum_Prelim"}</definedName>
    <definedName name="pha.Bill._OF._.QTY._1_4" localSheetId="5" hidden="1">{#N/A,#N/A,TRUE,"Str.";#N/A,#N/A,TRUE,"Steel &amp; Roof";#N/A,#N/A,TRUE,"Arc.";#N/A,#N/A,TRUE,"Preliminary";#N/A,#N/A,TRUE,"Sum_Prelim"}</definedName>
    <definedName name="pha.Bill._OF._.QTY._1_4" hidden="1">{#N/A,#N/A,TRUE,"Str.";#N/A,#N/A,TRUE,"Steel &amp; Roof";#N/A,#N/A,TRUE,"Arc.";#N/A,#N/A,TRUE,"Preliminary";#N/A,#N/A,TRUE,"Sum_Prelim"}</definedName>
    <definedName name="pha.Bill._OF._.QTY._1_5" localSheetId="5" hidden="1">{#N/A,#N/A,TRUE,"Str.";#N/A,#N/A,TRUE,"Steel &amp; Roof";#N/A,#N/A,TRUE,"Arc.";#N/A,#N/A,TRUE,"Preliminary";#N/A,#N/A,TRUE,"Sum_Prelim"}</definedName>
    <definedName name="pha.Bill._OF._.QTY._1_5" hidden="1">{#N/A,#N/A,TRUE,"Str.";#N/A,#N/A,TRUE,"Steel &amp; Roof";#N/A,#N/A,TRUE,"Arc.";#N/A,#N/A,TRUE,"Preliminary";#N/A,#N/A,TRUE,"Sum_Prelim"}</definedName>
    <definedName name="pha.Bill._OF._.QTY._2" localSheetId="5" hidden="1">{#N/A,#N/A,TRUE,"Str.";#N/A,#N/A,TRUE,"Steel &amp; Roof";#N/A,#N/A,TRUE,"Arc.";#N/A,#N/A,TRUE,"Preliminary";#N/A,#N/A,TRUE,"Sum_Prelim"}</definedName>
    <definedName name="pha.Bill._OF._.QTY._2" hidden="1">{#N/A,#N/A,TRUE,"Str.";#N/A,#N/A,TRUE,"Steel &amp; Roof";#N/A,#N/A,TRUE,"Arc.";#N/A,#N/A,TRUE,"Preliminary";#N/A,#N/A,TRUE,"Sum_Prelim"}</definedName>
    <definedName name="pha.Bill._OF._.QTY._2_1" localSheetId="5" hidden="1">{#N/A,#N/A,TRUE,"Str.";#N/A,#N/A,TRUE,"Steel &amp; Roof";#N/A,#N/A,TRUE,"Arc.";#N/A,#N/A,TRUE,"Preliminary";#N/A,#N/A,TRUE,"Sum_Prelim"}</definedName>
    <definedName name="pha.Bill._OF._.QTY._2_1" hidden="1">{#N/A,#N/A,TRUE,"Str.";#N/A,#N/A,TRUE,"Steel &amp; Roof";#N/A,#N/A,TRUE,"Arc.";#N/A,#N/A,TRUE,"Preliminary";#N/A,#N/A,TRUE,"Sum_Prelim"}</definedName>
    <definedName name="pha.Bill._OF._.QTY._2_2" localSheetId="5" hidden="1">{#N/A,#N/A,TRUE,"Str.";#N/A,#N/A,TRUE,"Steel &amp; Roof";#N/A,#N/A,TRUE,"Arc.";#N/A,#N/A,TRUE,"Preliminary";#N/A,#N/A,TRUE,"Sum_Prelim"}</definedName>
    <definedName name="pha.Bill._OF._.QTY._2_2" hidden="1">{#N/A,#N/A,TRUE,"Str.";#N/A,#N/A,TRUE,"Steel &amp; Roof";#N/A,#N/A,TRUE,"Arc.";#N/A,#N/A,TRUE,"Preliminary";#N/A,#N/A,TRUE,"Sum_Prelim"}</definedName>
    <definedName name="pha.Bill._OF._.QTY._2_3" localSheetId="5" hidden="1">{#N/A,#N/A,TRUE,"Str.";#N/A,#N/A,TRUE,"Steel &amp; Roof";#N/A,#N/A,TRUE,"Arc.";#N/A,#N/A,TRUE,"Preliminary";#N/A,#N/A,TRUE,"Sum_Prelim"}</definedName>
    <definedName name="pha.Bill._OF._.QTY._2_3" hidden="1">{#N/A,#N/A,TRUE,"Str.";#N/A,#N/A,TRUE,"Steel &amp; Roof";#N/A,#N/A,TRUE,"Arc.";#N/A,#N/A,TRUE,"Preliminary";#N/A,#N/A,TRUE,"Sum_Prelim"}</definedName>
    <definedName name="pha.Bill._OF._.QTY._2_4" localSheetId="5" hidden="1">{#N/A,#N/A,TRUE,"Str.";#N/A,#N/A,TRUE,"Steel &amp; Roof";#N/A,#N/A,TRUE,"Arc.";#N/A,#N/A,TRUE,"Preliminary";#N/A,#N/A,TRUE,"Sum_Prelim"}</definedName>
    <definedName name="pha.Bill._OF._.QTY._2_4" hidden="1">{#N/A,#N/A,TRUE,"Str.";#N/A,#N/A,TRUE,"Steel &amp; Roof";#N/A,#N/A,TRUE,"Arc.";#N/A,#N/A,TRUE,"Preliminary";#N/A,#N/A,TRUE,"Sum_Prelim"}</definedName>
    <definedName name="pha.Bill._OF._.QTY._2_5" localSheetId="5" hidden="1">{#N/A,#N/A,TRUE,"Str.";#N/A,#N/A,TRUE,"Steel &amp; Roof";#N/A,#N/A,TRUE,"Arc.";#N/A,#N/A,TRUE,"Preliminary";#N/A,#N/A,TRUE,"Sum_Prelim"}</definedName>
    <definedName name="pha.Bill._OF._.QTY._2_5" hidden="1">{#N/A,#N/A,TRUE,"Str.";#N/A,#N/A,TRUE,"Steel &amp; Roof";#N/A,#N/A,TRUE,"Arc.";#N/A,#N/A,TRUE,"Preliminary";#N/A,#N/A,TRUE,"Sum_Prelim"}</definedName>
    <definedName name="pha.Bill._OF._.QTY._3" localSheetId="5" hidden="1">{#N/A,#N/A,TRUE,"Str.";#N/A,#N/A,TRUE,"Steel &amp; Roof";#N/A,#N/A,TRUE,"Arc.";#N/A,#N/A,TRUE,"Preliminary";#N/A,#N/A,TRUE,"Sum_Prelim"}</definedName>
    <definedName name="pha.Bill._OF._.QTY._3" hidden="1">{#N/A,#N/A,TRUE,"Str.";#N/A,#N/A,TRUE,"Steel &amp; Roof";#N/A,#N/A,TRUE,"Arc.";#N/A,#N/A,TRUE,"Preliminary";#N/A,#N/A,TRUE,"Sum_Prelim"}</definedName>
    <definedName name="pha.Bill._OF._.QTY._3_1" localSheetId="5" hidden="1">{#N/A,#N/A,TRUE,"Str.";#N/A,#N/A,TRUE,"Steel &amp; Roof";#N/A,#N/A,TRUE,"Arc.";#N/A,#N/A,TRUE,"Preliminary";#N/A,#N/A,TRUE,"Sum_Prelim"}</definedName>
    <definedName name="pha.Bill._OF._.QTY._3_1" hidden="1">{#N/A,#N/A,TRUE,"Str.";#N/A,#N/A,TRUE,"Steel &amp; Roof";#N/A,#N/A,TRUE,"Arc.";#N/A,#N/A,TRUE,"Preliminary";#N/A,#N/A,TRUE,"Sum_Prelim"}</definedName>
    <definedName name="pha.Bill._OF._.QTY._4" localSheetId="5" hidden="1">{#N/A,#N/A,TRUE,"Str.";#N/A,#N/A,TRUE,"Steel &amp; Roof";#N/A,#N/A,TRUE,"Arc.";#N/A,#N/A,TRUE,"Preliminary";#N/A,#N/A,TRUE,"Sum_Prelim"}</definedName>
    <definedName name="pha.Bill._OF._.QTY._4" hidden="1">{#N/A,#N/A,TRUE,"Str.";#N/A,#N/A,TRUE,"Steel &amp; Roof";#N/A,#N/A,TRUE,"Arc.";#N/A,#N/A,TRUE,"Preliminary";#N/A,#N/A,TRUE,"Sum_Prelim"}</definedName>
    <definedName name="pha.Bill._OF._.QTY._4_1" localSheetId="5" hidden="1">{#N/A,#N/A,TRUE,"Str.";#N/A,#N/A,TRUE,"Steel &amp; Roof";#N/A,#N/A,TRUE,"Arc.";#N/A,#N/A,TRUE,"Preliminary";#N/A,#N/A,TRUE,"Sum_Prelim"}</definedName>
    <definedName name="pha.Bill._OF._.QTY._4_1" hidden="1">{#N/A,#N/A,TRUE,"Str.";#N/A,#N/A,TRUE,"Steel &amp; Roof";#N/A,#N/A,TRUE,"Arc.";#N/A,#N/A,TRUE,"Preliminary";#N/A,#N/A,TRUE,"Sum_Prelim"}</definedName>
    <definedName name="pha.Bill._OF._.QTY._5" localSheetId="5" hidden="1">{#N/A,#N/A,TRUE,"Str.";#N/A,#N/A,TRUE,"Steel &amp; Roof";#N/A,#N/A,TRUE,"Arc.";#N/A,#N/A,TRUE,"Preliminary";#N/A,#N/A,TRUE,"Sum_Prelim"}</definedName>
    <definedName name="pha.Bill._OF._.QTY._5" hidden="1">{#N/A,#N/A,TRUE,"Str.";#N/A,#N/A,TRUE,"Steel &amp; Roof";#N/A,#N/A,TRUE,"Arc.";#N/A,#N/A,TRUE,"Preliminary";#N/A,#N/A,TRUE,"Sum_Prelim"}</definedName>
    <definedName name="pha.Bill._OF._.QTY._5_1" localSheetId="5" hidden="1">{#N/A,#N/A,TRUE,"Str.";#N/A,#N/A,TRUE,"Steel &amp; Roof";#N/A,#N/A,TRUE,"Arc.";#N/A,#N/A,TRUE,"Preliminary";#N/A,#N/A,TRUE,"Sum_Prelim"}</definedName>
    <definedName name="pha.Bill._OF._.QTY._5_1" hidden="1">{#N/A,#N/A,TRUE,"Str.";#N/A,#N/A,TRUE,"Steel &amp; Roof";#N/A,#N/A,TRUE,"Arc.";#N/A,#N/A,TRUE,"Preliminary";#N/A,#N/A,TRUE,"Sum_Prelim"}</definedName>
    <definedName name="PHAN" localSheetId="5" hidden="1">{#N/A,#N/A,FALSE,"CCTV"}</definedName>
    <definedName name="PHAN" hidden="1">{#N/A,#N/A,FALSE,"CCTV"}</definedName>
    <definedName name="PHAT" localSheetId="5" hidden="1">{#N/A,#N/A,FALSE,"CCTV"}</definedName>
    <definedName name="PHAT" hidden="1">{#N/A,#N/A,FALSE,"CCTV"}</definedName>
    <definedName name="philrada" localSheetId="5" hidden="1">{#N/A,#N/A,FALSE,"COVER1.XLS ";#N/A,#N/A,FALSE,"RACT1.XLS";#N/A,#N/A,FALSE,"RACT2.XLS";#N/A,#N/A,FALSE,"ECCMP";#N/A,#N/A,FALSE,"WELDER.XLS"}</definedName>
    <definedName name="philrada" hidden="1">{#N/A,#N/A,FALSE,"COVER1.XLS ";#N/A,#N/A,FALSE,"RACT1.XLS";#N/A,#N/A,FALSE,"RACT2.XLS";#N/A,#N/A,FALSE,"ECCMP";#N/A,#N/A,FALSE,"WELDER.XLS"}</definedName>
    <definedName name="philrada_w" localSheetId="5" hidden="1">{#N/A,#N/A,FALSE,"COVER.XLS";#N/A,#N/A,FALSE,"RACT1.XLS";#N/A,#N/A,FALSE,"RACT2.XLS";#N/A,#N/A,FALSE,"ECCMP";#N/A,#N/A,FALSE,"WELDER.XLS"}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HUONG" localSheetId="5" hidden="1">{#N/A,#N/A,TRUE,"BT M200 da 10x20"}</definedName>
    <definedName name="PHUONG" hidden="1">{#N/A,#N/A,TRUE,"BT M200 da 10x20"}</definedName>
    <definedName name="Phuphi" localSheetId="5" hidden="1">{"'Sheet1'!$L$16"}</definedName>
    <definedName name="Phuphi" hidden="1">{"'Sheet1'!$L$16"}</definedName>
    <definedName name="pi" localSheetId="5" hidden="1">{#N/A,#N/A,FALSE,"COVER.XLS";#N/A,#N/A,FALSE,"RACT1.XLS";#N/A,#N/A,FALSE,"RACT2.XLS";#N/A,#N/A,FALSE,"ECCMP";#N/A,#N/A,FALSE,"WELDER.XLS"}</definedName>
    <definedName name="pi" hidden="1">{#N/A,#N/A,FALSE,"COVER.XLS";#N/A,#N/A,FALSE,"RACT1.XLS";#N/A,#N/A,FALSE,"RACT2.XLS";#N/A,#N/A,FALSE,"ECCMP";#N/A,#N/A,FALSE,"WELDER.XLS"}</definedName>
    <definedName name="pik" localSheetId="5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5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5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5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5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5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5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5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5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5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5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5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u" localSheetId="5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l_bak" localSheetId="5" hidden="1">{#N/A,#N/A,FALSE,"ll-inves";#N/A,#N/A,FALSE,"bgt-cf 97";#N/A,#N/A,FALSE,"bgt-pl 97"}</definedName>
    <definedName name="pl_bak" hidden="1">{#N/A,#N/A,FALSE,"ll-inves";#N/A,#N/A,FALSE,"bgt-cf 97";#N/A,#N/A,FALSE,"bgt-pl 97"}</definedName>
    <definedName name="PLK" localSheetId="5" hidden="1">{#N/A,#N/A,FALSE,"CCTV"}</definedName>
    <definedName name="PLK" hidden="1">{#N/A,#N/A,FALSE,"CCTV"}</definedName>
    <definedName name="plnew" localSheetId="5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5" hidden="1">{#N/A,#N/A,FALSE,"ll-inves";#N/A,#N/A,FALSE,"bgt-cf 97";#N/A,#N/A,FALSE,"bgt-pl 97"}</definedName>
    <definedName name="plsat" hidden="1">{#N/A,#N/A,FALSE,"ll-inves";#N/A,#N/A,FALSE,"bgt-cf 97";#N/A,#N/A,FALSE,"bgt-pl 97"}</definedName>
    <definedName name="po" localSheetId="5" hidden="1">{"'Eng (page2)'!$A$1:$D$52"}</definedName>
    <definedName name="po" hidden="1">{"'Eng (page2)'!$A$1:$D$52"}</definedName>
    <definedName name="po_1" localSheetId="5" hidden="1">{"'Eng (page2)'!$A$1:$D$52"}</definedName>
    <definedName name="po_1" hidden="1">{"'Eng (page2)'!$A$1:$D$52"}</definedName>
    <definedName name="poiou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m" hidden="1">#REF!</definedName>
    <definedName name="PONG" localSheetId="5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NG_1" localSheetId="5" hidden="1">{#N/A,#N/A,TRUE,"Str.";#N/A,#N/A,TRUE,"Steel &amp; Roof";#N/A,#N/A,TRUE,"Arc.";#N/A,#N/A,TRUE,"Preliminary";#N/A,#N/A,TRUE,"Sum_Prelim"}</definedName>
    <definedName name="PONG_1" hidden="1">{#N/A,#N/A,TRUE,"Str.";#N/A,#N/A,TRUE,"Steel &amp; Roof";#N/A,#N/A,TRUE,"Arc.";#N/A,#N/A,TRUE,"Preliminary";#N/A,#N/A,TRUE,"Sum_Prelim"}</definedName>
    <definedName name="PONG_1_1" localSheetId="5" hidden="1">{#N/A,#N/A,TRUE,"Str.";#N/A,#N/A,TRUE,"Steel &amp; Roof";#N/A,#N/A,TRUE,"Arc.";#N/A,#N/A,TRUE,"Preliminary";#N/A,#N/A,TRUE,"Sum_Prelim"}</definedName>
    <definedName name="PONG_1_1" hidden="1">{#N/A,#N/A,TRUE,"Str.";#N/A,#N/A,TRUE,"Steel &amp; Roof";#N/A,#N/A,TRUE,"Arc.";#N/A,#N/A,TRUE,"Preliminary";#N/A,#N/A,TRUE,"Sum_Prelim"}</definedName>
    <definedName name="PONG_1_2" localSheetId="5" hidden="1">{#N/A,#N/A,TRUE,"Str.";#N/A,#N/A,TRUE,"Steel &amp; Roof";#N/A,#N/A,TRUE,"Arc.";#N/A,#N/A,TRUE,"Preliminary";#N/A,#N/A,TRUE,"Sum_Prelim"}</definedName>
    <definedName name="PONG_1_2" hidden="1">{#N/A,#N/A,TRUE,"Str.";#N/A,#N/A,TRUE,"Steel &amp; Roof";#N/A,#N/A,TRUE,"Arc.";#N/A,#N/A,TRUE,"Preliminary";#N/A,#N/A,TRUE,"Sum_Prelim"}</definedName>
    <definedName name="PONG_1_3" localSheetId="5" hidden="1">{#N/A,#N/A,TRUE,"Str.";#N/A,#N/A,TRUE,"Steel &amp; Roof";#N/A,#N/A,TRUE,"Arc.";#N/A,#N/A,TRUE,"Preliminary";#N/A,#N/A,TRUE,"Sum_Prelim"}</definedName>
    <definedName name="PONG_1_3" hidden="1">{#N/A,#N/A,TRUE,"Str.";#N/A,#N/A,TRUE,"Steel &amp; Roof";#N/A,#N/A,TRUE,"Arc.";#N/A,#N/A,TRUE,"Preliminary";#N/A,#N/A,TRUE,"Sum_Prelim"}</definedName>
    <definedName name="PONG_1_4" localSheetId="5" hidden="1">{#N/A,#N/A,TRUE,"Str.";#N/A,#N/A,TRUE,"Steel &amp; Roof";#N/A,#N/A,TRUE,"Arc.";#N/A,#N/A,TRUE,"Preliminary";#N/A,#N/A,TRUE,"Sum_Prelim"}</definedName>
    <definedName name="PONG_1_4" hidden="1">{#N/A,#N/A,TRUE,"Str.";#N/A,#N/A,TRUE,"Steel &amp; Roof";#N/A,#N/A,TRUE,"Arc.";#N/A,#N/A,TRUE,"Preliminary";#N/A,#N/A,TRUE,"Sum_Prelim"}</definedName>
    <definedName name="PONG_1_5" localSheetId="5" hidden="1">{#N/A,#N/A,TRUE,"Str.";#N/A,#N/A,TRUE,"Steel &amp; Roof";#N/A,#N/A,TRUE,"Arc.";#N/A,#N/A,TRUE,"Preliminary";#N/A,#N/A,TRUE,"Sum_Prelim"}</definedName>
    <definedName name="PONG_1_5" hidden="1">{#N/A,#N/A,TRUE,"Str.";#N/A,#N/A,TRUE,"Steel &amp; Roof";#N/A,#N/A,TRUE,"Arc.";#N/A,#N/A,TRUE,"Preliminary";#N/A,#N/A,TRUE,"Sum_Prelim"}</definedName>
    <definedName name="PONG_2" localSheetId="5" hidden="1">{#N/A,#N/A,TRUE,"Str.";#N/A,#N/A,TRUE,"Steel &amp; Roof";#N/A,#N/A,TRUE,"Arc.";#N/A,#N/A,TRUE,"Preliminary";#N/A,#N/A,TRUE,"Sum_Prelim"}</definedName>
    <definedName name="PONG_2" hidden="1">{#N/A,#N/A,TRUE,"Str.";#N/A,#N/A,TRUE,"Steel &amp; Roof";#N/A,#N/A,TRUE,"Arc.";#N/A,#N/A,TRUE,"Preliminary";#N/A,#N/A,TRUE,"Sum_Prelim"}</definedName>
    <definedName name="PONG_2_1" localSheetId="5" hidden="1">{#N/A,#N/A,TRUE,"Str.";#N/A,#N/A,TRUE,"Steel &amp; Roof";#N/A,#N/A,TRUE,"Arc.";#N/A,#N/A,TRUE,"Preliminary";#N/A,#N/A,TRUE,"Sum_Prelim"}</definedName>
    <definedName name="PONG_2_1" hidden="1">{#N/A,#N/A,TRUE,"Str.";#N/A,#N/A,TRUE,"Steel &amp; Roof";#N/A,#N/A,TRUE,"Arc.";#N/A,#N/A,TRUE,"Preliminary";#N/A,#N/A,TRUE,"Sum_Prelim"}</definedName>
    <definedName name="PONG_2_2" localSheetId="5" hidden="1">{#N/A,#N/A,TRUE,"Str.";#N/A,#N/A,TRUE,"Steel &amp; Roof";#N/A,#N/A,TRUE,"Arc.";#N/A,#N/A,TRUE,"Preliminary";#N/A,#N/A,TRUE,"Sum_Prelim"}</definedName>
    <definedName name="PONG_2_2" hidden="1">{#N/A,#N/A,TRUE,"Str.";#N/A,#N/A,TRUE,"Steel &amp; Roof";#N/A,#N/A,TRUE,"Arc.";#N/A,#N/A,TRUE,"Preliminary";#N/A,#N/A,TRUE,"Sum_Prelim"}</definedName>
    <definedName name="PONG_2_3" localSheetId="5" hidden="1">{#N/A,#N/A,TRUE,"Str.";#N/A,#N/A,TRUE,"Steel &amp; Roof";#N/A,#N/A,TRUE,"Arc.";#N/A,#N/A,TRUE,"Preliminary";#N/A,#N/A,TRUE,"Sum_Prelim"}</definedName>
    <definedName name="PONG_2_3" hidden="1">{#N/A,#N/A,TRUE,"Str.";#N/A,#N/A,TRUE,"Steel &amp; Roof";#N/A,#N/A,TRUE,"Arc.";#N/A,#N/A,TRUE,"Preliminary";#N/A,#N/A,TRUE,"Sum_Prelim"}</definedName>
    <definedName name="PONG_2_4" localSheetId="5" hidden="1">{#N/A,#N/A,TRUE,"Str.";#N/A,#N/A,TRUE,"Steel &amp; Roof";#N/A,#N/A,TRUE,"Arc.";#N/A,#N/A,TRUE,"Preliminary";#N/A,#N/A,TRUE,"Sum_Prelim"}</definedName>
    <definedName name="PONG_2_4" hidden="1">{#N/A,#N/A,TRUE,"Str.";#N/A,#N/A,TRUE,"Steel &amp; Roof";#N/A,#N/A,TRUE,"Arc.";#N/A,#N/A,TRUE,"Preliminary";#N/A,#N/A,TRUE,"Sum_Prelim"}</definedName>
    <definedName name="PONG_2_5" localSheetId="5" hidden="1">{#N/A,#N/A,TRUE,"Str.";#N/A,#N/A,TRUE,"Steel &amp; Roof";#N/A,#N/A,TRUE,"Arc.";#N/A,#N/A,TRUE,"Preliminary";#N/A,#N/A,TRUE,"Sum_Prelim"}</definedName>
    <definedName name="PONG_2_5" hidden="1">{#N/A,#N/A,TRUE,"Str.";#N/A,#N/A,TRUE,"Steel &amp; Roof";#N/A,#N/A,TRUE,"Arc.";#N/A,#N/A,TRUE,"Preliminary";#N/A,#N/A,TRUE,"Sum_Prelim"}</definedName>
    <definedName name="PONG_3" localSheetId="5" hidden="1">{#N/A,#N/A,TRUE,"Str.";#N/A,#N/A,TRUE,"Steel &amp; Roof";#N/A,#N/A,TRUE,"Arc.";#N/A,#N/A,TRUE,"Preliminary";#N/A,#N/A,TRUE,"Sum_Prelim"}</definedName>
    <definedName name="PONG_3" hidden="1">{#N/A,#N/A,TRUE,"Str.";#N/A,#N/A,TRUE,"Steel &amp; Roof";#N/A,#N/A,TRUE,"Arc.";#N/A,#N/A,TRUE,"Preliminary";#N/A,#N/A,TRUE,"Sum_Prelim"}</definedName>
    <definedName name="PONG_3_1" localSheetId="5" hidden="1">{#N/A,#N/A,TRUE,"Str.";#N/A,#N/A,TRUE,"Steel &amp; Roof";#N/A,#N/A,TRUE,"Arc.";#N/A,#N/A,TRUE,"Preliminary";#N/A,#N/A,TRUE,"Sum_Prelim"}</definedName>
    <definedName name="PONG_3_1" hidden="1">{#N/A,#N/A,TRUE,"Str.";#N/A,#N/A,TRUE,"Steel &amp; Roof";#N/A,#N/A,TRUE,"Arc.";#N/A,#N/A,TRUE,"Preliminary";#N/A,#N/A,TRUE,"Sum_Prelim"}</definedName>
    <definedName name="PONG_4" localSheetId="5" hidden="1">{#N/A,#N/A,TRUE,"Str.";#N/A,#N/A,TRUE,"Steel &amp; Roof";#N/A,#N/A,TRUE,"Arc.";#N/A,#N/A,TRUE,"Preliminary";#N/A,#N/A,TRUE,"Sum_Prelim"}</definedName>
    <definedName name="PONG_4" hidden="1">{#N/A,#N/A,TRUE,"Str.";#N/A,#N/A,TRUE,"Steel &amp; Roof";#N/A,#N/A,TRUE,"Arc.";#N/A,#N/A,TRUE,"Preliminary";#N/A,#N/A,TRUE,"Sum_Prelim"}</definedName>
    <definedName name="PONG_4_1" localSheetId="5" hidden="1">{#N/A,#N/A,TRUE,"Str.";#N/A,#N/A,TRUE,"Steel &amp; Roof";#N/A,#N/A,TRUE,"Arc.";#N/A,#N/A,TRUE,"Preliminary";#N/A,#N/A,TRUE,"Sum_Prelim"}</definedName>
    <definedName name="PONG_4_1" hidden="1">{#N/A,#N/A,TRUE,"Str.";#N/A,#N/A,TRUE,"Steel &amp; Roof";#N/A,#N/A,TRUE,"Arc.";#N/A,#N/A,TRUE,"Preliminary";#N/A,#N/A,TRUE,"Sum_Prelim"}</definedName>
    <definedName name="PONG_5" localSheetId="5" hidden="1">{#N/A,#N/A,TRUE,"Str.";#N/A,#N/A,TRUE,"Steel &amp; Roof";#N/A,#N/A,TRUE,"Arc.";#N/A,#N/A,TRUE,"Preliminary";#N/A,#N/A,TRUE,"Sum_Prelim"}</definedName>
    <definedName name="PONG_5" hidden="1">{#N/A,#N/A,TRUE,"Str.";#N/A,#N/A,TRUE,"Steel &amp; Roof";#N/A,#N/A,TRUE,"Arc.";#N/A,#N/A,TRUE,"Preliminary";#N/A,#N/A,TRUE,"Sum_Prelim"}</definedName>
    <definedName name="PONG_5_1" localSheetId="5" hidden="1">{#N/A,#N/A,TRUE,"Str.";#N/A,#N/A,TRUE,"Steel &amp; Roof";#N/A,#N/A,TRUE,"Arc.";#N/A,#N/A,TRUE,"Preliminary";#N/A,#N/A,TRUE,"Sum_Prelim"}</definedName>
    <definedName name="PONG_5_1" hidden="1">{#N/A,#N/A,TRUE,"Str.";#N/A,#N/A,TRUE,"Steel &amp; Roof";#N/A,#N/A,TRUE,"Arc.";#N/A,#N/A,TRUE,"Preliminary";#N/A,#N/A,TRUE,"Sum_Prelim"}</definedName>
    <definedName name="Popn" localSheetId="5" hidden="1">{"'Sheet1'!$L$16"}</definedName>
    <definedName name="Popn" hidden="1">{"'Sheet1'!$L$16"}</definedName>
    <definedName name="POR" localSheetId="5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PLSP403" localSheetId="5" hidden="1">{"'Sheet1'!$L$16"}</definedName>
    <definedName name="PPLSP403" hidden="1">{"'Sheet1'!$L$16"}</definedName>
    <definedName name="ppp" localSheetId="5" hidden="1">{"AnnualRentRoll",#N/A,FALSE,"RentRoll"}</definedName>
    <definedName name="ppp" hidden="1">{"AnnualRentRoll",#N/A,FALSE,"RentRoll"}</definedName>
    <definedName name="pppppp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pppppppp" localSheetId="5" hidden="1">{#N/A,#N/A,FALSE,"Sheet1"}</definedName>
    <definedName name="ppppppppppppppp" hidden="1">{#N/A,#N/A,FALSE,"Sheet1"}</definedName>
    <definedName name="pppppppppppppppppppppppp" localSheetId="5" hidden="1">{#N/A,#N/A,FALSE,"Sheet1"}</definedName>
    <definedName name="pppppppppppppppppppppppp" hidden="1">{#N/A,#N/A,FALSE,"Sheet1"}</definedName>
    <definedName name="pppppppppppppppppppppppppppppppppp" localSheetId="5" hidden="1">{"'Feb 99'!$A$1:$G$30"}</definedName>
    <definedName name="pppppppppppppppppppppppppppppppppp" hidden="1">{"'Feb 99'!$A$1:$G$30"}</definedName>
    <definedName name="pra" localSheetId="5" hidden="1">{#N/A,#N/A,FALSE,"COVER1.XLS ";#N/A,#N/A,FALSE,"RACT1.XLS";#N/A,#N/A,FALSE,"RACT2.XLS";#N/A,#N/A,FALSE,"ECCMP";#N/A,#N/A,FALSE,"WELDER.XLS"}</definedName>
    <definedName name="pra" hidden="1">{#N/A,#N/A,FALSE,"COVER1.XLS ";#N/A,#N/A,FALSE,"RACT1.XLS";#N/A,#N/A,FALSE,"RACT2.XLS";#N/A,#N/A,FALSE,"ECCMP";#N/A,#N/A,FALSE,"WELDER.XLS"}</definedName>
    <definedName name="pratds" localSheetId="5" hidden="1">#REF!,#REF!,#REF!</definedName>
    <definedName name="pratds" hidden="1">#REF!,#REF!,#REF!</definedName>
    <definedName name="PREREee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snt" localSheetId="5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nt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_xlnm.Print_Area" localSheetId="0">'2-4'!$A$1:$L$150</definedName>
    <definedName name="PRJE1" localSheetId="5" hidden="1">{"'Eng (page2)'!$A$1:$D$52"}</definedName>
    <definedName name="PRJE1" hidden="1">{"'Eng (page2)'!$A$1:$D$52"}</definedName>
    <definedName name="PRJE1_1" localSheetId="5" hidden="1">{"'Eng (page2)'!$A$1:$D$52"}</definedName>
    <definedName name="PRJE1_1" hidden="1">{"'Eng (page2)'!$A$1:$D$52"}</definedName>
    <definedName name="proa" localSheetId="5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5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Form" hidden="1">#REF!</definedName>
    <definedName name="Product" hidden="1">#REF!</definedName>
    <definedName name="ProductRegis" localSheetId="5" hidden="1">{"'TYPE (2)'!$A$1:$Q$76"}</definedName>
    <definedName name="ProductRegis" hidden="1">{"'TYPE (2)'!$A$1:$Q$76"}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dm1" localSheetId="5" hidden="1">{#N/A,#N/A,FALSE,"CCTV"}</definedName>
    <definedName name="ptdm1" hidden="1">{#N/A,#N/A,FALSE,"CCTV"}</definedName>
    <definedName name="ptrn" localSheetId="5" hidden="1">{"REVISED",#N/A,FALSE,"Sheet1"}</definedName>
    <definedName name="ptrn" hidden="1">{"REVISED",#N/A,FALSE,"Sheet1"}</definedName>
    <definedName name="ptrn2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kpi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1v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2acc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q2acc" hidden="1">{#N/A,#N/A,TRUE,"Data Elements-Staffing";#N/A,#N/A,TRUE,"Data Elements-Exp Driv &amp; Assump";#N/A,#N/A,TRUE,"Staffing Sheet";#N/A,#N/A,TRUE,"Income";#N/A,#N/A,TRUE,"Income Summary";#N/A,#N/A,TRUE,"Staffing Summary"}</definedName>
    <definedName name="q2ss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q2ss" hidden="1">{#N/A,#N/A,TRUE,"Data Elements-Staffing";#N/A,#N/A,TRUE,"Data Elements-Exp Driv &amp; Assump";#N/A,#N/A,TRUE,"Staffing Sheet";#N/A,#N/A,TRUE,"Income";#N/A,#N/A,TRUE,"Income Summary";#N/A,#N/A,TRUE,"Staffing Summary"}</definedName>
    <definedName name="QAS" localSheetId="5" hidden="1">{#N/A,#N/A,FALSE,"Chi tiÆt"}</definedName>
    <definedName name="QAS" hidden="1">{#N/A,#N/A,FALSE,"Chi tiÆt"}</definedName>
    <definedName name="qe" localSheetId="5" hidden="1">{#N/A,#N/A,FALSE,"COVER.XLS";#N/A,#N/A,FALSE,"RACT1.XLS";#N/A,#N/A,FALSE,"RACT2.XLS";#N/A,#N/A,FALSE,"ECCMP";#N/A,#N/A,FALSE,"WELDER.XLS"}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e3t3q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3t3q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fq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fq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qweq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hmm" localSheetId="5" hidden="1">{#N/A,#N/A,FALSE,"COVER1.XLS ";#N/A,#N/A,FALSE,"RACT1.XLS";#N/A,#N/A,FALSE,"RACT2.XLS";#N/A,#N/A,FALSE,"ECCMP";#N/A,#N/A,FALSE,"WELDER.XLS"}</definedName>
    <definedName name="qerhmm" hidden="1">{#N/A,#N/A,FALSE,"COVER1.XLS ";#N/A,#N/A,FALSE,"RACT1.XLS";#N/A,#N/A,FALSE,"RACT2.XLS";#N/A,#N/A,FALSE,"ECCMP";#N/A,#N/A,FALSE,"WELDER.XLS"}</definedName>
    <definedName name="qetqwt3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tqwt3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ẺTTT" localSheetId="5" hidden="1">{"'Sheet1'!$L$16"}</definedName>
    <definedName name="QẺTTT" hidden="1">{"'Sheet1'!$L$16"}</definedName>
    <definedName name="qewe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localSheetId="5" hidden="1">{#N/A,#N/A,FALSE,"Gesamt";#N/A,#N/A,FALSE,"Ree KG";#N/A,#N/A,FALSE,"Ree Inter";#N/A,#N/A,FALSE,"BTM";#N/A,#N/A,FALSE,"GmbH";#N/A,#N/A,FALSE,"Sonstige"}</definedName>
    <definedName name="qewqeqw" hidden="1">{#N/A,#N/A,FALSE,"Gesamt";#N/A,#N/A,FALSE,"Ree KG";#N/A,#N/A,FALSE,"Ree Inter";#N/A,#N/A,FALSE,"BTM";#N/A,#N/A,FALSE,"GmbH";#N/A,#N/A,FALSE,"Sonstige"}</definedName>
    <definedName name="q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i" localSheetId="5" hidden="1">{"'Sheet1'!$L$16"}</definedName>
    <definedName name="qii" hidden="1">{"'Sheet1'!$L$16"}</definedName>
    <definedName name="qq" localSheetId="5" hidden="1">{"'Eng (page2)'!$A$1:$D$52"}</definedName>
    <definedName name="qq" hidden="1">{"'Eng (page2)'!$A$1:$D$52"}</definedName>
    <definedName name="qq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q" localSheetId="5" hidden="1">{#N/A,#N/A,FALSE,"LoanAssumptions"}</definedName>
    <definedName name="qqq" hidden="1">{#N/A,#N/A,FALSE,"LoanAssumptions"}</definedName>
    <definedName name="qqqq" localSheetId="5" hidden="1">{"'Eng (page2)'!$A$1:$D$52"}</definedName>
    <definedName name="qqqq" hidden="1">{"'Eng (page2)'!$A$1:$D$52"}</definedName>
    <definedName name="qqqq_1" localSheetId="5" hidden="1">{"'Eng (page2)'!$A$1:$D$52"}</definedName>
    <definedName name="qqqq_1" hidden="1">{"'Eng (page2)'!$A$1:$D$52"}</definedName>
    <definedName name="qqqqq" localSheetId="5" hidden="1">{"'Sheet1'!$L$16"}</definedName>
    <definedName name="qqqqq" hidden="1">{"'Sheet1'!$L$16"}</definedName>
    <definedName name="qqqqqqqqqqqqqqqqqqqqq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qô" localSheetId="5" hidden="1">{"'Sheet1'!$L$16"}</definedName>
    <definedName name="qqqqqqqqqqqqqqqqqqqqqqqqô" hidden="1">{"'Sheet1'!$L$16"}</definedName>
    <definedName name="qqssssss" localSheetId="5" hidden="1">{"'Sheet1'!$L$16"}</definedName>
    <definedName name="qqssssss" hidden="1">{"'Sheet1'!$L$16"}</definedName>
    <definedName name="q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localSheetId="5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t243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t243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tyTN011299" hidden="1">#N/A</definedName>
    <definedName name="QtyTN0121299" hidden="1">#N/A</definedName>
    <definedName name="QtyTN0171299" hidden="1">#N/A</definedName>
    <definedName name="QtyTN02.03.04.07.09" hidden="1">#N/A</definedName>
    <definedName name="QtyTN021299" hidden="1">#N/A</definedName>
    <definedName name="QtyTN0231299" hidden="1">#N/A</definedName>
    <definedName name="QtyTN0271299" hidden="1">#N/A</definedName>
    <definedName name="QtyTN031299" hidden="1">#N/A</definedName>
    <definedName name="QtyTN041299" hidden="1">#N/A</definedName>
    <definedName name="QtyTN051299" hidden="1">#N/A</definedName>
    <definedName name="QtyTN071299" hidden="1">#N/A</definedName>
    <definedName name="QtyTN091299" hidden="1">#N/A</definedName>
    <definedName name="QtyTT0301299" hidden="1">#N/A</definedName>
    <definedName name="quan" localSheetId="5" hidden="1">{"'Sheet1'!$L$16"}</definedName>
    <definedName name="quan" hidden="1">{"'Sheet1'!$L$16"}</definedName>
    <definedName name="quant" localSheetId="5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ant_1" localSheetId="5" hidden="1">{#N/A,#N/A,TRUE,"Str.";#N/A,#N/A,TRUE,"Steel &amp; Roof";#N/A,#N/A,TRUE,"Arc.";#N/A,#N/A,TRUE,"Preliminary";#N/A,#N/A,TRUE,"Sum_Prelim"}</definedName>
    <definedName name="quant_1" hidden="1">{#N/A,#N/A,TRUE,"Str.";#N/A,#N/A,TRUE,"Steel &amp; Roof";#N/A,#N/A,TRUE,"Arc.";#N/A,#N/A,TRUE,"Preliminary";#N/A,#N/A,TRUE,"Sum_Prelim"}</definedName>
    <definedName name="quant_1_1" localSheetId="5" hidden="1">{#N/A,#N/A,TRUE,"Str.";#N/A,#N/A,TRUE,"Steel &amp; Roof";#N/A,#N/A,TRUE,"Arc.";#N/A,#N/A,TRUE,"Preliminary";#N/A,#N/A,TRUE,"Sum_Prelim"}</definedName>
    <definedName name="quant_1_1" hidden="1">{#N/A,#N/A,TRUE,"Str.";#N/A,#N/A,TRUE,"Steel &amp; Roof";#N/A,#N/A,TRUE,"Arc.";#N/A,#N/A,TRUE,"Preliminary";#N/A,#N/A,TRUE,"Sum_Prelim"}</definedName>
    <definedName name="quant_1_2" localSheetId="5" hidden="1">{#N/A,#N/A,TRUE,"Str.";#N/A,#N/A,TRUE,"Steel &amp; Roof";#N/A,#N/A,TRUE,"Arc.";#N/A,#N/A,TRUE,"Preliminary";#N/A,#N/A,TRUE,"Sum_Prelim"}</definedName>
    <definedName name="quant_1_2" hidden="1">{#N/A,#N/A,TRUE,"Str.";#N/A,#N/A,TRUE,"Steel &amp; Roof";#N/A,#N/A,TRUE,"Arc.";#N/A,#N/A,TRUE,"Preliminary";#N/A,#N/A,TRUE,"Sum_Prelim"}</definedName>
    <definedName name="quant_1_3" localSheetId="5" hidden="1">{#N/A,#N/A,TRUE,"Str.";#N/A,#N/A,TRUE,"Steel &amp; Roof";#N/A,#N/A,TRUE,"Arc.";#N/A,#N/A,TRUE,"Preliminary";#N/A,#N/A,TRUE,"Sum_Prelim"}</definedName>
    <definedName name="quant_1_3" hidden="1">{#N/A,#N/A,TRUE,"Str.";#N/A,#N/A,TRUE,"Steel &amp; Roof";#N/A,#N/A,TRUE,"Arc.";#N/A,#N/A,TRUE,"Preliminary";#N/A,#N/A,TRUE,"Sum_Prelim"}</definedName>
    <definedName name="quant_1_4" localSheetId="5" hidden="1">{#N/A,#N/A,TRUE,"Str.";#N/A,#N/A,TRUE,"Steel &amp; Roof";#N/A,#N/A,TRUE,"Arc.";#N/A,#N/A,TRUE,"Preliminary";#N/A,#N/A,TRUE,"Sum_Prelim"}</definedName>
    <definedName name="quant_1_4" hidden="1">{#N/A,#N/A,TRUE,"Str.";#N/A,#N/A,TRUE,"Steel &amp; Roof";#N/A,#N/A,TRUE,"Arc.";#N/A,#N/A,TRUE,"Preliminary";#N/A,#N/A,TRUE,"Sum_Prelim"}</definedName>
    <definedName name="quant_1_5" localSheetId="5" hidden="1">{#N/A,#N/A,TRUE,"Str.";#N/A,#N/A,TRUE,"Steel &amp; Roof";#N/A,#N/A,TRUE,"Arc.";#N/A,#N/A,TRUE,"Preliminary";#N/A,#N/A,TRUE,"Sum_Prelim"}</definedName>
    <definedName name="quant_1_5" hidden="1">{#N/A,#N/A,TRUE,"Str.";#N/A,#N/A,TRUE,"Steel &amp; Roof";#N/A,#N/A,TRUE,"Arc.";#N/A,#N/A,TRUE,"Preliminary";#N/A,#N/A,TRUE,"Sum_Prelim"}</definedName>
    <definedName name="quant_2" localSheetId="5" hidden="1">{#N/A,#N/A,TRUE,"Str.";#N/A,#N/A,TRUE,"Steel &amp; Roof";#N/A,#N/A,TRUE,"Arc.";#N/A,#N/A,TRUE,"Preliminary";#N/A,#N/A,TRUE,"Sum_Prelim"}</definedName>
    <definedName name="quant_2" hidden="1">{#N/A,#N/A,TRUE,"Str.";#N/A,#N/A,TRUE,"Steel &amp; Roof";#N/A,#N/A,TRUE,"Arc.";#N/A,#N/A,TRUE,"Preliminary";#N/A,#N/A,TRUE,"Sum_Prelim"}</definedName>
    <definedName name="quant_2_1" localSheetId="5" hidden="1">{#N/A,#N/A,TRUE,"Str.";#N/A,#N/A,TRUE,"Steel &amp; Roof";#N/A,#N/A,TRUE,"Arc.";#N/A,#N/A,TRUE,"Preliminary";#N/A,#N/A,TRUE,"Sum_Prelim"}</definedName>
    <definedName name="quant_2_1" hidden="1">{#N/A,#N/A,TRUE,"Str.";#N/A,#N/A,TRUE,"Steel &amp; Roof";#N/A,#N/A,TRUE,"Arc.";#N/A,#N/A,TRUE,"Preliminary";#N/A,#N/A,TRUE,"Sum_Prelim"}</definedName>
    <definedName name="quant_2_2" localSheetId="5" hidden="1">{#N/A,#N/A,TRUE,"Str.";#N/A,#N/A,TRUE,"Steel &amp; Roof";#N/A,#N/A,TRUE,"Arc.";#N/A,#N/A,TRUE,"Preliminary";#N/A,#N/A,TRUE,"Sum_Prelim"}</definedName>
    <definedName name="quant_2_2" hidden="1">{#N/A,#N/A,TRUE,"Str.";#N/A,#N/A,TRUE,"Steel &amp; Roof";#N/A,#N/A,TRUE,"Arc.";#N/A,#N/A,TRUE,"Preliminary";#N/A,#N/A,TRUE,"Sum_Prelim"}</definedName>
    <definedName name="quant_2_3" localSheetId="5" hidden="1">{#N/A,#N/A,TRUE,"Str.";#N/A,#N/A,TRUE,"Steel &amp; Roof";#N/A,#N/A,TRUE,"Arc.";#N/A,#N/A,TRUE,"Preliminary";#N/A,#N/A,TRUE,"Sum_Prelim"}</definedName>
    <definedName name="quant_2_3" hidden="1">{#N/A,#N/A,TRUE,"Str.";#N/A,#N/A,TRUE,"Steel &amp; Roof";#N/A,#N/A,TRUE,"Arc.";#N/A,#N/A,TRUE,"Preliminary";#N/A,#N/A,TRUE,"Sum_Prelim"}</definedName>
    <definedName name="quant_2_4" localSheetId="5" hidden="1">{#N/A,#N/A,TRUE,"Str.";#N/A,#N/A,TRUE,"Steel &amp; Roof";#N/A,#N/A,TRUE,"Arc.";#N/A,#N/A,TRUE,"Preliminary";#N/A,#N/A,TRUE,"Sum_Prelim"}</definedName>
    <definedName name="quant_2_4" hidden="1">{#N/A,#N/A,TRUE,"Str.";#N/A,#N/A,TRUE,"Steel &amp; Roof";#N/A,#N/A,TRUE,"Arc.";#N/A,#N/A,TRUE,"Preliminary";#N/A,#N/A,TRUE,"Sum_Prelim"}</definedName>
    <definedName name="quant_2_5" localSheetId="5" hidden="1">{#N/A,#N/A,TRUE,"Str.";#N/A,#N/A,TRUE,"Steel &amp; Roof";#N/A,#N/A,TRUE,"Arc.";#N/A,#N/A,TRUE,"Preliminary";#N/A,#N/A,TRUE,"Sum_Prelim"}</definedName>
    <definedName name="quant_2_5" hidden="1">{#N/A,#N/A,TRUE,"Str.";#N/A,#N/A,TRUE,"Steel &amp; Roof";#N/A,#N/A,TRUE,"Arc.";#N/A,#N/A,TRUE,"Preliminary";#N/A,#N/A,TRUE,"Sum_Prelim"}</definedName>
    <definedName name="quant_3" localSheetId="5" hidden="1">{#N/A,#N/A,TRUE,"Str.";#N/A,#N/A,TRUE,"Steel &amp; Roof";#N/A,#N/A,TRUE,"Arc.";#N/A,#N/A,TRUE,"Preliminary";#N/A,#N/A,TRUE,"Sum_Prelim"}</definedName>
    <definedName name="quant_3" hidden="1">{#N/A,#N/A,TRUE,"Str.";#N/A,#N/A,TRUE,"Steel &amp; Roof";#N/A,#N/A,TRUE,"Arc.";#N/A,#N/A,TRUE,"Preliminary";#N/A,#N/A,TRUE,"Sum_Prelim"}</definedName>
    <definedName name="quant_3_1" localSheetId="5" hidden="1">{#N/A,#N/A,TRUE,"Str.";#N/A,#N/A,TRUE,"Steel &amp; Roof";#N/A,#N/A,TRUE,"Arc.";#N/A,#N/A,TRUE,"Preliminary";#N/A,#N/A,TRUE,"Sum_Prelim"}</definedName>
    <definedName name="quant_3_1" hidden="1">{#N/A,#N/A,TRUE,"Str.";#N/A,#N/A,TRUE,"Steel &amp; Roof";#N/A,#N/A,TRUE,"Arc.";#N/A,#N/A,TRUE,"Preliminary";#N/A,#N/A,TRUE,"Sum_Prelim"}</definedName>
    <definedName name="quant_4" localSheetId="5" hidden="1">{#N/A,#N/A,TRUE,"Str.";#N/A,#N/A,TRUE,"Steel &amp; Roof";#N/A,#N/A,TRUE,"Arc.";#N/A,#N/A,TRUE,"Preliminary";#N/A,#N/A,TRUE,"Sum_Prelim"}</definedName>
    <definedName name="quant_4" hidden="1">{#N/A,#N/A,TRUE,"Str.";#N/A,#N/A,TRUE,"Steel &amp; Roof";#N/A,#N/A,TRUE,"Arc.";#N/A,#N/A,TRUE,"Preliminary";#N/A,#N/A,TRUE,"Sum_Prelim"}</definedName>
    <definedName name="quant_4_1" localSheetId="5" hidden="1">{#N/A,#N/A,TRUE,"Str.";#N/A,#N/A,TRUE,"Steel &amp; Roof";#N/A,#N/A,TRUE,"Arc.";#N/A,#N/A,TRUE,"Preliminary";#N/A,#N/A,TRUE,"Sum_Prelim"}</definedName>
    <definedName name="quant_4_1" hidden="1">{#N/A,#N/A,TRUE,"Str.";#N/A,#N/A,TRUE,"Steel &amp; Roof";#N/A,#N/A,TRUE,"Arc.";#N/A,#N/A,TRUE,"Preliminary";#N/A,#N/A,TRUE,"Sum_Prelim"}</definedName>
    <definedName name="quant_5" localSheetId="5" hidden="1">{#N/A,#N/A,TRUE,"Str.";#N/A,#N/A,TRUE,"Steel &amp; Roof";#N/A,#N/A,TRUE,"Arc.";#N/A,#N/A,TRUE,"Preliminary";#N/A,#N/A,TRUE,"Sum_Prelim"}</definedName>
    <definedName name="quant_5" hidden="1">{#N/A,#N/A,TRUE,"Str.";#N/A,#N/A,TRUE,"Steel &amp; Roof";#N/A,#N/A,TRUE,"Arc.";#N/A,#N/A,TRUE,"Preliminary";#N/A,#N/A,TRUE,"Sum_Prelim"}</definedName>
    <definedName name="quant_5_1" localSheetId="5" hidden="1">{#N/A,#N/A,TRUE,"Str.";#N/A,#N/A,TRUE,"Steel &amp; Roof";#N/A,#N/A,TRUE,"Arc.";#N/A,#N/A,TRUE,"Preliminary";#N/A,#N/A,TRUE,"Sum_Prelim"}</definedName>
    <definedName name="quant_5_1" hidden="1">{#N/A,#N/A,TRUE,"Str.";#N/A,#N/A,TRUE,"Steel &amp; Roof";#N/A,#N/A,TRUE,"Arc.";#N/A,#N/A,TRUE,"Preliminary";#N/A,#N/A,TRUE,"Sum_Prelim"}</definedName>
    <definedName name="qưe" localSheetId="5" hidden="1">{#N/A,#N/A,FALSE,"CCTV"}</definedName>
    <definedName name="qưe" hidden="1">{#N/A,#N/A,FALSE,"CCTV"}</definedName>
    <definedName name="qưqq" localSheetId="5" hidden="1">{"'Sheet1'!$L$16"}</definedName>
    <definedName name="qưqq" hidden="1">{"'Sheet1'!$L$16"}</definedName>
    <definedName name="qw" localSheetId="5" hidden="1">{"'Eng (page2)'!$A$1:$D$52"}</definedName>
    <definedName name="qw" hidden="1">{"'Eng (page2)'!$A$1:$D$52"}</definedName>
    <definedName name="qw_1" localSheetId="5" hidden="1">{"'Eng (page2)'!$A$1:$D$52"}</definedName>
    <definedName name="qw_1" hidden="1">{"'Eng (page2)'!$A$1:$D$52"}</definedName>
    <definedName name="qw21321e21" localSheetId="5" hidden="1">{"'Sheet1'!$L$16"}</definedName>
    <definedName name="qw21321e21" hidden="1">{"'Sheet1'!$L$16"}</definedName>
    <definedName name="qwe" localSheetId="5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wer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y" localSheetId="5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ck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asonableness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bate" localSheetId="5" hidden="1">{"'Sheet1'!$L$16"}</definedName>
    <definedName name="rebate" hidden="1">{"'Sheet1'!$L$16"}</definedName>
    <definedName name="ree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ree" hidden="1">{#N/A,#N/A,TRUE,"Data Elements-Staffing";#N/A,#N/A,TRUE,"Data Elements-Exp Driv &amp; Assump";#N/A,#N/A,TRUE,"Staffing Sheet";#N/A,#N/A,TRUE,"Income";#N/A,#N/A,TRUE,"Income Summary";#N/A,#N/A,TRUE,"Staffing Summary"}</definedName>
    <definedName name="regis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o" localSheetId="5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rtretet" localSheetId="5" hidden="1">{#N/A,#N/A,TRUE,"Str.";#N/A,#N/A,TRUE,"Steel &amp; Roof";#N/A,#N/A,TRUE,"Arc.";#N/A,#N/A,TRUE,"Preliminary";#N/A,#N/A,TRUE,"Sum_Prelim"}</definedName>
    <definedName name="rertretet" hidden="1">{#N/A,#N/A,TRUE,"Str.";#N/A,#N/A,TRUE,"Steel &amp; Roof";#N/A,#N/A,TRUE,"Arc.";#N/A,#N/A,TRUE,"Preliminary";#N/A,#N/A,TRUE,"Sum_Prelim"}</definedName>
    <definedName name="rertretet_1" localSheetId="5" hidden="1">{#N/A,#N/A,TRUE,"Str.";#N/A,#N/A,TRUE,"Steel &amp; Roof";#N/A,#N/A,TRUE,"Arc.";#N/A,#N/A,TRUE,"Preliminary";#N/A,#N/A,TRUE,"Sum_Prelim"}</definedName>
    <definedName name="rertretet_1" hidden="1">{#N/A,#N/A,TRUE,"Str.";#N/A,#N/A,TRUE,"Steel &amp; Roof";#N/A,#N/A,TRUE,"Arc.";#N/A,#N/A,TRUE,"Preliminary";#N/A,#N/A,TRUE,"Sum_Prelim"}</definedName>
    <definedName name="rertyu" localSheetId="5" hidden="1">{#N/A,#N/A,FALSE,"COVER1.XLS ";#N/A,#N/A,FALSE,"RACT1.XLS";#N/A,#N/A,FALSE,"RACT2.XLS";#N/A,#N/A,FALSE,"ECCMP";#N/A,#N/A,FALSE,"WELDER.XLS"}</definedName>
    <definedName name="rertyu" hidden="1">{#N/A,#N/A,FALSE,"COVER1.XLS ";#N/A,#N/A,FALSE,"RACT1.XLS";#N/A,#N/A,FALSE,"RACT2.XLS";#N/A,#N/A,FALSE,"ECCMP";#N/A,#N/A,FALSE,"WELDER.XLS"}</definedName>
    <definedName name="rerw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5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" localSheetId="5" hidden="1">{#N/A,#N/A,FALSE,"JV661";#N/A,#N/A,FALSE,"JV662"}</definedName>
    <definedName name="rev" hidden="1">{#N/A,#N/A,FALSE,"JV661";#N/A,#N/A,FALSE,"JV662"}</definedName>
    <definedName name="revised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ion2" localSheetId="5" hidden="1">{"'Sheet2'!$A$1:$H$6"}</definedName>
    <definedName name="revision2" hidden="1">{"'Sheet2'!$A$1:$H$6"}</definedName>
    <definedName name="revision3" localSheetId="5" hidden="1">{"'Sheet2'!$A$1:$H$6"}</definedName>
    <definedName name="revision3" hidden="1">{"'Sheet2'!$A$1:$H$6"}</definedName>
    <definedName name="revision4" localSheetId="5" hidden="1">{"'Sheet2'!$A$1:$H$6"}</definedName>
    <definedName name="revision4" hidden="1">{"'Sheet2'!$A$1:$H$6"}</definedName>
    <definedName name="revision5" localSheetId="5" hidden="1">{"'Sheet2'!$A$1:$H$6"}</definedName>
    <definedName name="revision5" hidden="1">{"'Sheet2'!$A$1:$H$6"}</definedName>
    <definedName name="rewer1" localSheetId="5" hidden="1">{#N/A,#N/A,FALSE,"COVER1.XLS 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gre" localSheetId="5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fre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D" localSheetId="5" hidden="1">{#N/A,#N/A,FALSE,"CCTV"}</definedName>
    <definedName name="RGD" hidden="1">{#N/A,#N/A,FALSE,"CCTV"}</definedName>
    <definedName name="rg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ae" localSheetId="5" hidden="1">{#N/A,#N/A,FALSE,"COVER1.XLS ";#N/A,#N/A,FALSE,"RACT1.XLS";#N/A,#N/A,FALSE,"RACT2.XLS";#N/A,#N/A,FALSE,"ECCMP";#N/A,#N/A,FALSE,"WELDER.XLS"}</definedName>
    <definedName name="rgtqae" hidden="1">{#N/A,#N/A,FALSE,"COVER1.XLS ";#N/A,#N/A,FALSE,"RACT1.XLS";#N/A,#N/A,FALSE,"RACT2.XLS";#N/A,#N/A,FALSE,"ECCMP";#N/A,#N/A,FALSE,"WELDER.XLS"}</definedName>
    <definedName name="rgtrgrth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r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vesrhbare" localSheetId="5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gwgyh" localSheetId="5" hidden="1">{"'Sheet1'!$L$16"}</definedName>
    <definedName name="rgwgyh" hidden="1">{"'Sheet1'!$L$16"}</definedName>
    <definedName name="rhw4rh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hw4r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iefh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vo" localSheetId="5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wqeruqwioerowqeurwoqeir" localSheetId="5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JE" localSheetId="5" hidden="1">{#N/A,#N/A,FALSE,"Sheet1"}</definedName>
    <definedName name="RJE" hidden="1">{#N/A,#N/A,FALSE,"Sheet1"}</definedName>
    <definedName name="rk" localSheetId="5" hidden="1">{#N/A,#N/A,FALSE,"COVER.XLS";#N/A,#N/A,FALSE,"RACT1.XLS";#N/A,#N/A,FALSE,"RACT2.XLS";#N/A,#N/A,FALSE,"ECCMP";#N/A,#N/A,FALSE,"WELDER.XLS"}</definedName>
    <definedName name="rk" hidden="1">{#N/A,#N/A,FALSE,"COVER.XLS";#N/A,#N/A,FALSE,"RACT1.XLS";#N/A,#N/A,FALSE,"RACT2.XLS";#N/A,#N/A,FALSE,"ECCMP";#N/A,#N/A,FALSE,"WELDER.XLS"}</definedName>
    <definedName name="rkd" localSheetId="5" hidden="1">{#N/A,#N/A,FALSE,"CCTV"}</definedName>
    <definedName name="rkd" hidden="1">{#N/A,#N/A,FALSE,"CCTV"}</definedName>
    <definedName name="ro" localSheetId="5" hidden="1">{#N/A,#N/A,FALSE,"17MAY";#N/A,#N/A,FALSE,"24MAY"}</definedName>
    <definedName name="ro" hidden="1">{#N/A,#N/A,FALSE,"17MAY";#N/A,#N/A,FALSE,"24MAY"}</definedName>
    <definedName name="RPLA" localSheetId="5" hidden="1">{"'Sheet1'!$L$16"}</definedName>
    <definedName name="RPLA" hidden="1">{"'Sheet1'!$L$16"}</definedName>
    <definedName name="rrerere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r" localSheetId="5" hidden="1">{"MonthlyRentRoll",#N/A,FALSE,"RentRoll"}</definedName>
    <definedName name="rrr" hidden="1">{"MonthlyRentRoll",#N/A,FALSE,"RentRoll"}</definedName>
    <definedName name="RRRR" localSheetId="5" hidden="1">{#N/A,#N/A,FALSE,"ExitStratigy"}</definedName>
    <definedName name="RRRR" hidden="1">{#N/A,#N/A,FALSE,"ExitStratigy"}</definedName>
    <definedName name="rrrr_1" localSheetId="5" hidden="1">{"'Eng (page2)'!$A$1:$D$52"}</definedName>
    <definedName name="rrrr_1" hidden="1">{"'Eng (page2)'!$A$1:$D$52"}</definedName>
    <definedName name="rrrrr" localSheetId="5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tt" localSheetId="5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dtusryu" localSheetId="5" hidden="1">{#N/A,#N/A,FALSE,"CCTV"}</definedName>
    <definedName name="rsdtusryu" hidden="1">{#N/A,#N/A,FALSE,"CCTV"}</definedName>
    <definedName name="rt" localSheetId="5" hidden="1">{#N/A,#N/A,FALSE,"earnings"}</definedName>
    <definedName name="rt" hidden="1">{#N/A,#N/A,FALSE,"earnings"}</definedName>
    <definedName name="rte" localSheetId="5" hidden="1">{#N/A,#N/A,FALSE,"earnings"}</definedName>
    <definedName name="rte" hidden="1">{#N/A,#N/A,FALSE,"earnings"}</definedName>
    <definedName name="rteertrey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eertre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ert" localSheetId="5" hidden="1">{#N/A,#N/A,FALSE,"earnings"}</definedName>
    <definedName name="rtert" hidden="1">{#N/A,#N/A,FALSE,"earnings"}</definedName>
    <definedName name="rterter" localSheetId="5" hidden="1">{#N/A,#N/A,FALSE,"earnings"}</definedName>
    <definedName name="rterter" hidden="1">{#N/A,#N/A,FALSE,"earnings"}</definedName>
    <definedName name="rtertrttyty" localSheetId="5" hidden="1">{#N/A,#N/A,TRUE,"Str.";#N/A,#N/A,TRUE,"Steel &amp; Roof";#N/A,#N/A,TRUE,"Arc.";#N/A,#N/A,TRUE,"Preliminary";#N/A,#N/A,TRUE,"Sum_Prelim"}</definedName>
    <definedName name="rtertrttyty" hidden="1">{#N/A,#N/A,TRUE,"Str.";#N/A,#N/A,TRUE,"Steel &amp; Roof";#N/A,#N/A,TRUE,"Arc.";#N/A,#N/A,TRUE,"Preliminary";#N/A,#N/A,TRUE,"Sum_Prelim"}</definedName>
    <definedName name="rtertrttyty_1" localSheetId="5" hidden="1">{#N/A,#N/A,TRUE,"Str.";#N/A,#N/A,TRUE,"Steel &amp; Roof";#N/A,#N/A,TRUE,"Arc.";#N/A,#N/A,TRUE,"Preliminary";#N/A,#N/A,TRUE,"Sum_Prelim"}</definedName>
    <definedName name="rtertrttyty_1" hidden="1">{#N/A,#N/A,TRUE,"Str.";#N/A,#N/A,TRUE,"Steel &amp; Roof";#N/A,#N/A,TRUE,"Arc.";#N/A,#N/A,TRUE,"Preliminary";#N/A,#N/A,TRUE,"Sum_Prelim"}</definedName>
    <definedName name="rtgegreer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t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k" localSheetId="5" hidden="1">{"'Sheet1'!$L$16"}</definedName>
    <definedName name="rtk" hidden="1">{"'Sheet1'!$L$16"}</definedName>
    <definedName name="rtmchtng" localSheetId="5" hidden="1">{#N/A,#N/A,FALSE,"COVER1.XLS 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et" localSheetId="5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etr" localSheetId="5" hidden="1">{#N/A,#N/A,FALSE,"earnings"}</definedName>
    <definedName name="rtretr" hidden="1">{#N/A,#N/A,FALSE,"earnings"}</definedName>
    <definedName name="rtrt" localSheetId="5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localSheetId="5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tre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rtre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rwt" localSheetId="5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tyy" localSheetId="5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uetu" localSheetId="5" hidden="1">{#N/A,#N/A,FALSE,"CCTV"}</definedName>
    <definedName name="rtuetu" hidden="1">{#N/A,#N/A,FALSE,"CCTV"}</definedName>
    <definedName name="rty" localSheetId="5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tyty" localSheetId="5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rwe" localSheetId="5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er1" localSheetId="5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localSheetId="5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uswrtu" localSheetId="5" hidden="1">{#N/A,#N/A,FALSE,"CCTV"}</definedName>
    <definedName name="rwuswrtu" hidden="1">{#N/A,#N/A,FALSE,"CCTV"}</definedName>
    <definedName name="rwwrrw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yswy" localSheetId="5" hidden="1">{#N/A,#N/A,FALSE,"CCTV"}</definedName>
    <definedName name="rwyswy" hidden="1">{#N/A,#N/A,FALSE,"CCTV"}</definedName>
    <definedName name="ryswty" localSheetId="5" hidden="1">{#N/A,#N/A,FALSE,"CCTV"}</definedName>
    <definedName name="ryswty" hidden="1">{#N/A,#N/A,FALSE,"CCTV"}</definedName>
    <definedName name="rytert" localSheetId="5" hidden="1">{#N/A,#N/A,FALSE,"earnings"}</definedName>
    <definedName name="rytert" hidden="1">{#N/A,#N/A,FALSE,"earnings"}</definedName>
    <definedName name="rytiryi" localSheetId="5" hidden="1">{#N/A,#N/A,FALSE,"CCTV"}</definedName>
    <definedName name="rytiryi" hidden="1">{#N/A,#N/A,FALSE,"CCTV"}</definedName>
    <definedName name="rytreyttey" localSheetId="5" hidden="1">{#N/A,#N/A,FALSE,"earnings"}</definedName>
    <definedName name="rytreyttey" hidden="1">{#N/A,#N/A,FALSE,"earnings"}</definedName>
    <definedName name="sA_1" localSheetId="5" hidden="1">{"'Eng (page2)'!$A$1:$D$52"}</definedName>
    <definedName name="sA_1" hidden="1">{"'Eng (page2)'!$A$1:$D$52"}</definedName>
    <definedName name="saa" localSheetId="5" hidden="1">{#N/A,#N/A,FALSE,"COVER.XLS";#N/A,#N/A,FALSE,"RACT1.XLS";#N/A,#N/A,FALSE,"RACT2.XLS";#N/A,#N/A,FALSE,"ECCMP";#N/A,#N/A,FALSE,"WELDER.XLS"}</definedName>
    <definedName name="saa" hidden="1">{#N/A,#N/A,FALSE,"COVER.XLS";#N/A,#N/A,FALSE,"RACT1.XLS";#N/A,#N/A,FALSE,"RACT2.XLS";#N/A,#N/A,FALSE,"ECCMP";#N/A,#N/A,FALSE,"WELDER.XLS"}</definedName>
    <definedName name="sadfasdf" hidden="1">#REF!</definedName>
    <definedName name="sadfds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adfds" hidden="1">{#N/A,#N/A,TRUE,"Data Elements-Staffing";#N/A,#N/A,TRUE,"Data Elements-Exp Driv &amp; Assump";#N/A,#N/A,TRUE,"Staffing Sheet";#N/A,#N/A,TRUE,"Income";#N/A,#N/A,TRUE,"Income Summary";#N/A,#N/A,TRUE,"Staffing Summary"}</definedName>
    <definedName name="sadfsfadfsd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vcsda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re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aere" hidden="1">{#N/A,#N/A,TRUE,"Data Elements-Staffing";#N/A,#N/A,TRUE,"Data Elements-Exp Driv &amp; Assump";#N/A,#N/A,TRUE,"Staffing Sheet";#N/A,#N/A,TRUE,"Income";#N/A,#N/A,TRUE,"Income Summary";#N/A,#N/A,TRUE,"Staffing Summary"}</definedName>
    <definedName name="saes" localSheetId="5" hidden="1">{#N/A,#N/A,FALSE,"COVER.XLS";#N/A,#N/A,FALSE,"RACT1.XLS";#N/A,#N/A,FALSE,"RACT2.XLS";#N/A,#N/A,FALSE,"ECCMP";#N/A,#N/A,FALSE,"WELDER.XLS"}</definedName>
    <definedName name="saes" hidden="1">{#N/A,#N/A,FALSE,"COVER.XLS";#N/A,#N/A,FALSE,"RACT1.XLS";#N/A,#N/A,FALSE,"RACT2.XLS";#N/A,#N/A,FALSE,"ECCMP";#N/A,#N/A,FALSE,"WELDER.XLS"}</definedName>
    <definedName name="sa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dsadsa" localSheetId="5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fsavsdasdfsa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leExp" hidden="1">#N/A</definedName>
    <definedName name="Samsung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amsung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ANG" localSheetId="5" hidden="1">{#N/A,#N/A,FALSE,"sum";#N/A,#N/A,FALSE,"MARTV";#N/A,#N/A,FALSE,"APRTV"}</definedName>
    <definedName name="SANG" hidden="1">{#N/A,#N/A,FALSE,"sum";#N/A,#N/A,FALSE,"MARTV";#N/A,#N/A,FALSE,"APRTV"}</definedName>
    <definedName name="sanyo" hidden="1">#REF!</definedName>
    <definedName name="saø" localSheetId="5" hidden="1">{"'Sheet1'!$L$16"}</definedName>
    <definedName name="saø" hidden="1">{"'Sheet1'!$L$16"}</definedName>
    <definedName name="SAP5000714" localSheetId="5" hidden="1">{"'Sheet1'!$L$16"}</definedName>
    <definedName name="SAP5000714" hidden="1">{"'Sheet1'!$L$16"}</definedName>
    <definedName name="SAPBEXdnldView" hidden="1">"3Y0T31REH35G7WOAIY0JRGBPH"</definedName>
    <definedName name="SAPBEXhrIndnt" hidden="1">1</definedName>
    <definedName name="sara" localSheetId="5" hidden="1">{#N/A,#N/A,TRUE,"Cover Memo";"Show Estimate",#N/A,TRUE,"Change Summary";"Show Estimate",#N/A,TRUE,"Estimate Summary";"Show Estimate",#N/A,TRUE,"Dept. Summary";"Show Estimate",#N/A,TRUE,"DOW Detail"}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cen_date2" hidden="1">34251.8466087963</definedName>
    <definedName name="scen_date3" hidden="1">34251.8467476852</definedName>
    <definedName name="scen_date4" hidden="1">34251.8470138889</definedName>
    <definedName name="scen_name2" hidden="1">"OIL PRICE"</definedName>
    <definedName name="scen_name3" hidden="1">"INVESTMENTS"</definedName>
    <definedName name="scen_name4" hidden="1">"VAR.EXPENSES"</definedName>
    <definedName name="scen_user1" hidden="1">"PLUSPETROL"</definedName>
    <definedName name="scen_user2" hidden="1">"PLUSPETROL"</definedName>
    <definedName name="scen_user3" hidden="1">"PLUSPETROL"</definedName>
    <definedName name="scen_user4" hidden="1">"PLUSPETROL"</definedName>
    <definedName name="sd" localSheetId="5" hidden="1">{"AnnualRentRoll",#N/A,FALSE,"RentRoll"}</definedName>
    <definedName name="sd" hidden="1">{"AnnualRentRoll",#N/A,FALSE,"RentRoll"}</definedName>
    <definedName name="sdas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edw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dedw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DEWEA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DEWEA" hidden="1">{#N/A,#N/A,TRUE,"Data Elements-Staffing";#N/A,#N/A,TRUE,"Data Elements-Exp Driv &amp; Assump";#N/A,#N/A,TRUE,"Staffing Sheet";#N/A,#N/A,TRUE,"Income";#N/A,#N/A,TRUE,"Income Summary";#N/A,#N/A,TRUE,"Staffing Summary"}</definedName>
    <definedName name="sdf" localSheetId="5" hidden="1">{"'Sheet1'!$L$16"}</definedName>
    <definedName name="sdf" hidden="1">{"'Sheet1'!$L$16"}</definedName>
    <definedName name="sdfdsf" localSheetId="5" hidden="1">{"'Sheet1'!$L$16"}</definedName>
    <definedName name="sdfdsf" hidden="1">{"'Sheet1'!$L$16"}</definedName>
    <definedName name="sdfdsfds" localSheetId="5" hidden="1">{#N/A,#N/A,FALSE,"CCTV"}</definedName>
    <definedName name="sdfdsfds" hidden="1">{#N/A,#N/A,FALSE,"CCTV"}</definedName>
    <definedName name="sdf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gd" localSheetId="5" hidden="1">{"'Sheet1'!$L$16"}</definedName>
    <definedName name="sdffgd" hidden="1">{"'Sheet1'!$L$16"}</definedName>
    <definedName name="sdffgf" localSheetId="5" hidden="1">{"'Sheet1'!$L$16"}</definedName>
    <definedName name="sdffgf" hidden="1">{"'Sheet1'!$L$16"}</definedName>
    <definedName name="sdfg" localSheetId="5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dfjdasfas" hidden="1">#N/A</definedName>
    <definedName name="sdfs" localSheetId="5" hidden="1">{"'Sheet1'!$L$16"}</definedName>
    <definedName name="sdfs" hidden="1">{"'Sheet1'!$L$16"}</definedName>
    <definedName name="sdfsdfccc" localSheetId="5" hidden="1">{"'Sheet1'!$L$16"}</definedName>
    <definedName name="sdfsdfccc" hidden="1">{"'Sheet1'!$L$16"}</definedName>
    <definedName name="sdfsdfsdf" localSheetId="5" hidden="1">{#N/A,#N/A,FALSE,"Chi tiÆt"}</definedName>
    <definedName name="sdfsdfsdf" hidden="1">{#N/A,#N/A,FALSE,"Chi tiÆt"}</definedName>
    <definedName name="sdfsdfsdfdsfsdfdsf" localSheetId="5" hidden="1">{"'Sheet1'!$L$16"}</definedName>
    <definedName name="sdfsdfsdfdsfsdfdsf" hidden="1">{"'Sheet1'!$L$16"}</definedName>
    <definedName name="sdfsdfsdfs" localSheetId="5" hidden="1">{"'Sheet1'!$L$16"}</definedName>
    <definedName name="sdfsdfsdfs" hidden="1">{"'Sheet1'!$L$16"}</definedName>
    <definedName name="sdfsdfsdfsdfsdfsdf" localSheetId="5" hidden="1">{"'Sheet1'!$L$16"}</definedName>
    <definedName name="sdfsdfsdfsdfsdfsdf" hidden="1">{"'Sheet1'!$L$16"}</definedName>
    <definedName name="sdfsdfsfs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fvccz" localSheetId="5" hidden="1">{"'Sheet1'!$L$16"}</definedName>
    <definedName name="sdfsfvccz" hidden="1">{"'Sheet1'!$L$16"}</definedName>
    <definedName name="sdfw" localSheetId="5" hidden="1">{"'Sheet1'!$L$16"}</definedName>
    <definedName name="sdfw" hidden="1">{"'Sheet1'!$L$16"}</definedName>
    <definedName name="sd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HADH" localSheetId="5" hidden="1">{#N/A,#N/A,FALSE,"CCTV"}</definedName>
    <definedName name="SDGHADH" hidden="1">{#N/A,#N/A,FALSE,"CCTV"}</definedName>
    <definedName name="sdgrh" localSheetId="5" hidden="1">{"'Sheet1'!$L$16"}</definedName>
    <definedName name="sdgrh" hidden="1">{"'Sheet1'!$L$16"}</definedName>
    <definedName name="sdjh0et" localSheetId="5" hidden="1">{"'Sheet1'!$L$16"}</definedName>
    <definedName name="sdjh0et" hidden="1">{"'Sheet1'!$L$16"}</definedName>
    <definedName name="sdlfkdklsf" localSheetId="5" hidden="1">{"'Sheet1'!$L$16"}</definedName>
    <definedName name="sdlfkdklsf" hidden="1">{"'Sheet1'!$L$16"}</definedName>
    <definedName name="sdrhsdfh" localSheetId="5" hidden="1">{#N/A,#N/A,FALSE,"CCTV"}</definedName>
    <definedName name="sdrhsdfh" hidden="1">{#N/A,#N/A,FALSE,"CCTV"}</definedName>
    <definedName name="sdrjtdfyj" localSheetId="5" hidden="1">{#N/A,#N/A,FALSE,"CCTV"}</definedName>
    <definedName name="sdrjtdfyj" hidden="1">{#N/A,#N/A,FALSE,"CCTV"}</definedName>
    <definedName name="sd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localSheetId="5" hidden="1">{#N/A,#N/A,FALSE,"CCTV"}</definedName>
    <definedName name="sdsd" hidden="1">{#N/A,#N/A,FALSE,"CCTV"}</definedName>
    <definedName name="sds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localSheetId="5" hidden="1">{#N/A,#N/A,FALSE,"COVER.XLS";#N/A,#N/A,FALSE,"RACT1.XLS";#N/A,#N/A,FALSE,"RACT2.XLS";#N/A,#N/A,FALSE,"ECCMP";#N/A,#N/A,FALSE,"WELDER.XLS"}</definedName>
    <definedName name="sdv" hidden="1">{#N/A,#N/A,FALSE,"COVER.XLS";#N/A,#N/A,FALSE,"RACT1.XLS";#N/A,#N/A,FALSE,"RACT2.XLS";#N/A,#N/A,FALSE,"ECCMP";#N/A,#N/A,FALSE,"WELDER.XLS"}</definedName>
    <definedName name="sdvs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edf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fsgdsg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efsgdsg" hidden="1">{#N/A,#N/A,TRUE,"Data Elements-Staffing";#N/A,#N/A,TRUE,"Data Elements-Exp Driv &amp; Assump";#N/A,#N/A,TRUE,"Staffing Sheet";#N/A,#N/A,TRUE,"Income";#N/A,#N/A,TRUE,"Income Summary";#N/A,#N/A,TRUE,"Staffing Summary"}</definedName>
    <definedName name="sell" localSheetId="5" hidden="1">{"'Eng (page2)'!$A$1:$D$52"}</definedName>
    <definedName name="sell" hidden="1">{"'Eng (page2)'!$A$1:$D$52"}</definedName>
    <definedName name="sell_1" localSheetId="5" hidden="1">{"'Eng (page2)'!$A$1:$D$52"}</definedName>
    <definedName name="sell_1" hidden="1">{"'Eng (page2)'!$A$1:$D$52"}</definedName>
    <definedName name="Sellin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nsy" localSheetId="5" hidden="1">{"Admin Costs",#N/A,FALSE,"Act.Fcst Costs"}</definedName>
    <definedName name="Sensy" hidden="1">{"Admin Costs",#N/A,FALSE,"Act.Fcst Costs"}</definedName>
    <definedName name="Sensy1" localSheetId="5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Sensy1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serc" localSheetId="5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ergewrgtw" localSheetId="5" hidden="1">{"'Sheet1'!$L$16"}</definedName>
    <definedName name="sergewrgtw" hidden="1">{"'Sheet1'!$L$16"}</definedName>
    <definedName name="seysety" localSheetId="5" hidden="1">{"'Sheet1'!$L$16"}</definedName>
    <definedName name="seysety" hidden="1">{"'Sheet1'!$L$16"}</definedName>
    <definedName name="sfdasfdasdf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f" localSheetId="5" hidden="1">{"'Sheet1'!$L$16"}</definedName>
    <definedName name="sff" hidden="1">{"'Sheet1'!$L$16"}</definedName>
    <definedName name="sfghu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rge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fgrge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fr" localSheetId="5" hidden="1">{#N/A,#N/A,FALSE,"Gesamt";#N/A,#N/A,FALSE,"Ree KG";#N/A,#N/A,FALSE,"Ree Inter";#N/A,#N/A,FALSE,"BTM";#N/A,#N/A,FALSE,"GmbH";#N/A,#N/A,FALSE,"Sonstige"}</definedName>
    <definedName name="sfr" hidden="1">{#N/A,#N/A,FALSE,"Gesamt";#N/A,#N/A,FALSE,"Ree KG";#N/A,#N/A,FALSE,"Ree Inter";#N/A,#N/A,FALSE,"BTM";#N/A,#N/A,FALSE,"GmbH";#N/A,#N/A,FALSE,"Sonstige"}</definedName>
    <definedName name="sfsfs" hidden="1">#REF!</definedName>
    <definedName name="sfutsu" localSheetId="5" hidden="1">{#N/A,#N/A,FALSE,"CCTV"}</definedName>
    <definedName name="sfutsu" hidden="1">{#N/A,#N/A,FALSE,"CCTV"}</definedName>
    <definedName name="sgsdg" localSheetId="5" hidden="1">{"'Sheet1'!$L$16"}</definedName>
    <definedName name="sgsdg" hidden="1">{"'Sheet1'!$L$16"}</definedName>
    <definedName name="ShA" localSheetId="5" hidden="1">{#N/A,#N/A,FALSE,"CCTV"}</definedName>
    <definedName name="ShA" hidden="1">{#N/A,#N/A,FALSE,"CCTV"}</definedName>
    <definedName name="shas" localSheetId="5" hidden="1">{"F3 detail",#N/A,FALSE,"F1";"F3 Presentation",#N/A,FALSE,"F3 "}</definedName>
    <definedName name="shas" hidden="1">{"F3 detail",#N/A,FALSE,"F1";"F3 Presentation",#N/A,FALSE,"F3 "}</definedName>
    <definedName name="SHEET2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HEET2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heetState" hidden="1">"'-1:0:0:0:-1:0:0:0:-1:-1:0:-1:0:0:0:0:-1:0:-1:0:-1:0:0:0:-1:0:-1:0:-1:0:-1:0:-1:0:2:-1"</definedName>
    <definedName name="signi2" localSheetId="5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G" localSheetId="5" hidden="1">{#N/A,#N/A,FALSE,"K-ISEWA-all";#N/A,#N/A,FALSE,"K-SEWA";#N/A,#N/A,FALSE,"K-ISEWA";#N/A,#N/A,FALSE,"K-THAI";#N/A,#N/A,FALSE,"K-INDIA";#N/A,#N/A,FALSE,"K-MAL";#N/A,#N/A,FALSE,"K-SWA";#N/A,#N/A,FALSE,"K-INDO";#N/A,#N/A,FALSE,"K-DIV";#N/A,#N/A,FALSE,"K-CONS.THAI";#N/A,#N/A,FALSE,"K-GTS";#N/A,#N/A,FALSE,"K-CCNR"}</definedName>
    <definedName name="SING" hidden="1">{#N/A,#N/A,FALSE,"K-ISEWA-all";#N/A,#N/A,FALSE,"K-SEWA";#N/A,#N/A,FALSE,"K-ISEWA";#N/A,#N/A,FALSE,"K-THAI";#N/A,#N/A,FALSE,"K-INDIA";#N/A,#N/A,FALSE,"K-MAL";#N/A,#N/A,FALSE,"K-SWA";#N/A,#N/A,FALSE,"K-INDO";#N/A,#N/A,FALSE,"K-DIV";#N/A,#N/A,FALSE,"K-CONS.THAI";#N/A,#N/A,FALSE,"K-GTS";#N/A,#N/A,FALSE,"K-CCNR"}</definedName>
    <definedName name="SIRAPHO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dflsdjfowurwoe" localSheetId="5" hidden="1">{#N/A,#N/A,FALSE,"COVER1.XLS ";#N/A,#N/A,FALSE,"RACT1.XLS";#N/A,#N/A,FALSE,"RACT2.XLS";#N/A,#N/A,FALSE,"ECCMP";#N/A,#N/A,FALSE,"WELDER.XLS"}</definedName>
    <definedName name="sjdflsdjfowurwoe" hidden="1">{#N/A,#N/A,FALSE,"COVER1.XLS ";#N/A,#N/A,FALSE,"RACT1.XLS";#N/A,#N/A,FALSE,"RACT2.XLS";#N/A,#N/A,FALSE,"ECCMP";#N/A,#N/A,FALSE,"WELDER.XLS"}</definedName>
    <definedName name="sjfsj4" localSheetId="5" hidden="1">{"'Sheet1'!$L$16"}</definedName>
    <definedName name="sjfsj4" hidden="1">{"'Sheet1'!$L$16"}</definedName>
    <definedName name="skdjfh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l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es" localSheetId="5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localSheetId="5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nohdtsp" localSheetId="5" hidden="1">{"'Sheet1'!$L$16"}</definedName>
    <definedName name="snohdtsp" hidden="1">{"'Sheet1'!$L$16"}</definedName>
    <definedName name="so" localSheetId="5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ftware" localSheetId="5" hidden="1">{"'Eng (page2)'!$A$1:$D$52"}</definedName>
    <definedName name="software" hidden="1">{"'Eng (page2)'!$A$1:$D$52"}</definedName>
    <definedName name="software_1" localSheetId="5" hidden="1">{"'Eng (page2)'!$A$1:$D$52"}</definedName>
    <definedName name="software_1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231184</definedName>
    <definedName name="sort" localSheetId="5" hidden="1">{"AnnualRentRoll",#N/A,FALSE,"RentRoll"}</definedName>
    <definedName name="sort" hidden="1">{"AnnualRentRoll",#N/A,FALSE,"RentRoll"}</definedName>
    <definedName name="sortwithdraw" localSheetId="5" hidden="1">{"AnnualRentRoll",#N/A,FALSE,"RentRoll"}</definedName>
    <definedName name="sortwithdraw" hidden="1">{"AnnualRentRoll",#N/A,FALSE,"RentRoll"}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arePartsTools" hidden="1">#N/A</definedName>
    <definedName name="SpecialPrice" hidden="1">#REF!</definedName>
    <definedName name="sr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r" hidden="1">{#N/A,#N/A,TRUE,"Data Elements-Staffing";#N/A,#N/A,TRUE,"Data Elements-Exp Driv &amp; Assump";#N/A,#N/A,TRUE,"Staffing Sheet";#N/A,#N/A,TRUE,"Income";#N/A,#N/A,TRUE,"Income Summary";#N/A,#N/A,TRUE,"Staffing Summary"}</definedName>
    <definedName name="srgrey" localSheetId="5" hidden="1">{#N/A,#N/A,FALSE,"JV661";#N/A,#N/A,FALSE,"JV662"}</definedName>
    <definedName name="srgrey" hidden="1">{#N/A,#N/A,FALSE,"JV661";#N/A,#N/A,FALSE,"JV662"}</definedName>
    <definedName name="srr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rr" hidden="1">{#N/A,#N/A,TRUE,"Data Elements-Staffing";#N/A,#N/A,TRUE,"Data Elements-Exp Driv &amp; Assump";#N/A,#N/A,TRUE,"Staffing Sheet";#N/A,#N/A,TRUE,"Income";#N/A,#N/A,TRUE,"Income Summary";#N/A,#N/A,TRUE,"Staffing Summary"}</definedName>
    <definedName name="srtert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rtert" hidden="1">{#N/A,#N/A,TRUE,"Data Elements-Staffing";#N/A,#N/A,TRUE,"Data Elements-Exp Driv &amp; Assump";#N/A,#N/A,TRUE,"Staffing Sheet";#N/A,#N/A,TRUE,"Income";#N/A,#N/A,TRUE,"Income Summary";#N/A,#N/A,TRUE,"Staffing Summary"}</definedName>
    <definedName name="sruysrt" localSheetId="5" hidden="1">{#N/A,#N/A,FALSE,"CCTV"}</definedName>
    <definedName name="sruysrt" hidden="1">{#N/A,#N/A,FALSE,"CCTV"}</definedName>
    <definedName name="ss" localSheetId="5" hidden="1">{"MonthlyRentRoll",#N/A,FALSE,"RentRoll"}</definedName>
    <definedName name="ss" hidden="1">{"MonthlyRentRoll",#N/A,FALSE,"RentRoll"}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localSheetId="5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ss" localSheetId="5" hidden="1">{"AnnualRentRoll",#N/A,FALSE,"RentRoll"}</definedName>
    <definedName name="sss" hidden="1">{"AnnualRentRoll",#N/A,FALSE,"RentRoll"}</definedName>
    <definedName name="sss_1" localSheetId="5" hidden="1">{"'Eng (page2)'!$A$1:$D$52"}</definedName>
    <definedName name="sss_1" hidden="1">{"'Eng (page2)'!$A$1:$D$52"}</definedName>
    <definedName name="ssss" localSheetId="5" hidden="1">{"'Sheet1'!$L$16"}</definedName>
    <definedName name="ssss" hidden="1">{"'Sheet1'!$L$16"}</definedName>
    <definedName name="SSSSS" localSheetId="5" hidden="1">{#N/A,#N/A,FALSE,"JV661";#N/A,#N/A,FALSE,"JV662"}</definedName>
    <definedName name="SSSSS" hidden="1">{#N/A,#N/A,FALSE,"JV661";#N/A,#N/A,FALSE,"JV662"}</definedName>
    <definedName name="ssssss" hidden="1">#REF!</definedName>
    <definedName name="ssssssss" hidden="1">#N/A</definedName>
    <definedName name="sssssssss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" localSheetId="5" hidden="1">{"rpt1",#N/A,FALSE,"Reporting";"rpt2",#N/A,FALSE,"Reporting";"rpt2a",#N/A,FALSE,"Reporting";"rpt3",#N/A,FALSE,"Reporting";"rpt4",#N/A,FALSE,"Reporting"}</definedName>
    <definedName name="sssssssssss" hidden="1">{"rpt1",#N/A,FALSE,"Reporting";"rpt2",#N/A,FALSE,"Reporting";"rpt2a",#N/A,FALSE,"Reporting";"rpt3",#N/A,FALSE,"Reporting";"rpt4",#N/A,FALSE,"Reporting"}</definedName>
    <definedName name="sssssssssss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2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3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s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tamp" localSheetId="5" hidden="1">{"'Eng (page2)'!$A$1:$D$52"}</definedName>
    <definedName name="stamp" hidden="1">{"'Eng (page2)'!$A$1:$D$52"}</definedName>
    <definedName name="stamp_1" localSheetId="5" hidden="1">{"'Eng (page2)'!$A$1:$D$52"}</definedName>
    <definedName name="stamp_1" hidden="1">{"'Eng (page2)'!$A$1:$D$52"}</definedName>
    <definedName name="StitchinhPacking" hidden="1">#N/A</definedName>
    <definedName name="Stt_T.Hop" hidden="1">#N/A</definedName>
    <definedName name="SubMaterial" hidden="1">#N/A</definedName>
    <definedName name="SUMMER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MER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mery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mer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page1" localSheetId="5" hidden="1">{#N/A,#N/A,FALSE,"JAN195"}</definedName>
    <definedName name="Sumpage1" hidden="1">{#N/A,#N/A,FALSE,"JAN195"}</definedName>
    <definedName name="Sumpage2" localSheetId="5" hidden="1">{#N/A,#N/A,FALSE,"JAN195"}</definedName>
    <definedName name="Sumpage2" hidden="1">{#N/A,#N/A,FALSE,"JAN195"}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tgzd" localSheetId="5" hidden="1">{#N/A,#N/A,FALSE,"CCTV"}</definedName>
    <definedName name="swtgzd" hidden="1">{#N/A,#N/A,FALSE,"CCTV"}</definedName>
    <definedName name="Swvu.REPORT." hidden="1">#REF!</definedName>
    <definedName name="swww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www" hidden="1">{#N/A,#N/A,TRUE,"Data Elements-Staffing";#N/A,#N/A,TRUE,"Data Elements-Exp Driv &amp; Assump";#N/A,#N/A,TRUE,"Staffing Sheet";#N/A,#N/A,TRUE,"Income";#N/A,#N/A,TRUE,"Income Summary";#N/A,#N/A,TRUE,"Staffing Summary"}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DWEW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XDWEW" hidden="1">{#N/A,#N/A,TRUE,"Data Elements-Staffing";#N/A,#N/A,TRUE,"Data Elements-Exp Driv &amp; Assump";#N/A,#N/A,TRUE,"Staffing Sheet";#N/A,#N/A,TRUE,"Income";#N/A,#N/A,TRUE,"Income Summary";#N/A,#N/A,TRUE,"Staffing Summary"}</definedName>
    <definedName name="szas" localSheetId="5" hidden="1">{#N/A,#N/A,FALSE,"COVER.XLS";#N/A,#N/A,FALSE,"RACT1.XLS";#N/A,#N/A,FALSE,"RACT2.XLS";#N/A,#N/A,FALSE,"ECCMP";#N/A,#N/A,FALSE,"WELDER.XLS"}</definedName>
    <definedName name="szas" hidden="1">{#N/A,#N/A,FALSE,"COVER.XLS";#N/A,#N/A,FALSE,"RACT1.XLS";#N/A,#N/A,FALSE,"RACT2.XLS";#N/A,#N/A,FALSE,"ECCMP";#N/A,#N/A,FALSE,"WELDER.XLS"}</definedName>
    <definedName name="szdhxgfj" localSheetId="5" hidden="1">{"F3 Presentation",#N/A,FALSE,"F3 ";"F3 detail",#N/A,FALSE,"F3 "}</definedName>
    <definedName name="szdhxgfj" hidden="1">{"F3 Presentation",#N/A,FALSE,"F3 ";"F3 detail",#N/A,FALSE,"F3 "}</definedName>
    <definedName name="t12ki1" localSheetId="5" hidden="1">{"'Sheet1'!$L$16"}</definedName>
    <definedName name="t12ki1" hidden="1">{"'Sheet1'!$L$16"}</definedName>
    <definedName name="tack" localSheetId="5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mluong" localSheetId="5" hidden="1">{"'Sheet1'!$L$16"}</definedName>
    <definedName name="tamluong" hidden="1">{"'Sheet1'!$L$16"}</definedName>
    <definedName name="tan" localSheetId="5" hidden="1">{#N/A,#N/A,FALSE,"Sheet1"}</definedName>
    <definedName name="tan" hidden="1">{#N/A,#N/A,FALSE,"Sheet1"}</definedName>
    <definedName name="tav" localSheetId="5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B_June" hidden="1">#REF!</definedName>
    <definedName name="tbl_ProdInfo" hidden="1">#REF!</definedName>
    <definedName name="tcoact" localSheetId="5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5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dutyu" localSheetId="5" hidden="1">{#N/A,#N/A,FALSE,"CCTV"}</definedName>
    <definedName name="tdutyu" hidden="1">{#N/A,#N/A,FALSE,"CCTV"}</definedName>
    <definedName name="teawsd" localSheetId="5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dd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tedd" hidden="1">{#N/A,#N/A,TRUE,"Data Elements-Staffing";#N/A,#N/A,TRUE,"Data Elements-Exp Driv &amp; Assump";#N/A,#N/A,TRUE,"Staffing Sheet";#N/A,#N/A,TRUE,"Income";#N/A,#N/A,TRUE,"Income Summary";#N/A,#N/A,TRUE,"Staffing Summary"}</definedName>
    <definedName name="tem" localSheetId="5" hidden="1">{#N/A,#N/A,FALSE,"17MAY";#N/A,#N/A,FALSE,"24MAY"}</definedName>
    <definedName name="tem" hidden="1">{#N/A,#N/A,FALSE,"17MAY";#N/A,#N/A,FALSE,"24MAY"}</definedName>
    <definedName name="TenDN_T.Hop" hidden="1">#N/A</definedName>
    <definedName name="tes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34" localSheetId="5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ss" localSheetId="5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w" localSheetId="5" hidden="1">{#N/A,#N/A,FALSE,"Gesamt";#N/A,#N/A,FALSE,"Ree KG";#N/A,#N/A,FALSE,"Ree Inter";#N/A,#N/A,FALSE,"BTM";#N/A,#N/A,FALSE,"GmbH";#N/A,#N/A,FALSE,"Sonstige"}</definedName>
    <definedName name="tew" hidden="1">{#N/A,#N/A,FALSE,"Gesamt";#N/A,#N/A,FALSE,"Ree KG";#N/A,#N/A,FALSE,"Ree Inter";#N/A,#N/A,FALSE,"BTM";#N/A,#N/A,FALSE,"GmbH";#N/A,#N/A,FALSE,"Sonstige"}</definedName>
    <definedName name="tgtgrgrt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" localSheetId="5" hidden="1">{#N/A,#N/A,FALSE,"17MAY";#N/A,#N/A,FALSE,"24MAY"}</definedName>
    <definedName name="th" hidden="1">{#N/A,#N/A,FALSE,"17MAY";#N/A,#N/A,FALSE,"24MAY"}</definedName>
    <definedName name="tha" localSheetId="5" hidden="1">{"'Sheet1'!$L$16"}</definedName>
    <definedName name="tha" hidden="1">{"'Sheet1'!$L$16"}</definedName>
    <definedName name="THAN" localSheetId="5" hidden="1">{"'Sheet1'!$L$16"}</definedName>
    <definedName name="THAN" hidden="1">{"'Sheet1'!$L$16"}</definedName>
    <definedName name="thang_nay" hidden="1">#REF!</definedName>
    <definedName name="thanhthao" localSheetId="5" hidden="1">{#N/A,#N/A,FALSE,"Chi tiÆt"}</definedName>
    <definedName name="thanhthao" hidden="1">{#N/A,#N/A,FALSE,"Chi tiÆt"}</definedName>
    <definedName name="thephinh" localSheetId="5" hidden="1">{#N/A,#N/A,FALSE,"CCTV"}</definedName>
    <definedName name="thephinh" hidden="1">{#N/A,#N/A,FALSE,"CCTV"}</definedName>
    <definedName name="THF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hidden="1">{#N/A,#N/A,TRUE,"AIGFHK";#N/A,#N/A,TRUE,"UFC";#N/A,#N/A,TRUE,"PSB";#N/A,#N/A,TRUE,"AIGFT";#N/A,#N/A,TRUE,"CFA";#N/A,#N/A,TRUE,"AIG Bank Polska";#N/A,#N/A,TRUE,"AICCC TW";#N/A,#N/A,TRUE,"AICCC Ph";#N/A,#N/A,TRUE,"AICCC HK"}</definedName>
    <definedName name="THF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1_1" hidden="1">{#N/A,#N/A,TRUE,"AIGFHK";#N/A,#N/A,TRUE,"UFC";#N/A,#N/A,TRUE,"PSB";#N/A,#N/A,TRUE,"AIGFT";#N/A,#N/A,TRUE,"CFA";#N/A,#N/A,TRUE,"AIG Bank Polska";#N/A,#N/A,TRUE,"AICCC TW";#N/A,#N/A,TRUE,"AICCC Ph";#N/A,#N/A,TRUE,"AICCC HK"}</definedName>
    <definedName name="THF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2" hidden="1">{#N/A,#N/A,TRUE,"AIGFHK";#N/A,#N/A,TRUE,"UFC";#N/A,#N/A,TRUE,"PSB";#N/A,#N/A,TRUE,"AIGFT";#N/A,#N/A,TRUE,"CFA";#N/A,#N/A,TRUE,"AIG Bank Polska";#N/A,#N/A,TRUE,"AICCC TW";#N/A,#N/A,TRUE,"AICCC Ph";#N/A,#N/A,TRUE,"AICCC HK"}</definedName>
    <definedName name="THF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3" hidden="1">{#N/A,#N/A,TRUE,"AIGFHK";#N/A,#N/A,TRUE,"UFC";#N/A,#N/A,TRUE,"PSB";#N/A,#N/A,TRUE,"AIGFT";#N/A,#N/A,TRUE,"CFA";#N/A,#N/A,TRUE,"AIG Bank Polska";#N/A,#N/A,TRUE,"AICCC TW";#N/A,#N/A,TRUE,"AICCC Ph";#N/A,#N/A,TRUE,"AICCC HK"}</definedName>
    <definedName name="THF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4" hidden="1">{#N/A,#N/A,TRUE,"AIGFHK";#N/A,#N/A,TRUE,"UFC";#N/A,#N/A,TRUE,"PSB";#N/A,#N/A,TRUE,"AIGFT";#N/A,#N/A,TRUE,"CFA";#N/A,#N/A,TRUE,"AIG Bank Polska";#N/A,#N/A,TRUE,"AICCC TW";#N/A,#N/A,TRUE,"AICCC Ph";#N/A,#N/A,TRUE,"AICCC HK"}</definedName>
    <definedName name="THF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5" hidden="1">{#N/A,#N/A,TRUE,"AIGFHK";#N/A,#N/A,TRUE,"UFC";#N/A,#N/A,TRUE,"PSB";#N/A,#N/A,TRUE,"AIGFT";#N/A,#N/A,TRUE,"CFA";#N/A,#N/A,TRUE,"AIG Bank Polska";#N/A,#N/A,TRUE,"AICCC TW";#N/A,#N/A,TRUE,"AICCC Ph";#N/A,#N/A,TRUE,"AICCC HK"}</definedName>
    <definedName name="thieu" localSheetId="5" hidden="1">{#N/A,#N/A,FALSE,"m66";#N/A,#N/A,FALSE,"m66"}</definedName>
    <definedName name="thieu" hidden="1">{#N/A,#N/A,FALSE,"m66";#N/A,#N/A,FALSE,"m66"}</definedName>
    <definedName name="thp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thtg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u" localSheetId="5" hidden="1">{"'Sheet1'!$L$16"}</definedName>
    <definedName name="thu" hidden="1">{"'Sheet1'!$L$16"}</definedName>
    <definedName name="thut" localSheetId="5" hidden="1">{"'Sheet1'!$L$16"}</definedName>
    <definedName name="thut" hidden="1">{"'Sheet1'!$L$16"}</definedName>
    <definedName name="thu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IM" localSheetId="5" hidden="1">{"'Sheet1'!$L$16"}</definedName>
    <definedName name="TIM" hidden="1">{"'Sheet1'!$L$16"}</definedName>
    <definedName name="tiyu8j97ryt" localSheetId="5" hidden="1">{0}</definedName>
    <definedName name="tiyu8j97ryt" hidden="1">{0}</definedName>
    <definedName name="tkk" localSheetId="5" hidden="1">{#N/A,#N/A,FALSE,"17MAY";#N/A,#N/A,FALSE,"24MAY"}</definedName>
    <definedName name="tkk" hidden="1">{#N/A,#N/A,FALSE,"17MAY";#N/A,#N/A,FALSE,"24MAY"}</definedName>
    <definedName name="tlc" localSheetId="5" hidden="1">{"'Sheet1'!$L$16"}</definedName>
    <definedName name="tlc" hidden="1">{"'Sheet1'!$L$16"}</definedName>
    <definedName name="TM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N02.03.04.07.09" hidden="1">#N/A</definedName>
    <definedName name="tonkho0707" localSheetId="5" hidden="1">{"'Sheet1'!$L$16"}</definedName>
    <definedName name="tonkho0707" hidden="1">{"'Sheet1'!$L$16"}</definedName>
    <definedName name="Tool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oo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ooopppp" localSheetId="5" hidden="1">{#N/A,#N/A,FALSE,"COVER1.XLS ";#N/A,#N/A,FALSE,"RACT1.XLS";#N/A,#N/A,FALSE,"RACT2.XLS";#N/A,#N/A,FALSE,"ECCMP";#N/A,#N/A,FALSE,"WELDER.XLS"}</definedName>
    <definedName name="tooopppp" hidden="1">{#N/A,#N/A,FALSE,"COVER1.XLS ";#N/A,#N/A,FALSE,"RACT1.XLS";#N/A,#N/A,FALSE,"RACT2.XLS";#N/A,#N/A,FALSE,"ECCMP";#N/A,#N/A,FALSE,"WELDER.XLS"}</definedName>
    <definedName name="toprtipreitoepr" localSheetId="5" hidden="1">{#N/A,#N/A,FALSE,"COVER1.XLS 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talFuelOil" hidden="1">#N/A</definedName>
    <definedName name="TotalSaleTN011299" hidden="1">#N/A</definedName>
    <definedName name="TotalSaleTN0121299" hidden="1">#N/A</definedName>
    <definedName name="TotalSaleTN0171299" hidden="1">#N/A</definedName>
    <definedName name="TotalSaleTN02.03.04.07.09" hidden="1">#N/A</definedName>
    <definedName name="TotalSaleTN0231299" hidden="1">#N/A</definedName>
    <definedName name="TotalSaleTN0271299" hidden="1">#N/A</definedName>
    <definedName name="TotalSaleTN051299" hidden="1">#N/A</definedName>
    <definedName name="TotalSaleTT0301299" hidden="1">#N/A</definedName>
    <definedName name="TotalStarch" hidden="1">#N/A</definedName>
    <definedName name="TOUT" localSheetId="5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ps" localSheetId="5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RACTY" hidden="1">#REF!</definedName>
    <definedName name="trashme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e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tre" hidden="1">{#N/A,#N/A,TRUE,"Data Elements-Staffing";#N/A,#N/A,TRUE,"Data Elements-Exp Driv &amp; Assump";#N/A,#N/A,TRUE,"Staffing Sheet";#N/A,#N/A,TRUE,"Income";#N/A,#N/A,TRUE,"Income Summary";#N/A,#N/A,TRUE,"Staffing Summary"}</definedName>
    <definedName name="tre4r564t" localSheetId="5" hidden="1">{"'Eng (page2)'!$A$1:$D$52"}</definedName>
    <definedName name="tre4r564t" hidden="1">{"'Eng (page2)'!$A$1:$D$52"}</definedName>
    <definedName name="tre4r564t_1" localSheetId="5" hidden="1">{"'Eng (page2)'!$A$1:$D$52"}</definedName>
    <definedName name="tre4r564t_1" hidden="1">{"'Eng (page2)'!$A$1:$D$52"}</definedName>
    <definedName name="trff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trff" hidden="1">{#N/A,#N/A,TRUE,"Data Elements-Staffing";#N/A,#N/A,TRUE,"Data Elements-Exp Driv &amp; Assump";#N/A,#N/A,TRUE,"Staffing Sheet";#N/A,#N/A,TRUE,"Income";#N/A,#N/A,TRUE,"Income Summary";#N/A,#N/A,TRUE,"Staffing Summary"}</definedName>
    <definedName name="trhtrhtr" localSheetId="5" hidden="1">{#N/A,#N/A,TRUE,"Str.";#N/A,#N/A,TRUE,"Steel &amp; Roof";#N/A,#N/A,TRUE,"Arc.";#N/A,#N/A,TRUE,"Preliminary";#N/A,#N/A,TRUE,"Sum_Prelim"}</definedName>
    <definedName name="trhtrhtr" hidden="1">{#N/A,#N/A,TRUE,"Str.";#N/A,#N/A,TRUE,"Steel &amp; Roof";#N/A,#N/A,TRUE,"Arc.";#N/A,#N/A,TRUE,"Preliminary";#N/A,#N/A,TRUE,"Sum_Prelim"}</definedName>
    <definedName name="trhtrhtr_1" localSheetId="5" hidden="1">{#N/A,#N/A,TRUE,"Str.";#N/A,#N/A,TRUE,"Steel &amp; Roof";#N/A,#N/A,TRUE,"Arc.";#N/A,#N/A,TRUE,"Preliminary";#N/A,#N/A,TRUE,"Sum_Prelim"}</definedName>
    <definedName name="trhtrhtr_1" hidden="1">{#N/A,#N/A,TRUE,"Str.";#N/A,#N/A,TRUE,"Steel &amp; Roof";#N/A,#N/A,TRUE,"Arc.";#N/A,#N/A,TRUE,"Preliminary";#N/A,#N/A,TRUE,"Sum_Prelim"}</definedName>
    <definedName name="trhtrhtrgtrg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rtgrtg" localSheetId="5" hidden="1">{#N/A,#N/A,TRUE,"Str.";#N/A,#N/A,TRUE,"Steel &amp; Roof";#N/A,#N/A,TRUE,"Arc.";#N/A,#N/A,TRUE,"Preliminary";#N/A,#N/A,TRUE,"Sum_Prelim"}</definedName>
    <definedName name="trhtrrtgrtg" hidden="1">{#N/A,#N/A,TRUE,"Str.";#N/A,#N/A,TRUE,"Steel &amp; Roof";#N/A,#N/A,TRUE,"Arc.";#N/A,#N/A,TRUE,"Preliminary";#N/A,#N/A,TRUE,"Sum_Prelim"}</definedName>
    <definedName name="trhtrrtgrtg_1" localSheetId="5" hidden="1">{#N/A,#N/A,TRUE,"Str.";#N/A,#N/A,TRUE,"Steel &amp; Roof";#N/A,#N/A,TRUE,"Arc.";#N/A,#N/A,TRUE,"Preliminary";#N/A,#N/A,TRUE,"Sum_Prelim"}</definedName>
    <definedName name="trhtrrtgrtg_1" hidden="1">{#N/A,#N/A,TRUE,"Str.";#N/A,#N/A,TRUE,"Steel &amp; Roof";#N/A,#N/A,TRUE,"Arc.";#N/A,#N/A,TRUE,"Preliminary";#N/A,#N/A,TRUE,"Sum_Prelim"}</definedName>
    <definedName name="trrr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trrr" hidden="1">{#N/A,#N/A,TRUE,"Data Elements-Staffing";#N/A,#N/A,TRUE,"Data Elements-Exp Driv &amp; Assump";#N/A,#N/A,TRUE,"Staffing Sheet";#N/A,#N/A,TRUE,"Income";#N/A,#N/A,TRUE,"Income Summary";#N/A,#N/A,TRUE,"Staffing Summary"}</definedName>
    <definedName name="trrre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uc" localSheetId="5" hidden="1">{"'Sheet1'!$L$16"}</definedName>
    <definedName name="truc" hidden="1">{"'Sheet1'!$L$16"}</definedName>
    <definedName name="tryertyr" localSheetId="5" hidden="1">{#N/A,#N/A,FALSE,"COVER.XLS";#N/A,#N/A,FALSE,"RACT1.XLS";#N/A,#N/A,FALSE,"RACT2.XLS";#N/A,#N/A,FALSE,"ECCMP";#N/A,#N/A,FALSE,"WELDER.XLS"}</definedName>
    <definedName name="tryertyr" hidden="1">{#N/A,#N/A,FALSE,"COVER.XLS";#N/A,#N/A,FALSE,"RACT1.XLS";#N/A,#N/A,FALSE,"RACT2.XLS";#N/A,#N/A,FALSE,"ECCMP";#N/A,#N/A,FALSE,"WELDER.XLS"}</definedName>
    <definedName name="tryijtryi" localSheetId="5" hidden="1">{"'Sheet1'!$L$16"}</definedName>
    <definedName name="tryijtryi" hidden="1">{"'Sheet1'!$L$16"}</definedName>
    <definedName name="trytrh" localSheetId="5" hidden="1">{#N/A,#N/A,TRUE,"Str.";#N/A,#N/A,TRUE,"Steel &amp; Roof";#N/A,#N/A,TRUE,"Arc.";#N/A,#N/A,TRUE,"Preliminary";#N/A,#N/A,TRUE,"Sum_Prelim"}</definedName>
    <definedName name="trytrh" hidden="1">{#N/A,#N/A,TRUE,"Str.";#N/A,#N/A,TRUE,"Steel &amp; Roof";#N/A,#N/A,TRUE,"Arc.";#N/A,#N/A,TRUE,"Preliminary";#N/A,#N/A,TRUE,"Sum_Prelim"}</definedName>
    <definedName name="trytrh_1" localSheetId="5" hidden="1">{#N/A,#N/A,TRUE,"Str.";#N/A,#N/A,TRUE,"Steel &amp; Roof";#N/A,#N/A,TRUE,"Arc.";#N/A,#N/A,TRUE,"Preliminary";#N/A,#N/A,TRUE,"Sum_Prelim"}</definedName>
    <definedName name="trytrh_1" hidden="1">{#N/A,#N/A,TRUE,"Str.";#N/A,#N/A,TRUE,"Steel &amp; Roof";#N/A,#N/A,TRUE,"Arc.";#N/A,#N/A,TRUE,"Preliminary";#N/A,#N/A,TRUE,"Sum_Prelim"}</definedName>
    <definedName name="trytrhthr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ytyt" localSheetId="5" hidden="1">{#N/A,#N/A,FALSE,"17MAY";#N/A,#N/A,FALSE,"24MAY"}</definedName>
    <definedName name="trytrytyt" hidden="1">{#N/A,#N/A,FALSE,"17MAY";#N/A,#N/A,FALSE,"24MAY"}</definedName>
    <definedName name="tsfdsdf" localSheetId="5" hidden="1">{"'Sheet1'!$L$16"}</definedName>
    <definedName name="tsfdsdf" hidden="1">{"'Sheet1'!$L$16"}</definedName>
    <definedName name="ttech" localSheetId="5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gtgtgt" localSheetId="5" hidden="1">{#N/A,#N/A,TRUE,"Str.";#N/A,#N/A,TRUE,"Steel &amp; Roof";#N/A,#N/A,TRUE,"Arc.";#N/A,#N/A,TRUE,"Preliminary";#N/A,#N/A,TRUE,"Sum_Prelim"}</definedName>
    <definedName name="ttgtgtgt" hidden="1">{#N/A,#N/A,TRUE,"Str.";#N/A,#N/A,TRUE,"Steel &amp; Roof";#N/A,#N/A,TRUE,"Arc.";#N/A,#N/A,TRUE,"Preliminary";#N/A,#N/A,TRUE,"Sum_Prelim"}</definedName>
    <definedName name="ttgtgtgt_1" localSheetId="5" hidden="1">{#N/A,#N/A,TRUE,"Str.";#N/A,#N/A,TRUE,"Steel &amp; Roof";#N/A,#N/A,TRUE,"Arc.";#N/A,#N/A,TRUE,"Preliminary";#N/A,#N/A,TRUE,"Sum_Prelim"}</definedName>
    <definedName name="ttgtgtgt_1" hidden="1">{#N/A,#N/A,TRUE,"Str.";#N/A,#N/A,TRUE,"Steel &amp; Roof";#N/A,#N/A,TRUE,"Arc.";#N/A,#N/A,TRUE,"Preliminary";#N/A,#N/A,TRUE,"Sum_Prelim"}</definedName>
    <definedName name="ttl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tl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t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ashme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r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ttrr" hidden="1">{#N/A,#N/A,TRUE,"Data Elements-Staffing";#N/A,#N/A,TRUE,"Data Elements-Exp Driv &amp; Assump";#N/A,#N/A,TRUE,"Staffing Sheet";#N/A,#N/A,TRUE,"Income";#N/A,#N/A,TRUE,"Income Summary";#N/A,#N/A,TRUE,"Staffing Summary"}</definedName>
    <definedName name="ttt" localSheetId="5" hidden="1">{"MonthlyRentRoll",#N/A,FALSE,"RentRoll"}</definedName>
    <definedName name="ttt" hidden="1">{"MonthlyRentRoll",#N/A,FALSE,"RentRoll"}</definedName>
    <definedName name="tttee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anh" localSheetId="5" hidden="1">{"'Sheet1'!$L$16"}</definedName>
    <definedName name="tuanh" hidden="1">{"'Sheet1'!$L$16"}</definedName>
    <definedName name="tupppppp" localSheetId="5" hidden="1">{#N/A,#N/A,FALSE,"COVER.XLS";#N/A,#N/A,FALSE,"RACT1.XLS";#N/A,#N/A,FALSE,"RACT2.XLS";#N/A,#N/A,FALSE,"ECCMP";#N/A,#N/A,FALSE,"WELDER.XLS"}</definedName>
    <definedName name="tupppppp" hidden="1">{#N/A,#N/A,FALSE,"COVER.XLS";#N/A,#N/A,FALSE,"RACT1.XLS";#N/A,#N/A,FALSE,"RACT2.XLS";#N/A,#N/A,FALSE,"ECCMP";#N/A,#N/A,FALSE,"WELDER.XLS"}</definedName>
    <definedName name="turnover" hidden="1">#N/A</definedName>
    <definedName name="tuythytuytu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_1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_1" hidden="1">{#N/A,#N/A,TRUE,"AIGFHK";#N/A,#N/A,TRUE,"UFC";#N/A,#N/A,TRUE,"PSB";#N/A,#N/A,TRUE,"AIGFT";#N/A,#N/A,TRUE,"CFA";#N/A,#N/A,TRUE,"AIG Bank Polska";#N/A,#N/A,TRUE,"AICCC TW";#N/A,#N/A,TRUE,"AICCC Ph";#N/A,#N/A,TRUE,"AICCC HK"}</definedName>
    <definedName name="tuyutyutu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RW" localSheetId="5" hidden="1">{"'Sheet1'!$L$16"}</definedName>
    <definedName name="TWRW" hidden="1">{"'Sheet1'!$L$16"}</definedName>
    <definedName name="t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localSheetId="5" hidden="1">{#N/A,#N/A,FALSE,"earnings"}</definedName>
    <definedName name="ty" hidden="1">{#N/A,#N/A,FALSE,"earnings"}</definedName>
    <definedName name="tyghg" localSheetId="5" hidden="1">{#N/A,#N/A,FALSE,"17MAY";#N/A,#N/A,FALSE,"24MAY"}</definedName>
    <definedName name="tyghg" hidden="1">{#N/A,#N/A,FALSE,"17MAY";#N/A,#N/A,FALSE,"24MAY"}</definedName>
    <definedName name="tytythtyu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rytut" localSheetId="5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tyuthtytu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_1" hidden="1">{#N/A,#N/A,TRUE,"AIGFHK";#N/A,#N/A,TRUE,"UFC";#N/A,#N/A,TRUE,"PSB";#N/A,#N/A,TRUE,"AIGFT";#N/A,#N/A,TRUE,"CFA";#N/A,#N/A,TRUE,"AIG Bank Polska";#N/A,#N/A,TRUE,"AICCC TW";#N/A,#N/A,TRUE,"AICCC Ph";#N/A,#N/A,TRUE,"AICCC HK"}</definedName>
    <definedName name="tyutyhtyut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utyh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_1" hidden="1">{#N/A,#N/A,TRUE,"AIGFHK";#N/A,#N/A,TRUE,"UFC";#N/A,#N/A,TRUE,"PSB";#N/A,#N/A,TRUE,"AIGFT";#N/A,#N/A,TRUE,"CFA";#N/A,#N/A,TRUE,"AIG Bank Polska";#N/A,#N/A,TRUE,"AICCC TW";#N/A,#N/A,TRUE,"AICCC Ph";#N/A,#N/A,TRUE,"AICCC HK"}</definedName>
    <definedName name="TYY" hidden="1">#REF!</definedName>
    <definedName name="ub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ưeg" localSheetId="5" hidden="1">{"F3 detail",#N/A,FALSE,"F1";"F3 Presentation",#N/A,FALSE,"F3 "}</definedName>
    <definedName name="ưeg" hidden="1">{"F3 detail",#N/A,FALSE,"F1";"F3 Presentation",#N/A,FALSE,"F3 "}</definedName>
    <definedName name="ưer" localSheetId="5" hidden="1">{#N/A,#N/A,FALSE,"CCTV"}</definedName>
    <definedName name="ưer" hidden="1">{#N/A,#N/A,FALSE,"CCTV"}</definedName>
    <definedName name="ưerewr" localSheetId="5" hidden="1">{#N/A,#N/A,FALSE,"CCTV"}</definedName>
    <definedName name="ưerewr" hidden="1">{#N/A,#N/A,FALSE,"CCTV"}</definedName>
    <definedName name="ưerwer" localSheetId="5" hidden="1">{#N/A,#N/A,FALSE,"CCTV"}</definedName>
    <definedName name="ưerwer" hidden="1">{#N/A,#N/A,FALSE,"CCTV"}</definedName>
    <definedName name="ưerwerewr" localSheetId="5" hidden="1">{#N/A,#N/A,FALSE,"CCTV"}</definedName>
    <definedName name="ưerwerewr" hidden="1">{#N/A,#N/A,FALSE,"CCTV"}</definedName>
    <definedName name="UGVG" localSheetId="5" hidden="1">{#N/A,#N/A,TRUE,"BT M200 da 10x20"}</definedName>
    <definedName name="UGVG" hidden="1">{#N/A,#N/A,TRUE,"BT M200 da 10x20"}</definedName>
    <definedName name="uh" localSheetId="5" hidden="1">{#N/A,#N/A,FALSE,"OperatingAssumptions"}</definedName>
    <definedName name="uh" hidden="1">{#N/A,#N/A,FALSE,"OperatingAssumptions"}</definedName>
    <definedName name="ui" hidden="1">#N/A</definedName>
    <definedName name="uipouio" localSheetId="5" hidden="1">{#N/A,#N/A,FALSE,"COVER1.XLS ";#N/A,#N/A,FALSE,"RACT1.XLS";#N/A,#N/A,FALSE,"RACT2.XLS";#N/A,#N/A,FALSE,"ECCMP";#N/A,#N/A,FALSE,"WELDER.XLS"}</definedName>
    <definedName name="uipouio" hidden="1">{#N/A,#N/A,FALSE,"COVER1.XLS ";#N/A,#N/A,FALSE,"RACT1.XLS";#N/A,#N/A,FALSE,"RACT2.XLS";#N/A,#N/A,FALSE,"ECCMP";#N/A,#N/A,FALSE,"WELDER.XLS"}</definedName>
    <definedName name="uiroerpweoiruwepoirwoeprwpe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yiyu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uiyjht" localSheetId="5" hidden="1">{"'Sheet1'!$A$1:$AA$147"}</definedName>
    <definedName name="uiyuiyjht" hidden="1">{"'Sheet1'!$A$1:$AA$147"}</definedName>
    <definedName name="uiyuiyjht_1" localSheetId="5" hidden="1">{"'Sheet1'!$A$1:$AA$147"}</definedName>
    <definedName name="uiyuiyjht_1" hidden="1">{"'Sheet1'!$A$1:$AA$147"}</definedName>
    <definedName name="ujj" localSheetId="5" hidden="1">{"'Eng (page2)'!$A$1:$D$52"}</definedName>
    <definedName name="ujj" hidden="1">{"'Eng (page2)'!$A$1:$D$52"}</definedName>
    <definedName name="ujj_1" localSheetId="5" hidden="1">{"'Eng (page2)'!$A$1:$D$52"}</definedName>
    <definedName name="ujj_1" hidden="1">{"'Eng (page2)'!$A$1:$D$52"}</definedName>
    <definedName name="u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ngT3" localSheetId="5" hidden="1">{"'Sheet1'!$L$16"}</definedName>
    <definedName name="ungT3" hidden="1">{"'Sheet1'!$L$16"}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O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UO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Uor" localSheetId="5" hidden="1">{"'Eng (page2)'!$A$1:$D$52"}</definedName>
    <definedName name="Uor" hidden="1">{"'Eng (page2)'!$A$1:$D$52"}</definedName>
    <definedName name="Uor_1" localSheetId="5" hidden="1">{"'Eng (page2)'!$A$1:$D$52"}</definedName>
    <definedName name="Uor_1" hidden="1">{"'Eng (page2)'!$A$1:$D$52"}</definedName>
    <definedName name="urtyuyt" localSheetId="5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rytr" localSheetId="5" hidden="1">{0}</definedName>
    <definedName name="urytr" hidden="1">{0}</definedName>
    <definedName name="uu" localSheetId="5" hidden="1">{"'Eng (page2)'!$A$1:$D$52"}</definedName>
    <definedName name="uu" hidden="1">{"'Eng (page2)'!$A$1:$D$52"}</definedName>
    <definedName name="uu_1" localSheetId="5" hidden="1">{"'Eng (page2)'!$A$1:$D$52"}</definedName>
    <definedName name="uu_1" hidden="1">{"'Eng (page2)'!$A$1:$D$52"}</definedName>
    <definedName name="UUUU" localSheetId="5" hidden="1">{#N/A,#N/A,TRUE,"Summary";"AnnualRentRoll",#N/A,TRUE,"RentRoll";#N/A,#N/A,TRUE,"ExitStratigy";#N/A,#N/A,TRUE,"OperatingAssumptions"}</definedName>
    <definedName name="UUUU" hidden="1">{#N/A,#N/A,TRUE,"Summary";"AnnualRentRoll",#N/A,TRUE,"RentRoll";#N/A,#N/A,TRUE,"ExitStratigy";#N/A,#N/A,TRUE,"OperatingAssumptions"}</definedName>
    <definedName name="uwropweuroweuriowerwerwer" localSheetId="5" hidden="1">{#N/A,#N/A,FALSE,"17MAY";#N/A,#N/A,FALSE,"24MAY"}</definedName>
    <definedName name="uwropweuroweuriowerwerwer" hidden="1">{#N/A,#N/A,FALSE,"17MAY";#N/A,#N/A,FALSE,"24MAY"}</definedName>
    <definedName name="u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en" localSheetId="5" hidden="1">{#N/A,#N/A,TRUE,"BT M200 da 10x20"}</definedName>
    <definedName name="uyen" hidden="1">{#N/A,#N/A,TRUE,"BT M200 da 10x20"}</definedName>
    <definedName name="uyjuytiuy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_1" hidden="1">{#N/A,#N/A,TRUE,"AIGFHK";#N/A,#N/A,TRUE,"UFC";#N/A,#N/A,TRUE,"PSB";#N/A,#N/A,TRUE,"AIGFT";#N/A,#N/A,TRUE,"CFA";#N/A,#N/A,TRUE,"AIG Bank Polska";#N/A,#N/A,TRUE,"AICCC TW";#N/A,#N/A,TRUE,"AICCC Ph";#N/A,#N/A,TRUE,"AICCC HK"}</definedName>
    <definedName name="uyrty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yy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uyyy" hidden="1">{#N/A,#N/A,TRUE,"Data Elements-Staffing";#N/A,#N/A,TRUE,"Data Elements-Exp Driv &amp; Assump";#N/A,#N/A,TRUE,"Staffing Sheet";#N/A,#N/A,TRUE,"Income";#N/A,#N/A,TRUE,"Income Summary";#N/A,#N/A,TRUE,"Staffing Summary"}</definedName>
    <definedName name="V_1" localSheetId="5" hidden="1">{"'Eng (page2)'!$A$1:$D$52"}</definedName>
    <definedName name="V_1" hidden="1">{"'Eng (page2)'!$A$1:$D$52"}</definedName>
    <definedName name="vaccinรวม" hidden="1">#REF!</definedName>
    <definedName name="VATM" localSheetId="5" hidden="1">{"'Sheet1'!$L$16"}</definedName>
    <definedName name="VATM" hidden="1">{"'Sheet1'!$L$16"}</definedName>
    <definedName name="vbjfgh" localSheetId="5" hidden="1">{#N/A,#N/A,FALSE,"CCTV"}</definedName>
    <definedName name="vbjfgh" hidden="1">{#N/A,#N/A,FALSE,"CCTV"}</definedName>
    <definedName name="vbvbvbvbv" localSheetId="5" hidden="1">{#N/A,#N/A,FALSE,"Chi tiÆt"}</definedName>
    <definedName name="vbvbvbvbv" hidden="1">{#N/A,#N/A,FALSE,"Chi tiÆt"}</definedName>
    <definedName name="vcd" localSheetId="5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CMX" localSheetId="5" hidden="1">{#N/A,#N/A,FALSE,"CCTV"}</definedName>
    <definedName name="VCMX" hidden="1">{#N/A,#N/A,FALSE,"CCTV"}</definedName>
    <definedName name="vcxvcxzvzcvx" localSheetId="5" hidden="1">{#N/A,#N/A,FALSE,"COVER.XLS";#N/A,#N/A,FALSE,"RACT1.XLS";#N/A,#N/A,FALSE,"RACT2.XLS";#N/A,#N/A,FALSE,"ECCMP";#N/A,#N/A,FALSE,"WELDER.XLS"}</definedName>
    <definedName name="vcxvcxzvzcvx" hidden="1">{#N/A,#N/A,FALSE,"COVER.XLS";#N/A,#N/A,FALSE,"RACT1.XLS";#N/A,#N/A,FALSE,"RACT2.XLS";#N/A,#N/A,FALSE,"ECCMP";#N/A,#N/A,FALSE,"WELDER.XLS"}</definedName>
    <definedName name="vcxzvcxzvzx" localSheetId="5" hidden="1">{#N/A,#N/A,FALSE,"COVER1.XLS 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RWERS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VDFRWERS" hidden="1">{#N/A,#N/A,TRUE,"Data Elements-Staffing";#N/A,#N/A,TRUE,"Data Elements-Exp Driv &amp; Assump";#N/A,#N/A,TRUE,"Staffing Sheet";#N/A,#N/A,TRUE,"Income";#N/A,#N/A,TRUE,"Income Summary";#N/A,#N/A,TRUE,"Staffing Summary"}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localSheetId="5" hidden="1">{#N/A,#N/A,FALSE,"COVER1.XLS ";#N/A,#N/A,FALSE,"RACT1.XLS";#N/A,#N/A,FALSE,"RACT2.XLS";#N/A,#N/A,FALSE,"ECCMP";#N/A,#N/A,FALSE,"WELDER.XLS"}</definedName>
    <definedName name="vdsvdsvds" hidden="1">{#N/A,#N/A,FALSE,"COVER1.XLS ";#N/A,#N/A,FALSE,"RACT1.XLS";#N/A,#N/A,FALSE,"RACT2.XLS";#N/A,#N/A,FALSE,"ECCMP";#N/A,#N/A,FALSE,"WELDER.XLS"}</definedName>
    <definedName name="vdsvsadv" localSheetId="5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fghgng" localSheetId="5" hidden="1">{#N/A,#N/A,FALSE,"Chi tiÆt"}</definedName>
    <definedName name="vefghgng" hidden="1">{#N/A,#N/A,FALSE,"Chi tiÆt"}</definedName>
    <definedName name="vevee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ddd" localSheetId="5" hidden="1">{#N/A,#N/A,FALSE,"COVER1.XLS ";#N/A,#N/A,FALSE,"RACT1.XLS";#N/A,#N/A,FALSE,"RACT2.XLS";#N/A,#N/A,FALSE,"ECCMP";#N/A,#N/A,FALSE,"WELDER.XLS"}</definedName>
    <definedName name="vffddd" hidden="1">{#N/A,#N/A,FALSE,"COVER1.XLS ";#N/A,#N/A,FALSE,"RACT1.XLS";#N/A,#N/A,FALSE,"RACT2.XLS";#N/A,#N/A,FALSE,"ECCMP";#N/A,#N/A,FALSE,"WELDER.XLS"}</definedName>
    <definedName name="vfhkfhk" localSheetId="5" hidden="1">{#N/A,#N/A,FALSE,"CCTV"}</definedName>
    <definedName name="vfhkfhk" hidden="1">{#N/A,#N/A,FALSE,"CCTV"}</definedName>
    <definedName name="vg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khjfg" localSheetId="5" hidden="1">{#N/A,#N/A,FALSE,"Chi tiÆt"}</definedName>
    <definedName name="vgkhjfg" hidden="1">{#N/A,#N/A,FALSE,"Chi tiÆt"}</definedName>
    <definedName name="vgtryo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hxfj" localSheetId="5" hidden="1">{"'Sheet1'!$L$16"}</definedName>
    <definedName name="vhxfj" hidden="1">{"'Sheet1'!$L$16"}</definedName>
    <definedName name="viru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localSheetId="5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itgfh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NJ" localSheetId="5" hidden="1">{#N/A,#N/A,FALSE,"CCTV"}</definedName>
    <definedName name="VNJ" hidden="1">{#N/A,#N/A,FALSE,"CCTV"}</definedName>
    <definedName name="Vol_DP1" localSheetId="5" hidden="1">{#N/A,#N/A,FALSE,"HCMP"}</definedName>
    <definedName name="Vol_DP1" hidden="1">{#N/A,#N/A,FALSE,"HCMP"}</definedName>
    <definedName name="VRERE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VRERE" hidden="1">{#N/A,#N/A,TRUE,"Data Elements-Staffing";#N/A,#N/A,TRUE,"Data Elements-Exp Driv &amp; Assump";#N/A,#N/A,TRUE,"Staffing Sheet";#N/A,#N/A,TRUE,"Income";#N/A,#N/A,TRUE,"Income Summary";#N/A,#N/A,TRUE,"Staffing Summary"}</definedName>
    <definedName name="VRP" localSheetId="5" hidden="1">{"'Feb 99'!$A$1:$G$30"}</definedName>
    <definedName name="VRP" hidden="1">{"'Feb 99'!$A$1:$G$30"}</definedName>
    <definedName name="vsd" localSheetId="5" hidden="1">{#N/A,#N/A,FALSE,"COVER1.XLS ";#N/A,#N/A,FALSE,"RACT1.XLS";#N/A,#N/A,FALSE,"RACT2.XLS";#N/A,#N/A,FALSE,"ECCMP";#N/A,#N/A,FALSE,"WELDER.XLS"}</definedName>
    <definedName name="vsd" hidden="1">{#N/A,#N/A,FALSE,"COVER1.XLS ";#N/A,#N/A,FALSE,"RACT1.XLS";#N/A,#N/A,FALSE,"RACT2.XLS";#N/A,#N/A,FALSE,"ECCMP";#N/A,#N/A,FALSE,"WELDER.XLS"}</definedName>
    <definedName name="vsdsd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TM_1" hidden="1">#N/A</definedName>
    <definedName name="VTM_2" hidden="1">#N/A</definedName>
    <definedName name="VTM_3" hidden="1">#N/A</definedName>
    <definedName name="VTM_4" hidden="1">#N/A</definedName>
    <definedName name="VTM_5" hidden="1">#N/A</definedName>
    <definedName name="VTM_6" hidden="1">#N/A</definedName>
    <definedName name="vv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" hidden="1">{#N/A,#N/A,TRUE,"AIGFHK";#N/A,#N/A,TRUE,"UFC";#N/A,#N/A,TRUE,"PSB";#N/A,#N/A,TRUE,"AIGFT";#N/A,#N/A,TRUE,"CFA";#N/A,#N/A,TRUE,"AIG Bank Polska";#N/A,#N/A,TRUE,"AICCC TW";#N/A,#N/A,TRUE,"AICCC Ph";#N/A,#N/A,TRUE,"AICCC HK"}</definedName>
    <definedName name="vv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1" hidden="1">{#N/A,#N/A,TRUE,"AIGFHK";#N/A,#N/A,TRUE,"UFC";#N/A,#N/A,TRUE,"PSB";#N/A,#N/A,TRUE,"AIGFT";#N/A,#N/A,TRUE,"CFA";#N/A,#N/A,TRUE,"AIG Bank Polska";#N/A,#N/A,TRUE,"AICCC TW";#N/A,#N/A,TRUE,"AICCC Ph";#N/A,#N/A,TRUE,"AICCC HK"}</definedName>
    <definedName name="vv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1_1" hidden="1">{#N/A,#N/A,TRUE,"AIGFHK";#N/A,#N/A,TRUE,"UFC";#N/A,#N/A,TRUE,"PSB";#N/A,#N/A,TRUE,"AIGFT";#N/A,#N/A,TRUE,"CFA";#N/A,#N/A,TRUE,"AIG Bank Polska";#N/A,#N/A,TRUE,"AICCC TW";#N/A,#N/A,TRUE,"AICCC Ph";#N/A,#N/A,TRUE,"AICCC HK"}</definedName>
    <definedName name="vv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2" hidden="1">{#N/A,#N/A,TRUE,"AIGFHK";#N/A,#N/A,TRUE,"UFC";#N/A,#N/A,TRUE,"PSB";#N/A,#N/A,TRUE,"AIGFT";#N/A,#N/A,TRUE,"CFA";#N/A,#N/A,TRUE,"AIG Bank Polska";#N/A,#N/A,TRUE,"AICCC TW";#N/A,#N/A,TRUE,"AICCC Ph";#N/A,#N/A,TRUE,"AICCC HK"}</definedName>
    <definedName name="vv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3" hidden="1">{#N/A,#N/A,TRUE,"AIGFHK";#N/A,#N/A,TRUE,"UFC";#N/A,#N/A,TRUE,"PSB";#N/A,#N/A,TRUE,"AIGFT";#N/A,#N/A,TRUE,"CFA";#N/A,#N/A,TRUE,"AIG Bank Polska";#N/A,#N/A,TRUE,"AICCC TW";#N/A,#N/A,TRUE,"AICCC Ph";#N/A,#N/A,TRUE,"AICCC HK"}</definedName>
    <definedName name="vv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4" hidden="1">{#N/A,#N/A,TRUE,"AIGFHK";#N/A,#N/A,TRUE,"UFC";#N/A,#N/A,TRUE,"PSB";#N/A,#N/A,TRUE,"AIGFT";#N/A,#N/A,TRUE,"CFA";#N/A,#N/A,TRUE,"AIG Bank Polska";#N/A,#N/A,TRUE,"AICCC TW";#N/A,#N/A,TRUE,"AICCC Ph";#N/A,#N/A,TRUE,"AICCC HK"}</definedName>
    <definedName name="vv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5" hidden="1">{#N/A,#N/A,TRUE,"AIGFHK";#N/A,#N/A,TRUE,"UFC";#N/A,#N/A,TRUE,"PSB";#N/A,#N/A,TRUE,"AIGFT";#N/A,#N/A,TRUE,"CFA";#N/A,#N/A,TRUE,"AIG Bank Polska";#N/A,#N/A,TRUE,"AICCC TW";#N/A,#N/A,TRUE,"AICCC Ph";#N/A,#N/A,TRUE,"AICCC HK"}</definedName>
    <definedName name="VVV" localSheetId="5" hidden="1">{"USD",#N/A,FALSE,"Dec 96 "}</definedName>
    <definedName name="VVV" hidden="1">{"USD",#N/A,FALSE,"Dec 96 "}</definedName>
    <definedName name="vvvvv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vvvv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VVVVV" localSheetId="5" hidden="1">{"'Sheet1'!$L$16"}</definedName>
    <definedName name="VVVVVV" hidden="1">{"'Sheet1'!$L$16"}</definedName>
    <definedName name="wa" localSheetId="5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e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lkthrough" localSheetId="5" hidden="1">{"'Eng (page2)'!$A$1:$D$52"}</definedName>
    <definedName name="walkthrough" hidden="1">{"'Eng (page2)'!$A$1:$D$52"}</definedName>
    <definedName name="wa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ra" localSheetId="5" hidden="1">{#N/A,#N/A,FALSE,"17MAY";#N/A,#N/A,FALSE,"24MAY"}</definedName>
    <definedName name="wara" hidden="1">{#N/A,#N/A,FALSE,"17MAY";#N/A,#N/A,FALSE,"24MAY"}</definedName>
    <definedName name="Water" hidden="1">#N/A</definedName>
    <definedName name="wddgtuukj" localSheetId="5" hidden="1">{#N/A,#N/A,FALSE,"COVER1.XLS ";#N/A,#N/A,FALSE,"RACT1.XLS";#N/A,#N/A,FALSE,"RACT2.XLS";#N/A,#N/A,FALSE,"ECCMP";#N/A,#N/A,FALSE,"WELDER.XLS"}</definedName>
    <definedName name="wddgtuukj" hidden="1">{#N/A,#N/A,FALSE,"COVER1.XLS ";#N/A,#N/A,FALSE,"RACT1.XLS";#N/A,#N/A,FALSE,"RACT2.XLS";#N/A,#N/A,FALSE,"ECCMP";#N/A,#N/A,FALSE,"WELDER.XLS"}</definedName>
    <definedName name="wdwq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e" localSheetId="5" hidden="1">{"'Eng (page2)'!$A$1:$D$52"}</definedName>
    <definedName name="weee" hidden="1">{"'Eng (page2)'!$A$1:$D$52"}</definedName>
    <definedName name="weee_1" localSheetId="5" hidden="1">{"'Eng (page2)'!$A$1:$D$52"}</definedName>
    <definedName name="weee_1" hidden="1">{"'Eng (page2)'!$A$1:$D$52"}</definedName>
    <definedName name="weeee" localSheetId="5" hidden="1">{#N/A,#N/A,FALSE,"17MAY";#N/A,#N/A,FALSE,"24MAY"}</definedName>
    <definedName name="weeee" hidden="1">{#N/A,#N/A,FALSE,"17MAY";#N/A,#N/A,FALSE,"24MAY"}</definedName>
    <definedName name="wef" localSheetId="5" hidden="1">{"'Feb 99'!$A$1:$G$30"}</definedName>
    <definedName name="wef" hidden="1">{"'Feb 99'!$A$1:$G$30"}</definedName>
    <definedName name="wegewg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gew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gfad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rg" localSheetId="5" hidden="1">{"'Sheet1'!$L$16"}</definedName>
    <definedName name="wegrg" hidden="1">{"'Sheet1'!$L$16"}</definedName>
    <definedName name="weqewq" localSheetId="5" hidden="1">{#N/A,#N/A,FALSE,"Gesamt";#N/A,#N/A,FALSE,"Ree KG";#N/A,#N/A,FALSE,"Ree Inter";#N/A,#N/A,FALSE,"BTM";#N/A,#N/A,FALSE,"GmbH";#N/A,#N/A,FALSE,"Sonstige"}</definedName>
    <definedName name="weqewq" hidden="1">{#N/A,#N/A,FALSE,"Gesamt";#N/A,#N/A,FALSE,"Ree KG";#N/A,#N/A,FALSE,"Ree Inter";#N/A,#N/A,FALSE,"BTM";#N/A,#N/A,FALSE,"GmbH";#N/A,#N/A,FALSE,"Sonstige"}</definedName>
    <definedName name="werafdsac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tyuiop" localSheetId="5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rwer" localSheetId="5" hidden="1">#REF!</definedName>
    <definedName name="werwer" hidden="1">#REF!</definedName>
    <definedName name="werwrtr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erwrtr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ete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r" localSheetId="5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etwe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3e3e4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q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rtw" localSheetId="5" hidden="1">{"'Sheet1'!$L$16"}</definedName>
    <definedName name="wewrtw" hidden="1">{"'Sheet1'!$L$16"}</definedName>
    <definedName name="wgegewg" localSheetId="5" hidden="1">{#N/A,#N/A,FALSE,"COVER1.XLS 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hat1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n" localSheetId="5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an" localSheetId="5" hidden="1">{#N/A,#N/A,FALSE,"Sheet1"}</definedName>
    <definedName name="woan" hidden="1">{#N/A,#N/A,FALSE,"Sheet1"}</definedName>
    <definedName name="woodflow" localSheetId="5" hidden="1">{#N/A,#N/A,FALSE,"Variables";#N/A,#N/A,FALSE,"NPV Cashflows NZ$";#N/A,#N/A,FALSE,"Cashflows NZ$"}</definedName>
    <definedName name="woodflow" hidden="1">{#N/A,#N/A,FALSE,"Variables";#N/A,#N/A,FALSE,"NPV Cashflows NZ$";#N/A,#N/A,FALSE,"Cashflows NZ$"}</definedName>
    <definedName name="wqe\" localSheetId="5" hidden="1">{#N/A,#N/A,FALSE,"Sheet1"}</definedName>
    <definedName name="wqe\" hidden="1">{#N/A,#N/A,FALSE,"Sheet1"}</definedName>
    <definedName name="wqeq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w" localSheetId="5" hidden="1">{"'Sheet1'!$L$16"}</definedName>
    <definedName name="wqw" hidden="1">{"'Sheet1'!$L$16"}</definedName>
    <definedName name="w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ITE" localSheetId="5" hidden="1">{#N/A,#N/A,FALSE,"CCTV"}</definedName>
    <definedName name="WRITE" hidden="1">{#N/A,#N/A,FALSE,"CCTV"}</definedName>
    <definedName name="wrjkflsdjlguweiorfkdjroweujfd" localSheetId="5" hidden="1">{#N/A,#N/A,FALSE,"COVER1.XLS ";#N/A,#N/A,FALSE,"RACT1.XLS";#N/A,#N/A,FALSE,"RACT2.XLS";#N/A,#N/A,FALSE,"ECCMP";#N/A,#N/A,FALSE,"WELDER.XLS"}</definedName>
    <definedName name="wrjkflsdjlguweiorfkdjroweujfd" hidden="1">{#N/A,#N/A,FALSE,"COVER1.XLS ";#N/A,#N/A,FALSE,"RACT1.XLS";#N/A,#N/A,FALSE,"RACT2.XLS";#N/A,#N/A,FALSE,"ECCMP";#N/A,#N/A,FALSE,"WELDER.XLS"}</definedName>
    <definedName name="wrl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5" hidden="1">{#N/A,#N/A,FALSE,"CCTV"}</definedName>
    <definedName name="WRN" hidden="1">{#N/A,#N/A,FALSE,"CCTV"}</definedName>
    <definedName name="wrn.????.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.????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.1." localSheetId="5" hidden="1">{#N/A,#N/A,FALSE,"Sheet2"}</definedName>
    <definedName name="wrn.1." hidden="1">{#N/A,#N/A,FALSE,"Sheet2"}</definedName>
    <definedName name="wrn.1.1" localSheetId="5" hidden="1">{#N/A,#N/A,FALSE,"17MAY";#N/A,#N/A,FALSE,"24MAY"}</definedName>
    <definedName name="wrn.1.1" hidden="1">{#N/A,#N/A,FALSE,"17MAY";#N/A,#N/A,FALSE,"24MAY"}</definedName>
    <definedName name="wrn.12._.Costs._.Act._.Fcast._.All." localSheetId="5" hidden="1">{#N/A,#N/A,FALSE,"Act.Fcst Costs"}</definedName>
    <definedName name="wrn.12._.Costs._.Act._.Fcast._.All." hidden="1">{#N/A,#N/A,FALSE,"Act.Fcst Costs"}</definedName>
    <definedName name="wrn.2.2" localSheetId="5" hidden="1">{#N/A,#N/A,FALSE,"17MAY";#N/A,#N/A,FALSE,"24MAY"}</definedName>
    <definedName name="wrn.2.2" hidden="1">{#N/A,#N/A,FALSE,"17MAY";#N/A,#N/A,FALSE,"24MAY"}</definedName>
    <definedName name="wrn.aaa." localSheetId="5" hidden="1">{#N/A,#N/A,FALSE,"Sheet1";#N/A,#N/A,FALSE,"Sheet1";#N/A,#N/A,FALSE,"Sheet1"}</definedName>
    <definedName name="wrn.aaa." hidden="1">{#N/A,#N/A,FALSE,"Sheet1";#N/A,#N/A,FALSE,"Sheet1";#N/A,#N/A,FALSE,"Sheet1"}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Inputs." localSheetId="5" hidden="1">{#N/A,#N/A,FALSE,"Primary";#N/A,#N/A,FALSE,"Secondary";#N/A,#N/A,FALSE,"Latent";#N/A,#N/A,FALSE,"Demand Inputs";#N/A,#N/A,FALSE,"Supply Addn";#N/A,#N/A,FALSE,"Mkt Pen"}</definedName>
    <definedName name="wrn.All._.Inputs." hidden="1">{#N/A,#N/A,FALSE,"Primary";#N/A,#N/A,FALSE,"Secondary";#N/A,#N/A,FALSE,"Latent";#N/A,#N/A,FALSE,"Demand Inputs";#N/A,#N/A,FALSE,"Supply Addn";#N/A,#N/A,FALSE,"Mkt Pen"}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Three._.Sheets." localSheetId="5" hidden="1">{#N/A,#N/A,FALSE,"Legal Entities";#N/A,#N/A,FALSE,"Departments";#N/A,#N/A,FALSE,"Chart of Accounts"}</definedName>
    <definedName name="wrn.All._.Three._.Sheets." hidden="1">{#N/A,#N/A,FALSE,"Legal Entities";#N/A,#N/A,FALSE,"Departments";#N/A,#N/A,FALSE,"Chart of Accounts"}</definedName>
    <definedName name="wrn.Annual._.Income._.Statement." localSheetId="5" hidden="1">{#N/A,#N/A,FALSE,"earnings"}</definedName>
    <definedName name="wrn.Annual._.Income._.Statement." hidden="1">{#N/A,#N/A,FALSE,"earnings"}</definedName>
    <definedName name="wrn.Annual._.revenue._.model." localSheetId="5" hidden="1">{#N/A,#N/A,FALSE,"earnings"}</definedName>
    <definedName name="wrn.Annual._.revenue._.model." hidden="1">{#N/A,#N/A,FALSE,"earnings"}</definedName>
    <definedName name="wrn.AnnualRentRoll" localSheetId="5" hidden="1">{"AnnualRentRoll",#N/A,FALSE,"RentRoll"}</definedName>
    <definedName name="wrn.AnnualRentRoll" hidden="1">{"AnnualRentRoll",#N/A,FALSE,"RentRoll"}</definedName>
    <definedName name="wrn.AnnualRentRoll." localSheetId="5" hidden="1">{"AnnualRentRoll",#N/A,FALSE,"RentRoll"}</definedName>
    <definedName name="wrn.AnnualRentRoll." hidden="1">{"AnnualRentRoll",#N/A,FALSE,"RentRoll"}</definedName>
    <definedName name="wrn.Bank._.Grid._.Report.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._.Cao." localSheetId="5" hidden="1">{#N/A,#N/A,FALSE,"Sheet1"}</definedName>
    <definedName name="wrn.Bao._.Cao." hidden="1">{#N/A,#N/A,FALSE,"Sheet1"}</definedName>
    <definedName name="wrn.BAOCAO." localSheetId="5" hidden="1">{#N/A,#N/A,FALSE,"sum";#N/A,#N/A,FALSE,"MARTV";#N/A,#N/A,FALSE,"APRTV"}</definedName>
    <definedName name="wrn.BAOCAO." hidden="1">{#N/A,#N/A,FALSE,"sum";#N/A,#N/A,FALSE,"MARTV";#N/A,#N/A,FALSE,"APRTV"}</definedName>
    <definedName name="wrn.BaseYearDemand." localSheetId="5" hidden="1">{"Base Year Demand",#N/A,FALSE,"Demand-Base Year"}</definedName>
    <definedName name="wrn.BaseYearDemand." hidden="1">{"Base Year Demand",#N/A,FALSE,"Demand-Base Year"}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localSheetId="5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1_1" localSheetId="5" hidden="1">{#N/A,#N/A,TRUE,"Str.";#N/A,#N/A,TRUE,"Steel &amp; Roof";#N/A,#N/A,TRUE,"Arc.";#N/A,#N/A,TRUE,"Preliminary";#N/A,#N/A,TRUE,"Sum_Prelim"}</definedName>
    <definedName name="wrn.BILLS._.OF._.QUANTITY._1_1" hidden="1">{#N/A,#N/A,TRUE,"Str.";#N/A,#N/A,TRUE,"Steel &amp; Roof";#N/A,#N/A,TRUE,"Arc.";#N/A,#N/A,TRUE,"Preliminary";#N/A,#N/A,TRUE,"Sum_Prelim"}</definedName>
    <definedName name="wrn.BILLS._.OF._.QUANTITY._1_2" localSheetId="5" hidden="1">{#N/A,#N/A,TRUE,"Str.";#N/A,#N/A,TRUE,"Steel &amp; Roof";#N/A,#N/A,TRUE,"Arc.";#N/A,#N/A,TRUE,"Preliminary";#N/A,#N/A,TRUE,"Sum_Prelim"}</definedName>
    <definedName name="wrn.BILLS._.OF._.QUANTITY._1_2" hidden="1">{#N/A,#N/A,TRUE,"Str.";#N/A,#N/A,TRUE,"Steel &amp; Roof";#N/A,#N/A,TRUE,"Arc.";#N/A,#N/A,TRUE,"Preliminary";#N/A,#N/A,TRUE,"Sum_Prelim"}</definedName>
    <definedName name="wrn.BILLS._.OF._.QUANTITY._1_3" localSheetId="5" hidden="1">{#N/A,#N/A,TRUE,"Str.";#N/A,#N/A,TRUE,"Steel &amp; Roof";#N/A,#N/A,TRUE,"Arc.";#N/A,#N/A,TRUE,"Preliminary";#N/A,#N/A,TRUE,"Sum_Prelim"}</definedName>
    <definedName name="wrn.BILLS._.OF._.QUANTITY._1_3" hidden="1">{#N/A,#N/A,TRUE,"Str.";#N/A,#N/A,TRUE,"Steel &amp; Roof";#N/A,#N/A,TRUE,"Arc.";#N/A,#N/A,TRUE,"Preliminary";#N/A,#N/A,TRUE,"Sum_Prelim"}</definedName>
    <definedName name="wrn.BILLS._.OF._.QUANTITY._1_4" localSheetId="5" hidden="1">{#N/A,#N/A,TRUE,"Str.";#N/A,#N/A,TRUE,"Steel &amp; Roof";#N/A,#N/A,TRUE,"Arc.";#N/A,#N/A,TRUE,"Preliminary";#N/A,#N/A,TRUE,"Sum_Prelim"}</definedName>
    <definedName name="wrn.BILLS._.OF._.QUANTITY._1_4" hidden="1">{#N/A,#N/A,TRUE,"Str.";#N/A,#N/A,TRUE,"Steel &amp; Roof";#N/A,#N/A,TRUE,"Arc.";#N/A,#N/A,TRUE,"Preliminary";#N/A,#N/A,TRUE,"Sum_Prelim"}</definedName>
    <definedName name="wrn.BILLS._.OF._.QUANTITY._1_5" localSheetId="5" hidden="1">{#N/A,#N/A,TRUE,"Str.";#N/A,#N/A,TRUE,"Steel &amp; Roof";#N/A,#N/A,TRUE,"Arc.";#N/A,#N/A,TRUE,"Preliminary";#N/A,#N/A,TRUE,"Sum_Prelim"}</definedName>
    <definedName name="wrn.BILLS._.OF._.QUANTITY._1_5" hidden="1">{#N/A,#N/A,TRUE,"Str.";#N/A,#N/A,TRUE,"Steel &amp; Roof";#N/A,#N/A,TRUE,"Arc.";#N/A,#N/A,TRUE,"Preliminary";#N/A,#N/A,TRUE,"Sum_Prelim"}</definedName>
    <definedName name="wrn.BILLS._.OF._.QUANTITY._2" localSheetId="5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2_1" localSheetId="5" hidden="1">{#N/A,#N/A,TRUE,"Str.";#N/A,#N/A,TRUE,"Steel &amp; Roof";#N/A,#N/A,TRUE,"Arc.";#N/A,#N/A,TRUE,"Preliminary";#N/A,#N/A,TRUE,"Sum_Prelim"}</definedName>
    <definedName name="wrn.BILLS._.OF._.QUANTITY._2_1" hidden="1">{#N/A,#N/A,TRUE,"Str.";#N/A,#N/A,TRUE,"Steel &amp; Roof";#N/A,#N/A,TRUE,"Arc.";#N/A,#N/A,TRUE,"Preliminary";#N/A,#N/A,TRUE,"Sum_Prelim"}</definedName>
    <definedName name="wrn.BILLS._.OF._.QUANTITY._2_2" localSheetId="5" hidden="1">{#N/A,#N/A,TRUE,"Str.";#N/A,#N/A,TRUE,"Steel &amp; Roof";#N/A,#N/A,TRUE,"Arc.";#N/A,#N/A,TRUE,"Preliminary";#N/A,#N/A,TRUE,"Sum_Prelim"}</definedName>
    <definedName name="wrn.BILLS._.OF._.QUANTITY._2_2" hidden="1">{#N/A,#N/A,TRUE,"Str.";#N/A,#N/A,TRUE,"Steel &amp; Roof";#N/A,#N/A,TRUE,"Arc.";#N/A,#N/A,TRUE,"Preliminary";#N/A,#N/A,TRUE,"Sum_Prelim"}</definedName>
    <definedName name="wrn.BILLS._.OF._.QUANTITY._2_3" localSheetId="5" hidden="1">{#N/A,#N/A,TRUE,"Str.";#N/A,#N/A,TRUE,"Steel &amp; Roof";#N/A,#N/A,TRUE,"Arc.";#N/A,#N/A,TRUE,"Preliminary";#N/A,#N/A,TRUE,"Sum_Prelim"}</definedName>
    <definedName name="wrn.BILLS._.OF._.QUANTITY._2_3" hidden="1">{#N/A,#N/A,TRUE,"Str.";#N/A,#N/A,TRUE,"Steel &amp; Roof";#N/A,#N/A,TRUE,"Arc.";#N/A,#N/A,TRUE,"Preliminary";#N/A,#N/A,TRUE,"Sum_Prelim"}</definedName>
    <definedName name="wrn.BILLS._.OF._.QUANTITY._2_4" localSheetId="5" hidden="1">{#N/A,#N/A,TRUE,"Str.";#N/A,#N/A,TRUE,"Steel &amp; Roof";#N/A,#N/A,TRUE,"Arc.";#N/A,#N/A,TRUE,"Preliminary";#N/A,#N/A,TRUE,"Sum_Prelim"}</definedName>
    <definedName name="wrn.BILLS._.OF._.QUANTITY._2_4" hidden="1">{#N/A,#N/A,TRUE,"Str.";#N/A,#N/A,TRUE,"Steel &amp; Roof";#N/A,#N/A,TRUE,"Arc.";#N/A,#N/A,TRUE,"Preliminary";#N/A,#N/A,TRUE,"Sum_Prelim"}</definedName>
    <definedName name="wrn.BILLS._.OF._.QUANTITY._2_5" localSheetId="5" hidden="1">{#N/A,#N/A,TRUE,"Str.";#N/A,#N/A,TRUE,"Steel &amp; Roof";#N/A,#N/A,TRUE,"Arc.";#N/A,#N/A,TRUE,"Preliminary";#N/A,#N/A,TRUE,"Sum_Prelim"}</definedName>
    <definedName name="wrn.BILLS._.OF._.QUANTITY._2_5" hidden="1">{#N/A,#N/A,TRUE,"Str.";#N/A,#N/A,TRUE,"Steel &amp; Roof";#N/A,#N/A,TRUE,"Arc.";#N/A,#N/A,TRUE,"Preliminary";#N/A,#N/A,TRUE,"Sum_Prelim"}</definedName>
    <definedName name="wrn.BILLS._.OF._.QUANTITY._3" localSheetId="5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3_1" localSheetId="5" hidden="1">{#N/A,#N/A,TRUE,"Str.";#N/A,#N/A,TRUE,"Steel &amp; Roof";#N/A,#N/A,TRUE,"Arc.";#N/A,#N/A,TRUE,"Preliminary";#N/A,#N/A,TRUE,"Sum_Prelim"}</definedName>
    <definedName name="wrn.BILLS._.OF._.QUANTITY._3_1" hidden="1">{#N/A,#N/A,TRUE,"Str.";#N/A,#N/A,TRUE,"Steel &amp; Roof";#N/A,#N/A,TRUE,"Arc.";#N/A,#N/A,TRUE,"Preliminary";#N/A,#N/A,TRUE,"Sum_Prelim"}</definedName>
    <definedName name="wrn.BILLS._.OF._.QUANTITY._4" localSheetId="5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4_1" localSheetId="5" hidden="1">{#N/A,#N/A,TRUE,"Str.";#N/A,#N/A,TRUE,"Steel &amp; Roof";#N/A,#N/A,TRUE,"Arc.";#N/A,#N/A,TRUE,"Preliminary";#N/A,#N/A,TRUE,"Sum_Prelim"}</definedName>
    <definedName name="wrn.BILLS._.OF._.QUANTITY._4_1" hidden="1">{#N/A,#N/A,TRUE,"Str.";#N/A,#N/A,TRUE,"Steel &amp; Roof";#N/A,#N/A,TRUE,"Arc.";#N/A,#N/A,TRUE,"Preliminary";#N/A,#N/A,TRUE,"Sum_Prelim"}</definedName>
    <definedName name="wrn.BILLS._.OF._.QUANTITY._5" localSheetId="5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BILLS._.OF._.QUANTITY._5_1" localSheetId="5" hidden="1">{#N/A,#N/A,TRUE,"Str.";#N/A,#N/A,TRUE,"Steel &amp; Roof";#N/A,#N/A,TRUE,"Arc.";#N/A,#N/A,TRUE,"Preliminary";#N/A,#N/A,TRUE,"Sum_Prelim"}</definedName>
    <definedName name="wrn.BILLS._.OF._.QUANTITY._5_1" hidden="1">{#N/A,#N/A,TRUE,"Str.";#N/A,#N/A,TRUE,"Steel &amp; Roof";#N/A,#N/A,TRUE,"Arc.";#N/A,#N/A,TRUE,"Preliminary";#N/A,#N/A,TRUE,"Sum_Prelim"}</definedName>
    <definedName name="wrn.BM." localSheetId="5" hidden="1">{#N/A,#N/A,FALSE,"CCTV"}</definedName>
    <definedName name="wrn.BM." hidden="1">{#N/A,#N/A,FALSE,"CCTV"}</definedName>
    <definedName name="wrn.BORROWING._.ANALYSIS.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th._.Outputs." localSheetId="5" hidden="1">{"LTV Output",#N/A,FALSE,"Output";"DCR Output",#N/A,FALSE,"Output"}</definedName>
    <definedName name="wrn.Both._.Outputs." hidden="1">{"LTV Output",#N/A,FALSE,"Output";"DCR Output",#N/A,FALSE,"Output"}</definedName>
    <definedName name="wrn.budget._.actual._.Year._.to._.daTe." localSheetId="5" hidden="1">{"page_1",#N/A,FALSE,"Sheet1";"page_2",#N/A,FALSE,"Sheet1";"page_3",#N/A,FALSE,"Sheet1";"page_4",#N/A,FALSE,"Sheet1";"page_5",#N/A,FALSE,"Sheet1"}</definedName>
    <definedName name="wrn.budget._.actual._.Year._.to._.daTe." hidden="1">{"page_1",#N/A,FALSE,"Sheet1";"page_2",#N/A,FALSE,"Sheet1";"page_3",#N/A,FALSE,"Sheet1";"page_4",#N/A,FALSE,"Sheet1";"page_5",#N/A,FALSE,"Sheet1"}</definedName>
    <definedName name="wrn.Budget._.Document." localSheetId="5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Template._.1998.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wrn.Budget._.Template._.1998." hidden="1">{#N/A,#N/A,TRUE,"Data Elements-Staffing";#N/A,#N/A,TRUE,"Data Elements-Exp Driv &amp; Assump";#N/A,#N/A,TRUE,"Staffing Sheet";#N/A,#N/A,TRUE,"Income";#N/A,#N/A,TRUE,"Income Summary";#N/A,#N/A,TRUE,"Staffing Summary"}</definedName>
    <definedName name="wrn.Budget._.vs._.Actual._.Report." localSheetId="5" hidden="1">{"Budget vs Actual Report",#N/A,FALSE,"BUDACT10"}</definedName>
    <definedName name="wrn.Budget._.vs._.Actual._.Report." hidden="1">{"Budget vs Actual Report",#N/A,FALSE,"BUDACT10"}</definedName>
    <definedName name="wrn.BUDYTD." localSheetId="5" hidden="1">{"PAGE1",#N/A,FALSE,"MASTER";"PAGE2",#N/A,FALSE,"MASTER";"PAGE2B",#N/A,FALSE,"MASTER";"PAGE3",#N/A,FALSE,"MASTER";"PAGE4",#N/A,FALSE,"MASTER"}</definedName>
    <definedName name="wrn.BUDYTD." hidden="1">{"PAGE1",#N/A,FALSE,"MASTER";"PAGE2",#N/A,FALSE,"MASTER";"PAGE2B",#N/A,FALSE,"MASTER";"PAGE3",#N/A,FALSE,"MASTER";"PAGE4",#N/A,FALSE,"MASTER"}</definedName>
    <definedName name="wrn.CA_FUNC_SUMM." localSheetId="5" hidden="1">{"CA_FUNC_SUMM_496",#N/A,FALSE,"Charter Air"}</definedName>
    <definedName name="wrn.CA_FUNC_SUMM." hidden="1">{"CA_FUNC_SUMM_496",#N/A,FALSE,"Charter Air"}</definedName>
    <definedName name="wrn.CA_FUNCT_DTL." localSheetId="5" hidden="1">{"CA_496_FUNCT_DETAIL",#N/A,FALSE,"Charter Air"}</definedName>
    <definedName name="wrn.CA_FUNCT_DTL." hidden="1">{"CA_496_FUNCT_DETAIL",#N/A,FALSE,"Charter Air"}</definedName>
    <definedName name="wrn.CA_SWB_DTL." localSheetId="5" hidden="1">{"CA_SWB_DTL",#N/A,FALSE,"Charter Air"}</definedName>
    <definedName name="wrn.CA_SWB_DTL." hidden="1">{"CA_SWB_DTL",#N/A,FALSE,"Charter Air"}</definedName>
    <definedName name="wrn.Capacity." localSheetId="5" hidden="1">{#N/A,#N/A,FALSE,"Capacity"}</definedName>
    <definedName name="wrn.Capacity." hidden="1">{#N/A,#N/A,FALSE,"Capacity"}</definedName>
    <definedName name="wrn.CAPEX." localSheetId="5" hidden="1">{"capex_annual",#N/A,TRUE,"CAPEX";"capex_monthly",#N/A,TRUE,"CAPEX"}</definedName>
    <definedName name="wrn.CAPEX." hidden="1">{"capex_annual",#N/A,TRUE,"CAPEX";"capex_monthly",#N/A,TRUE,"CAPEX"}</definedName>
    <definedName name="wrn.Cashflow." localSheetId="5" hidden="1">{"cashflow",#N/A,FALSE,"cash flow"}</definedName>
    <definedName name="wrn.Cashflow." hidden="1">{"cashflow",#N/A,FALSE,"cash flow"}</definedName>
    <definedName name="wrn.Cashflow._.Summary." localSheetId="5" hidden="1">{#N/A,#N/A,FALSE,"Cashflow"}</definedName>
    <definedName name="wrn.Cashflow._.Summary." hidden="1">{#N/A,#N/A,FALSE,"Cashflow"}</definedName>
    <definedName name="wrn.casubont." localSheetId="5" hidden="1">{#N/A,#N/A,FALSE,"expense";#N/A,#N/A,FALSE,"heads"}</definedName>
    <definedName name="wrn.casubont." hidden="1">{#N/A,#N/A,FALSE,"expense";#N/A,#N/A,FALSE,"heads"}</definedName>
    <definedName name="wrn.Chart._.Printouts.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s." localSheetId="5" hidden="1">{"newyork",#N/A,FALSE,"Plots-Annually";"florida",#N/A,FALSE,"Plots-Annually"}</definedName>
    <definedName name="wrn.charts." hidden="1">{"newyork",#N/A,FALSE,"Plots-Annually";"florida",#N/A,FALSE,"Plots-Annually"}</definedName>
    <definedName name="wrn.chi._.tiÆt." localSheetId="5" hidden="1">{#N/A,#N/A,FALSE,"Chi tiÆt"}</definedName>
    <definedName name="wrn.chi._.tiÆt." hidden="1">{#N/A,#N/A,FALSE,"Chi tiÆt"}</definedName>
    <definedName name="wrn.COMPARISON." localSheetId="5" hidden="1">{"COMPARISON",#N/A,FALSE,"Sheet1"}</definedName>
    <definedName name="wrn.COMPARISON." hidden="1">{"COMPARISON",#N/A,FALSE,"Sheet1"}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localSheetId="5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Sys.._.Estimate.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Report." localSheetId="5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sumable.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densate." localSheetId="5" hidden="1">{"condensate",#N/A,FALSE,"CNTRYTYPE"}</definedName>
    <definedName name="wrn.condensate." hidden="1">{"condensate",#N/A,FALSE,"CNTRYTYPE"}</definedName>
    <definedName name="wrn.conso." localSheetId="5" hidden="1">{"conso",#N/A,FALSE,"cash flow"}</definedName>
    <definedName name="wrn.conso." hidden="1">{"conso",#N/A,FALSE,"cash flow"}</definedName>
    <definedName name="WRN.CONSUMABL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P2._.Project._.Listing." localSheetId="5" hidden="1">{#N/A,#N/A,FALSE,"CP-2 form"}</definedName>
    <definedName name="wrn.CP2._.Project._.Listing." hidden="1">{#N/A,#N/A,FALSE,"CP-2 form"}</definedName>
    <definedName name="wrn.Credit._.Check._.for._.Year._.1997." localSheetId="5" hidden="1">{#N/A,#N/A,FALSE,"Sheet1"}</definedName>
    <definedName name="wrn.Credit._.Check._.for._.Year._.1997." hidden="1">{#N/A,#N/A,FALSE,"Sheet1"}</definedName>
    <definedName name="wrn.crude." localSheetId="5" hidden="1">{"Padd1crd",#N/A,FALSE,"REFINERY";"padd2crd",#N/A,FALSE,"REFINERY";"padd3crd",#N/A,FALSE,"REFINERY";"padd4crd",#N/A,FALSE,"REFINERY";"padd5crd",#N/A,FALSE,"REFINERY"}</definedName>
    <definedName name="wrn.crude." hidden="1">{"Padd1crd",#N/A,FALSE,"REFINERY";"padd2crd",#N/A,FALSE,"REFINERY";"padd3crd",#N/A,FALSE,"REFINERY";"padd4crd",#N/A,FALSE,"REFINERY";"padd5crd",#N/A,FALSE,"REFINERY"}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R._.Output." localSheetId="5" hidden="1">{"DCR Output",#N/A,FALSE,"Output"}</definedName>
    <definedName name="wrn.DCR._.Output." hidden="1">{"DCR Output",#N/A,FALSE,"Output"}</definedName>
    <definedName name="wrn.Debbie._.Hawkins." localSheetId="5" hidden="1">{"Admin Costs",#N/A,FALSE,"Act.Fcst Costs"}</definedName>
    <definedName name="wrn.Debbie._.Hawkins." hidden="1">{"Admin Costs",#N/A,FALSE,"Act.Fcst Costs"}</definedName>
    <definedName name="wrn.DELTA." localSheetId="5" hidden="1">{"table II 1",#N/A,FALSE,"DTables";"table II 2",#N/A,FALSE,"DTables";"table III 3",#N/A,FALSE,"DTables";"table III 4",#N/A,FALSE,"DTables"}</definedName>
    <definedName name="wrn.DELTA." hidden="1">{"table II 1",#N/A,FALSE,"DTables";"table II 2",#N/A,FALSE,"DTables";"table III 3",#N/A,FALSE,"DTables";"table III 4",#N/A,FALSE,"DTables"}</definedName>
    <definedName name="wrn.Demand._.Calcs." localSheetId="5" hidden="1">{#N/A,#N/A,FALSE,"Demand Calcs"}</definedName>
    <definedName name="wrn.Demand._.Calcs." hidden="1">{#N/A,#N/A,FALSE,"Demand Calcs"}</definedName>
    <definedName name="wrn.Demand._.Inputs." localSheetId="5" hidden="1">{#N/A,#N/A,FALSE,"Demand Inputs"}</definedName>
    <definedName name="wrn.Demand._.Inputs." hidden="1">{#N/A,#N/A,FALSE,"Demand Inputs"}</definedName>
    <definedName name="wrn.Demand._.MT." localSheetId="5" hidden="1">{"Demand by Product MT",#N/A,TRUE,"PRDEMPOR";"Demand by Sector MT",#N/A,TRUE,"PRDEMPOR"}</definedName>
    <definedName name="wrn.Demand._.MT." hidden="1">{"Demand by Product MT",#N/A,TRUE,"PRDEMPOR";"Demand by Sector MT",#N/A,TRUE,"PRDEMPOR"}</definedName>
    <definedName name="wrn.Demand._.MTOE." localSheetId="5" hidden="1">{"Demand by Product MTOE",#N/A,TRUE,"PRDEMPOR";"Demand by Sector MTOE",#N/A,TRUE,"PRDEMPOR"}</definedName>
    <definedName name="wrn.Demand._.MTOE." hidden="1">{"Demand by Product MTOE",#N/A,TRUE,"PRDEMPOR";"Demand by Sector MTOE",#N/A,TRUE,"PRDEMPOR"}</definedName>
    <definedName name="wrn.DENNIS." localSheetId="5" hidden="1">{"DENNIS",#N/A,FALSE}</definedName>
    <definedName name="wrn.DENNIS." hidden="1">{"DENNIS",#N/A,FALSE}</definedName>
    <definedName name="wrn.elec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itAndSalesAssumptions." localSheetId="5" hidden="1">{#N/A,#N/A,FALSE,"ExitStratigy"}</definedName>
    <definedName name="wrn.ExitAndSalesAssumptions." hidden="1">{#N/A,#N/A,FALSE,"ExitStratigy"}</definedName>
    <definedName name="wrn.EXP_FUNC_DETL." localSheetId="5" hidden="1">{"EXP_FUNC_DTL_496",#N/A,FALSE,"Express"}</definedName>
    <definedName name="wrn.EXP_FUNC_DETL." hidden="1">{"EXP_FUNC_DTL_496",#N/A,FALSE,"Express"}</definedName>
    <definedName name="wrn.EXP_FUNC_DTL_QTR." localSheetId="5" hidden="1">{"EXP_FUNC_DTL_QTR_496",#N/A,FALSE,"Express"}</definedName>
    <definedName name="wrn.EXP_FUNC_DTL_QTR." hidden="1">{"EXP_FUNC_DTL_QTR_496",#N/A,FALSE,"Express"}</definedName>
    <definedName name="wrn.EXP_FUNC_SUMM." localSheetId="5" hidden="1">{"EXP_FUNC_SUMM_496",#N/A,FALSE,"Express"}</definedName>
    <definedName name="wrn.EXP_FUNC_SUMM." hidden="1">{"EXP_FUNC_SUMM_496",#N/A,FALSE,"Express"}</definedName>
    <definedName name="wrn.EXP_FUNC_SUMM_QTR." localSheetId="5" hidden="1">{"EXP_FUNC_SUMM_QTR_496",#N/A,FALSE,"Express"}</definedName>
    <definedName name="wrn.EXP_FUNC_SUMM_QTR." hidden="1">{"EXP_FUNC_SUMM_QTR_496",#N/A,FALSE,"Express"}</definedName>
    <definedName name="wrn.EXP_SWB_DTL." localSheetId="5" hidden="1">{"EXP_SWB_DTL_496",#N/A,FALSE,"Express"}</definedName>
    <definedName name="wrn.EXP_SWB_DTL." hidden="1">{"EXP_SWB_DTL_496",#N/A,FALSE,"Express"}</definedName>
    <definedName name="wrn.Facility._.Estimate." localSheetId="5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air._.Share._.Calcs." localSheetId="5" hidden="1">{#N/A,#N/A,FALSE,"Fair Share"}</definedName>
    <definedName name="wrn.Fair._.Share._.Calcs." hidden="1">{#N/A,#N/A,FALSE,"Fair Share"}</definedName>
    <definedName name="wrn.Final._.Output." localSheetId="5" hidden="1">{#N/A,#N/A,FALSE,"Final Output"}</definedName>
    <definedName name="wrn.Final._.Output." hidden="1">{#N/A,#N/A,FALSE,"Final Output"}</definedName>
    <definedName name="wrn.Financial._.Summary._.NZ._.DOLLARS." localSheetId="5" hidden="1">{#N/A,#N/A,FALSE,"Variables";#N/A,#N/A,FALSE,"NPV Cashflows NZ$";#N/A,#N/A,FALSE,"Cashflows NZ$"}</definedName>
    <definedName name="wrn.Financial._.Summary._.NZ._.DOLLARS." hidden="1">{#N/A,#N/A,FALSE,"Variables";#N/A,#N/A,FALSE,"NPV Cashflows NZ$";#N/A,#N/A,FALSE,"Cashflows NZ$"}</definedName>
    <definedName name="wrn.Financial._.Summary._.US._.Dollars." localSheetId="5" hidden="1">{#N/A,#N/A,FALSE,"Variables";#N/A,#N/A,FALSE,"Cashflows";#N/A,#N/A,FALSE,"NPV Cashflow"}</definedName>
    <definedName name="wrn.Financial._.Summary._.US._.Dollars." hidden="1">{#N/A,#N/A,FALSE,"Variables";#N/A,#N/A,FALSE,"Cashflows";#N/A,#N/A,FALSE,"NPV Cashflow"}</definedName>
    <definedName name="wrn.FINANCIALS." localSheetId="5" hidden="1">{#N/A,#N/A,TRUE,"SUMMARY";#N/A,#N/A,TRUE,"CASH CON";#N/A,#N/A,TRUE,"CASH OP";#N/A,#N/A,TRUE,"INCOME";#N/A,#N/A,TRUE,"BAL SHEET"}</definedName>
    <definedName name="wrn.FINANCIALS." hidden="1">{#N/A,#N/A,TRUE,"SUMMARY";#N/A,#N/A,TRUE,"CASH CON";#N/A,#N/A,TRUE,"CASH OP";#N/A,#N/A,TRUE,"INCOME";#N/A,#N/A,TRUE,"BAL SHEET"}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Model._.Out._.Put." localSheetId="5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GASCOND." localSheetId="5" hidden="1">{"GASCOND",#N/A,FALSE,"CONDENSATE";"CRUDECOND",#N/A,FALSE,"CONDENSATE";"TOTALCOND",#N/A,FALSE,"CONDENSATE"}</definedName>
    <definedName name="wrn.GASCOND." hidden="1">{"GASCOND",#N/A,FALSE,"CONDENSATE";"CRUDECOND",#N/A,FALSE,"CONDENSATE";"TOTALCOND",#N/A,FALSE,"CONDENSATE"}</definedName>
    <definedName name="wrn.GASODEM." localSheetId="5" hidden="1">{"monthly",#N/A,FALSE,"GASODEM";"qtr to yr",#N/A,FALSE,"GASODEM"}</definedName>
    <definedName name="wrn.GASODEM." hidden="1">{"monthly",#N/A,FALSE,"GASODEM";"qtr to yr",#N/A,FALSE,"GASODEM"}</definedName>
    <definedName name="wrn.George._.Viska." localSheetId="5" hidden="1">{#N/A,#N/A,FALSE,"Cost Report";#N/A,#N/A,FALSE,"Qtly Summ.";#N/A,#N/A,FALSE,"Mar  Qtr";#N/A,#N/A,FALSE,"Report Summary"}</definedName>
    <definedName name="wrn.George._.Viska." hidden="1">{#N/A,#N/A,FALSE,"Cost Report";#N/A,#N/A,FALSE,"Qtly Summ.";#N/A,#N/A,FALSE,"Mar  Qtr";#N/A,#N/A,FALSE,"Report Summary"}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eavy." localSheetId="5" hidden="1">{"heavy",#N/A,FALSE,"CNTRYTYPE"}</definedName>
    <definedName name="wrn.heavy." hidden="1">{"heavy",#N/A,FALSE,"CNTRYTYPE"}</definedName>
    <definedName name="wrn.het." localSheetId="5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xn." localSheetId="5" hidden="1">{#N/A,#N/A,FALSE,"bk16"}</definedName>
    <definedName name="wrn.hxn." hidden="1">{#N/A,#N/A,FALSE,"bk16"}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Input._.and._.Growths." localSheetId="5" hidden="1">{"Product Demands Input",#N/A,TRUE,"PRDEMPOR";"Annual Growth Rates",#N/A,TRUE,"PRDEMPOR"}</definedName>
    <definedName name="wrn.Input._.and._.Growths." hidden="1">{"Product Demands Input",#N/A,TRUE,"PRDEMPOR";"Annual Growth Rates",#N/A,TRUE,"PRDEMPOR"}</definedName>
    <definedName name="wrn.Inputs." localSheetId="5" hidden="1">{"Inflation-BaseYear",#N/A,FALSE,"Inputs"}</definedName>
    <definedName name="wrn.Inputs." hidden="1">{"Inflation-BaseYear",#N/A,FALSE,"Inputs"}</definedName>
    <definedName name="wrn.Instructor._.Tips.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v._.budget." localSheetId="5" hidden="1">{"invbud-1",#N/A,FALSE,"A";"invbud-1CW",#N/A,FALSE,"A";"Desinvesteringen",#N/A,FALSE,"C"}</definedName>
    <definedName name="wrn.inv._.budget." hidden="1">{"invbud-1",#N/A,FALSE,"A";"invbud-1CW",#N/A,FALSE,"A";"Desinvesteringen",#N/A,FALSE,"C"}</definedName>
    <definedName name="wrn.Inventory._.Reporting." localSheetId="5" hidden="1">{#N/A,#N/A,FALSE,"Inventory Summary";#N/A,#N/A,FALSE,"Pathlight Stock ";#N/A,#N/A,FALSE,"Vicom Stock ";#N/A,#N/A,FALSE,"Purchases "}</definedName>
    <definedName name="wrn.Inventory._.Reporting." hidden="1">{#N/A,#N/A,FALSE,"Inventory Summary";#N/A,#N/A,FALSE,"Pathlight Stock ";#N/A,#N/A,FALSE,"Vicom Stock ";#N/A,#N/A,FALSE,"Purchases "}</definedName>
    <definedName name="wrn.isdn." localSheetId="5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ahresumsätze._.Folien._.3._.bis._.8.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rn.Jahresumsätze._.Folien._.3._.bis._.8.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rn.jan95.xls." localSheetId="5" hidden="1">{#N/A,#N/A,FALSE,"JAN195"}</definedName>
    <definedName name="wrn.jan95.xls." hidden="1">{#N/A,#N/A,FALSE,"JAN195"}</definedName>
    <definedName name="wrn.JDReport." localSheetId="5" hidden="1">{#N/A,#N/A,FALSE,"SUMMARY";#N/A,#N/A,FALSE,"Bal Sheet";#N/A,#N/A,FALSE,"P&amp;LConsolidated SUMMARY";#N/A,#N/A,FALSE,"P&amp;L MTH";#N/A,#N/A,FALSE,"P&amp;L YTD";#N/A,#N/A,FALSE,"CASHMOVE - MONTH";#N/A,#N/A,FALSE,"CASHMOV";#N/A,#N/A,FALSE,"WA";#N/A,#N/A,FALSE,"SMM";#N/A,#N/A,FALSE,"NSW";#N/A,#N/A,FALSE,"INDONESIA";#N/A,#N/A,FALSE,"TREASURY";#N/A,#N/A,FALSE,"GS EXPL";#N/A,#N/A,FALSE,"GS OPS";#N/A,#N/A,FALSE,"CORPORATE";#N/A,#N/A,FALSE,"NMS"}</definedName>
    <definedName name="wrn.JDReport." hidden="1">{#N/A,#N/A,FALSE,"SUMMARY";#N/A,#N/A,FALSE,"Bal Sheet";#N/A,#N/A,FALSE,"P&amp;LConsolidated SUMMARY";#N/A,#N/A,FALSE,"P&amp;L MTH";#N/A,#N/A,FALSE,"P&amp;L YTD";#N/A,#N/A,FALSE,"CASHMOVE - MONTH";#N/A,#N/A,FALSE,"CASHMOV";#N/A,#N/A,FALSE,"WA";#N/A,#N/A,FALSE,"SMM";#N/A,#N/A,FALSE,"NSW";#N/A,#N/A,FALSE,"INDONESIA";#N/A,#N/A,FALSE,"TREASURY";#N/A,#N/A,FALSE,"GS EXPL";#N/A,#N/A,FALSE,"GS OPS";#N/A,#N/A,FALSE,"CORPORATE";#N/A,#N/A,FALSE,"NMS"}</definedName>
    <definedName name="wrn.JV660." localSheetId="5" hidden="1">{#N/A,#N/A,FALSE,"JV660";#N/A,#N/A,FALSE,"JV661";#N/A,#N/A,FALSE,"JV662"}</definedName>
    <definedName name="wrn.JV660." hidden="1">{#N/A,#N/A,FALSE,"JV660";#N/A,#N/A,FALSE,"JV661";#N/A,#N/A,FALSE,"JV662"}</definedName>
    <definedName name="wrn.JV662." localSheetId="5" hidden="1">{#N/A,#N/A,FALSE,"JV661";#N/A,#N/A,FALSE,"JV662"}</definedName>
    <definedName name="wrn.JV662." hidden="1">{#N/A,#N/A,FALSE,"JV661";#N/A,#N/A,FALSE,"JV662"}</definedName>
    <definedName name="wrn.KKK._.Review." localSheetId="5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Latent._.Demand._.Inputs." localSheetId="5" hidden="1">{#N/A,#N/A,FALSE,"Latent"}</definedName>
    <definedName name="wrn.Latent._.Demand._.Inputs." hidden="1">{#N/A,#N/A,FALSE,"Latent"}</definedName>
    <definedName name="wrn.light._.sour." localSheetId="5" hidden="1">{"light sour",#N/A,FALSE,"CNTRYTYPE"}</definedName>
    <definedName name="wrn.light._.sour." hidden="1">{"light sour",#N/A,FALSE,"CNTRYTYPE"}</definedName>
    <definedName name="wrn.ll." localSheetId="5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LoanInformation." localSheetId="5" hidden="1">{#N/A,#N/A,FALSE,"LoanAssumptions"}</definedName>
    <definedName name="wrn.LoanInformation." hidden="1">{#N/A,#N/A,FALSE,"LoanAssumptions"}</definedName>
    <definedName name="wrn.LTV._.Output." localSheetId="5" hidden="1">{"LTV Output",#N/A,FALSE,"Output"}</definedName>
    <definedName name="wrn.LTV._.Output." hidden="1">{"LTV Output",#N/A,FALSE,"Output"}</definedName>
    <definedName name="wrn.M.GOH." localSheetId="5" hidden="1">{"M.GOH",#N/A,FALSE}</definedName>
    <definedName name="wrn.M.GOH." hidden="1">{"M.GOH",#N/A,FALSE}</definedName>
    <definedName name="wrn.Management._.Accounts." localSheetId="5" hidden="1">{#N/A,#N/A,FALSE,"SUMMARY";#N/A,#N/A,FALSE,"BAL SHEET";#N/A,#N/A,FALSE,"P&amp;LConsolidated SUMMARY";#N/A,#N/A,FALSE,"P&amp;L MTH";#N/A,#N/A,FALSE,"P&amp;L YTD";#N/A,#N/A,FALSE,"CASHMOVE - MONTH";#N/A,#N/A,FALSE,"CASHMOV";#N/A,#N/A,FALSE,"WA";#N/A,#N/A,FALSE,"NSW";#N/A,#N/A,FALSE,"INDONESIA";#N/A,#N/A,FALSE,"NMS";#N/A,#N/A,FALSE,"TREASURY";#N/A,#N/A,FALSE,"GS OPS";#N/A,#N/A,FALSE,"GS EXPL";#N/A,#N/A,FALSE,"CORPORATE";#N/A,#N/A,FALSE,"SMM"}</definedName>
    <definedName name="wrn.Management._.Accounts." hidden="1">{#N/A,#N/A,FALSE,"SUMMARY";#N/A,#N/A,FALSE,"BAL SHEET";#N/A,#N/A,FALSE,"P&amp;LConsolidated SUMMARY";#N/A,#N/A,FALSE,"P&amp;L MTH";#N/A,#N/A,FALSE,"P&amp;L YTD";#N/A,#N/A,FALSE,"CASHMOVE - MONTH";#N/A,#N/A,FALSE,"CASHMOV";#N/A,#N/A,FALSE,"WA";#N/A,#N/A,FALSE,"NSW";#N/A,#N/A,FALSE,"INDONESIA";#N/A,#N/A,FALSE,"NMS";#N/A,#N/A,FALSE,"TREASURY";#N/A,#N/A,FALSE,"GS OPS";#N/A,#N/A,FALSE,"GS EXPL";#N/A,#N/A,FALSE,"CORPORATE";#N/A,#N/A,FALSE,"SMM"}</definedName>
    <definedName name="wrn.Management1" localSheetId="5" hidden="1">{#N/A,#N/A,FALSE,"SUMMARY";#N/A,#N/A,FALSE,"BAL SHEET";#N/A,#N/A,FALSE,"P&amp;L MTH";#N/A,#N/A,FALSE,"P&amp;L YTD";#N/A,#N/A,FALSE,"P&amp;L SUMMARY";#N/A,#N/A,FALSE,"CASHFLOW - MONTH";#N/A,#N/A,FALSE,"CASHFLOW";#N/A,#N/A,FALSE,"WA";#N/A,#N/A,FALSE,"NSW";#N/A,#N/A,FALSE,"INDONESIA";#N/A,#N/A,FALSE,"NMS";#N/A,#N/A,FALSE,"TREASURY";#N/A,#N/A,FALSE,"GS OPS";#N/A,#N/A,FALSE,"GS EXPL";#N/A,#N/A,FALSE,"CORPORATE"}</definedName>
    <definedName name="wrn.Management1" hidden="1">{#N/A,#N/A,FALSE,"SUMMARY";#N/A,#N/A,FALSE,"BAL SHEET";#N/A,#N/A,FALSE,"P&amp;L MTH";#N/A,#N/A,FALSE,"P&amp;L YTD";#N/A,#N/A,FALSE,"P&amp;L SUMMARY";#N/A,#N/A,FALSE,"CASHFLOW - MONTH";#N/A,#N/A,FALSE,"CASHFLOW";#N/A,#N/A,FALSE,"WA";#N/A,#N/A,FALSE,"NSW";#N/A,#N/A,FALSE,"INDONESIA";#N/A,#N/A,FALSE,"NMS";#N/A,#N/A,FALSE,"TREASURY";#N/A,#N/A,FALSE,"GS OPS";#N/A,#N/A,FALSE,"GS EXPL";#N/A,#N/A,FALSE,"CORPORATE"}</definedName>
    <definedName name="wrn.Melbourne." localSheetId="5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ODEL." localSheetId="5" hidden="1">{"MODEL",#N/A,FALSE}</definedName>
    <definedName name="wrn.MODEL." hidden="1">{"MODEL",#N/A,FALSE}</definedName>
    <definedName name="wrn.Month._.Report." localSheetId="5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_.Statement." localSheetId="5" hidden="1">{#N/A,#N/A,FALSE,"Tabelle2";#N/A,#N/A,FALSE,"Tabelle1"}</definedName>
    <definedName name="wrn.Monthly._.Statement." hidden="1">{#N/A,#N/A,FALSE,"Tabelle2";#N/A,#N/A,FALSE,"Tabelle1"}</definedName>
    <definedName name="wrn.MonthlyRentRoll." localSheetId="5" hidden="1">{"MonthlyRentRoll",#N/A,FALSE,"RentRoll"}</definedName>
    <definedName name="wrn.MonthlyRentRoll." hidden="1">{"MonthlyRentRoll",#N/A,FALSE,"RentRoll"}</definedName>
    <definedName name="wrn.MPLTC." localSheetId="5" hidden="1">{#N/A,#N/A,FALSE,"Sheet1"}</definedName>
    <definedName name="wrn.MPLTC." hidden="1">{#N/A,#N/A,FALSE,"Sheet1"}</definedName>
    <definedName name="wrn.Murray._.Simons." localSheetId="5" hidden="1">{#N/A,#N/A,FALSE,"Cost Report";#N/A,#N/A,FALSE,"Table 2.1";#N/A,#N/A,FALSE,"Plant Statistics";"Plant Costs",#N/A,FALSE,"Cost Summary"}</definedName>
    <definedName name="wrn.Murray._.Simons." hidden="1">{#N/A,#N/A,FALSE,"Cost Report";#N/A,#N/A,FALSE,"Table 2.1";#N/A,#N/A,FALSE,"Plant Statistics";"Plant Costs",#N/A,FALSE,"Cost Summary"}</definedName>
    <definedName name="wrn.NAO_FUNC_DTL." localSheetId="5" hidden="1">{"NAO_FUNC_DTL_496",#N/A,FALSE,"NAO"}</definedName>
    <definedName name="wrn.NAO_FUNC_DTL." hidden="1">{"NAO_FUNC_DTL_496",#N/A,FALSE,"NAO"}</definedName>
    <definedName name="wrn.NAO_FUNC_DTL_QTR." localSheetId="5" hidden="1">{"NAO_FUNC_DTL_QTR_496",#N/A,FALSE,"NAO"}</definedName>
    <definedName name="wrn.NAO_FUNC_DTL_QTR." hidden="1">{"NAO_FUNC_DTL_QTR_496",#N/A,FALSE,"NAO"}</definedName>
    <definedName name="wrn.NAO_FUNC_SUM_PD." localSheetId="5" hidden="1">{"NAO_FUNC_SUM_PD_496",#N/A,FALSE,"NAO"}</definedName>
    <definedName name="wrn.NAO_FUNC_SUM_PD." hidden="1">{"NAO_FUNC_SUM_PD_496",#N/A,FALSE,"NAO"}</definedName>
    <definedName name="wrn.NAO_FUNC_SUM_QTR." localSheetId="5" hidden="1">{"NAO_FUNC_SUM_QTR_496",#N/A,FALSE,"NAO"}</definedName>
    <definedName name="wrn.NAO_FUNC_SUM_QTR." hidden="1">{"NAO_FUNC_SUM_QTR_496",#N/A,FALSE,"NAO"}</definedName>
    <definedName name="wrn.NAO_NAT_PD." localSheetId="5" hidden="1">{"NAO_NAT_PD_496",#N/A,FALSE,"NAO"}</definedName>
    <definedName name="wrn.NAO_NAT_PD." hidden="1">{"NAO_NAT_PD_496",#N/A,FALSE,"NAO"}</definedName>
    <definedName name="wrn.NAO_SWB." localSheetId="5" hidden="1">{"NAO_SWB",#N/A,FALSE,"NAO"}</definedName>
    <definedName name="wrn.NAO_SWB." hidden="1">{"NAO_SWB",#N/A,FALSE,"NAO"}</definedName>
    <definedName name="wrn.Net._.Sales._.en._.FF_Dec." localSheetId="5" hidden="1">{"FF",#N/A,FALSE,"Dec 96 "}</definedName>
    <definedName name="wrn.Net._.Sales._.en._.FF_Dec." hidden="1">{"FF",#N/A,FALSE,"Dec 96 "}</definedName>
    <definedName name="wrn.Net._.Sales._.en._.FF_janv." localSheetId="5" hidden="1">{"FF",#N/A,FALSE,"Janv 97"}</definedName>
    <definedName name="wrn.Net._.Sales._.en._.FF_janv." hidden="1">{"FF",#N/A,FALSE,"Janv 97"}</definedName>
    <definedName name="wrn.Net._.Sales._.en._.USD_Dec." localSheetId="5" hidden="1">{"USD",#N/A,FALSE,"Dec 96 "}</definedName>
    <definedName name="wrn.Net._.Sales._.en._.USD_Dec." hidden="1">{"USD",#N/A,FALSE,"Dec 96 "}</definedName>
    <definedName name="wrn.Net._.Sales._.en._.USD_janv." localSheetId="5" hidden="1">{"USD",#N/A,FALSE,"Janv 97"}</definedName>
    <definedName name="wrn.Net._.Sales._.en._.USD_janv." hidden="1">{"USD",#N/A,FALSE,"Janv 97"}</definedName>
    <definedName name="wrn.New._.York." localSheetId="5" hidden="1">{"NY PRICES",#N/A,FALSE,"CURRENT";"NY PRICES B",#N/A,FALSE,"CURRENT";"NY PRICES",#N/A,FALSE,"CONSTANT";"NY PRICES B",#N/A,FALSE,"CONSTANT"}</definedName>
    <definedName name="wrn.New._.York." hidden="1">{"NY PRICES",#N/A,FALSE,"CURRENT";"NY PRICES B",#N/A,FALSE,"CURRENT";"NY PRICES",#N/A,FALSE,"CONSTANT";"NY PRICES B",#N/A,FALSE,"CONSTANT"}</definedName>
    <definedName name="wrn.Occupancy._.Calcs." localSheetId="5" hidden="1">{#N/A,#N/A,FALSE,"Occ. Calcs"}</definedName>
    <definedName name="wrn.Occupancy._.Calcs." hidden="1">{#N/A,#N/A,FALSE,"Occ. Calcs"}</definedName>
    <definedName name="wrn.OperatingAssumtions." localSheetId="5" hidden="1">{#N/A,#N/A,FALSE,"OperatingAssumptions"}</definedName>
    <definedName name="wrn.OperatingAssumtions." hidden="1">{#N/A,#N/A,FALSE,"OperatingAssumptions"}</definedName>
    <definedName name="wrn.Output3Column." localSheetId="5" hidden="1">{"Output-3Column",#N/A,FALSE,"Output"}</definedName>
    <definedName name="wrn.Output3Column." hidden="1">{"Output-3Column",#N/A,FALSE,"Output"}</definedName>
    <definedName name="wrn.OutputAll." localSheetId="5" hidden="1">{"Output-All",#N/A,FALSE,"Output"}</definedName>
    <definedName name="wrn.OutputAll." hidden="1">{"Output-All",#N/A,FALSE,"Output"}</definedName>
    <definedName name="wrn.OutputBaseYear." localSheetId="5" hidden="1">{"Output-BaseYear",#N/A,FALSE,"Output"}</definedName>
    <definedName name="wrn.OutputBaseYear." hidden="1">{"Output-BaseYear",#N/A,FALSE,"Output"}</definedName>
    <definedName name="wrn.OutputMin." localSheetId="5" hidden="1">{"Output-Min",#N/A,FALSE,"Output"}</definedName>
    <definedName name="wrn.OutputMin." hidden="1">{"Output-Min",#N/A,FALSE,"Output"}</definedName>
    <definedName name="wrn.OutputPercent." localSheetId="5" hidden="1">{"Output%",#N/A,FALSE,"Output"}</definedName>
    <definedName name="wrn.OutputPercent." hidden="1">{"Output%",#N/A,FALSE,"Output"}</definedName>
    <definedName name="wrn.PAGE_1." localSheetId="5" hidden="1">{"PAGE_1",#N/A,FALSE,"MASTER"}</definedName>
    <definedName name="wrn.PAGE_1." hidden="1">{"PAGE_1",#N/A,FALSE,"MASTER"}</definedName>
    <definedName name="wrn.PARTNERSHIP." localSheetId="5" hidden="1">{#N/A,#N/A,FALSE,"BALANCE SHEET";#N/A,#N/A,FALSE,"PL ACCOUNT";#N/A,#N/A,FALSE,"FIXED ASSETS";#N/A,#N/A,FALSE,"HP (V)";#N/A,#N/A,FALSE,"TAX COMP";#N/A,#N/A,FALSE,"W&amp;T";#N/A,#N/A,FALSE,"RECONCILE"}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Penetration." localSheetId="5" hidden="1">{#N/A,#N/A,FALSE,"Mkt Pen"}</definedName>
    <definedName name="wrn.Penetration." hidden="1">{#N/A,#N/A,FALSE,"Mkt Pen"}</definedName>
    <definedName name="wrn.Peter._.Johnston." localSheetId="5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localSheetId="5" hidden="1">{"Jan-June",#N/A,FALSE,"Sheet4";"Jul-Dec",#N/A,FALSE,"Sheet4"}</definedName>
    <definedName name="wrn.PL._.trend." hidden="1">{"Jan-June",#N/A,FALSE,"Sheet4";"Jul-Dec",#N/A,FALSE,"Sheet4"}</definedName>
    <definedName name="wrn.Post._.Tax." localSheetId="5" hidden="1">{#N/A,#N/A,FALSE,"timeval";#N/A,#N/A,FALSE,"Sens";#N/A,#N/A,FALSE,"Amortisation";#N/A,#N/A,FALSE,"Profit &amp; Loss";#N/A,#N/A,FALSE,"Fin Cashflow"}</definedName>
    <definedName name="wrn.Post._.Tax." hidden="1">{#N/A,#N/A,FALSE,"timeval";#N/A,#N/A,FALSE,"Sens";#N/A,#N/A,FALSE,"Amortisation";#N/A,#N/A,FALSE,"Profit &amp; Loss";#N/A,#N/A,FALSE,"Fin Cashflow"}</definedName>
    <definedName name="wrn.Presentation." localSheetId="5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mary._.Competition." localSheetId="5" hidden="1">{#N/A,#N/A,FALSE,"Primary"}</definedName>
    <definedName name="wrn.Primary._.Competition." hidden="1">{#N/A,#N/A,FALSE,"Primary"}</definedName>
    <definedName name="wrn.print._.all." localSheetId="5" hidden="1">{#N/A,#N/A,FALSE,"Gateway";#N/A,#N/A,FALSE,"NewYork";#N/A,#N/A,FALSE,"Ocean";#N/A,#N/A,FALSE,"GVH";#N/A,#N/A,FALSE,"GVM";#N/A,#N/A,FALSE,"GVT"}</definedName>
    <definedName name="wrn.print._.all." hidden="1">{#N/A,#N/A,FALSE,"Gateway";#N/A,#N/A,FALSE,"NewYork";#N/A,#N/A,FALSE,"Ocean";#N/A,#N/A,FALSE,"GVH";#N/A,#N/A,FALSE,"GVM";#N/A,#N/A,FALSE,"GVT"}</definedName>
    <definedName name="wrn.Print._.BU._.and._.PC._.Print._.Summaries.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localSheetId="5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localSheetId="5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localSheetId="5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localSheetId="5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graphs._1" localSheetId="5" hidden="1">{"cap_structure",#N/A,FALSE,"Graph-Mkt Cap";"price",#N/A,FALSE,"Graph-Price";"ebit",#N/A,FALSE,"Graph-EBITDA";"ebitda",#N/A,FALSE,"Graph-EBITDA"}</definedName>
    <definedName name="wrn.print._.graphs._1" hidden="1">{"cap_structure",#N/A,FALSE,"Graph-Mkt Cap";"price",#N/A,FALSE,"Graph-Price";"ebit",#N/A,FALSE,"Graph-EBITDA";"ebitda",#N/A,FALSE,"Graph-EBITDA"}</definedName>
    <definedName name="wrn.Print._.Harvest._.Package.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localSheetId="5" hidden="1">{"Plot1",#N/A,FALSE,"Plots";"plot2",#N/A,FALSE,"Plots";"plot3",#N/A,FALSE,"Plots";"plot4",#N/A,FALSE,"Plots";"plot5",#N/A,FALSE,"Plots";"plot6",#N/A,FALSE,"Plots"}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aw._.data._.entry." localSheetId="5" hidden="1">{"inputs raw data",#N/A,TRUE,"INPUT"}</definedName>
    <definedName name="wrn.print._.raw._.data._.entry." hidden="1">{"inputs raw data",#N/A,TRUE,"INPUT"}</definedName>
    <definedName name="wrn.print._.raw._.data._.entry._1" localSheetId="5" hidden="1">{"inputs raw data",#N/A,TRUE,"INPUT"}</definedName>
    <definedName name="wrn.print._.raw._.data._.entry._1" hidden="1">{"inputs raw data",#N/A,TRUE,"INPUT"}</definedName>
    <definedName name="wrn.print._.summary._.sheets." localSheetId="5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._.summary._.sheets._1" localSheetId="5" hidden="1">{"summary1",#N/A,TRUE,"Comps";"summary2",#N/A,TRUE,"Comps";"summary3",#N/A,TRUE,"Comps"}</definedName>
    <definedName name="wrn.print._.summary._.sheets._1" hidden="1">{"summary1",#N/A,TRUE,"Comps";"summary2",#N/A,TRUE,"Comps";"summary3",#N/A,TRUE,"Comps"}</definedName>
    <definedName name="wrn.Print._.WPC._.Package." localSheetId="5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ODTABLES." localSheetId="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t" localSheetId="5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5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jection._.en._.FF." localSheetId="5" hidden="1">{"FF",#N/A,FALSE,"Projection"}</definedName>
    <definedName name="wrn.Projection._.en._.FF." hidden="1">{"FF",#N/A,FALSE,"Projection"}</definedName>
    <definedName name="wrn.PropertyInformation." localSheetId="5" hidden="1">{#N/A,#N/A,FALSE,"PropertyInfo"}</definedName>
    <definedName name="wrn.PropertyInformation." hidden="1">{#N/A,#N/A,FALSE,"PropertyInfo"}</definedName>
    <definedName name="wrn.Quarterly._.Income._.Statement." localSheetId="5" hidden="1">{#N/A,#N/A,FALSE,"earnings"}</definedName>
    <definedName name="wrn.Quarterly._.Income._.Statement." hidden="1">{#N/A,#N/A,FALSE,"earnings"}</definedName>
    <definedName name="wrn.Quarterly._.revenue._.model." localSheetId="5" hidden="1">{#N/A,#N/A,FALSE,"earnings"}</definedName>
    <definedName name="wrn.Quarterly._.revenue._.model." hidden="1">{#N/A,#N/A,FALSE,"earnings"}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INERY." localSheetId="5" hidden="1">{"Padd I to III",#N/A,FALSE,"REFINERY";"Padd IV to US",#N/A,FALSE,"REFINERY";"Crude Balance I",#N/A,FALSE,"REFINERY";"Crude Balance II",#N/A,FALSE,"REFINERY"}</definedName>
    <definedName name="wrn.REFINERY." hidden="1">{"Padd I to III",#N/A,FALSE,"REFINERY";"Padd IV to US",#N/A,FALSE,"REFINERY";"Crude Balance I",#N/A,FALSE,"REFINERY";"Crude Balance II",#N/A,FALSE,"REFINERY"}</definedName>
    <definedName name="wrn.region." localSheetId="5" hidden="1">{"Region",#N/A,FALSE,"CNTRYTYPE"}</definedName>
    <definedName name="wrn.region." hidden="1">{"Region",#N/A,FALSE,"CNTRYTYPE"}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Report." localSheetId="5" hidden="1">{"Offgrid",#N/A,FALSE,"OFFGRID";"Region",#N/A,FALSE,"REGION";"Offgrid -2",#N/A,FALSE,"OFFGRID";"WTP",#N/A,FALSE,"WTP";"WTP -2",#N/A,FALSE,"WTP";"Project",#N/A,FALSE,"PROJECT";"Summary -2",#N/A,FALSE,"SUMMARY"}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.Report1." localSheetId="5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e." localSheetId="5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wrn.Reporte.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wrn.Residential." localSheetId="5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wrn.Residential.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wrn.Revenue." localSheetId="5" hidden="1">{#N/A,#N/A,FALSE,"Revenue (Annual)";"Revenue _ First 5 years Quarterly",#N/A,FALSE,"Revenue (Qtr)"}</definedName>
    <definedName name="wrn.Revenue." hidden="1">{#N/A,#N/A,FALSE,"Revenue (Annual)";"Revenue _ First 5 years Quarterly",#N/A,FALSE,"Revenue (Qtr)"}</definedName>
    <definedName name="wrn.REVISED." localSheetId="5" hidden="1">{"REVISED",#N/A,FALSE,"Sheet1"}</definedName>
    <definedName name="wrn.REVISED." hidden="1">{"REVISED",#N/A,FALSE,"Sheet1"}</definedName>
    <definedName name="wrn.Ride._.Estimate." localSheetId="5" hidden="1">{#N/A,#N/A,TRUE,"Cover Memo";"Ride Estimate",#N/A,TRUE,"Change Summary";"Ride Estimate",#N/A,TRUE,"Estimate Summary";"Ride Estimate",#N/A,TRUE,"Dept. Summary";"Ride Estimate",#N/A,TRUE,"DOW Detail"}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ob._.Smith." localSheetId="5" hidden="1">{#N/A,#N/A,FALSE,"Cost Report";"Geology",#N/A,FALSE,"Cost Summary";"Geolgy Recon",#N/A,FALSE,"UG Geology Rep."}</definedName>
    <definedName name="wrn.Rob._.Smith." hidden="1">{#N/A,#N/A,FALSE,"Cost Report";"Geology",#N/A,FALSE,"Cost Summary";"Geolgy Recon",#N/A,FALSE,"UG Geology Rep."}</definedName>
    <definedName name="wrn.roundedrpt." localSheetId="5" hidden="1">{"rpt1",#N/A,FALSE,"Reporting";"rpt2",#N/A,FALSE,"Reporting";"rpt2a",#N/A,FALSE,"Reporting";"rpt3",#N/A,FALSE,"Reporting";"rpt4",#N/A,FALSE,"Reporting"}</definedName>
    <definedName name="wrn.roundedrpt." hidden="1">{"rpt1",#N/A,FALSE,"Reporting";"rpt2",#N/A,FALSE,"Reporting";"rpt2a",#N/A,FALSE,"Reporting";"rpt3",#N/A,FALSE,"Reporting";"rpt4",#N/A,FALSE,"Reporting"}</definedName>
    <definedName name="wrn.RPLIN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MPLE." localSheetId="5" hidden="1">{#N/A,#N/A,TRUE,"Crude";#N/A,#N/A,TRUE,"Products"}</definedName>
    <definedName name="wrn.SAMPLE." hidden="1">{#N/A,#N/A,TRUE,"Crude";#N/A,#N/A,TRUE,"Products"}</definedName>
    <definedName name="wrn.Secondary._.Competition." localSheetId="5" hidden="1">{#N/A,#N/A,FALSE,"Secondary"}</definedName>
    <definedName name="wrn.Secondary._.Competition." hidden="1">{#N/A,#N/A,FALSE,"Secondary"}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how._.Estimate." localSheetId="5" hidden="1">{#N/A,#N/A,TRUE,"Cover Memo";"Show Estimate",#N/A,TRUE,"Change Summary";"Show Estimate",#N/A,TRUE,"Estimate Summary";"Show Estimate",#N/A,TRUE,"Dept. Summary";"Show Estimate",#N/A,TRUE,"DOW Detail"}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._.Report._.Printing." localSheetId="5" hidden="1">{"SIM Report",#N/A,FALSE,"Output";"Price Report",#N/A,FALSE,"Data Input "}</definedName>
    <definedName name="wrn.Sim._.Report._.Printing." hidden="1">{"SIM Report",#N/A,FALSE,"Output";"Price Report",#N/A,FALSE,"Data Input "}</definedName>
    <definedName name="wrn.Simon._.Wulff." localSheetId="5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Q." localSheetId="5" hidden="1">{#N/A,#N/A,FALSE,"soquy"}</definedName>
    <definedName name="wrn.SQ." hidden="1">{#N/A,#N/A,FALSE,"soquy"}</definedName>
    <definedName name="wrn.sr" localSheetId="5" hidden="1">{#N/A,#N/A,FALSE,"HCMP"}</definedName>
    <definedName name="wrn.sr" hidden="1">{#N/A,#N/A,FALSE,"HCMP"}</definedName>
    <definedName name="wrn.sr." localSheetId="5" hidden="1">{#N/A,#N/A,FALSE,"HCMP"}</definedName>
    <definedName name="wrn.sr." hidden="1">{#N/A,#N/A,FALSE,"HCMP"}</definedName>
    <definedName name="wrn.SSA._.Stock." localSheetId="5" hidden="1">{#N/A,#N/A,FALSE,"SSA Stock"}</definedName>
    <definedName name="wrn.SSA._.Stock." hidden="1">{#N/A,#N/A,FALSE,"SSA Stock"}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BREGION." localSheetId="5" hidden="1">{"SUBREGION",#N/A,FALSE,"CNTRYTYPE"}</definedName>
    <definedName name="wrn.SUBREGION." hidden="1">{"SUBREGION",#N/A,FALSE,"CNTRYTYPE"}</definedName>
    <definedName name="wrn.summ1" localSheetId="5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{#N/A,#N/A,FALSE,"Summary"}</definedName>
    <definedName name="wrn.Summary." hidden="1">{#N/A,#N/A,FALSE,"Summary"}</definedName>
    <definedName name="wrn.Supply._.Additions." localSheetId="5" hidden="1">{#N/A,#N/A,FALSE,"Supply Addn"}</definedName>
    <definedName name="wrn.Supply._.Additions." hidden="1">{#N/A,#N/A,FALSE,"Supply Addn"}</definedName>
    <definedName name="wrn.sweet." localSheetId="5" hidden="1">{"sweet",#N/A,FALSE,"CNTRYTYPE"}</definedName>
    <definedName name="wrn.sweet." hidden="1">{"sweet",#N/A,FALSE,"CNTRYTYPE"}</definedName>
    <definedName name="wrn.switched._.date." localSheetId="5" hidden="1">{#N/A,#N/A,FALSE,"m66";#N/A,#N/A,FALSE,"m66"}</definedName>
    <definedName name="wrn.switched._.date." hidden="1">{#N/A,#N/A,FALSE,"m66";#N/A,#N/A,FALSE,"m66"}</definedName>
    <definedName name="wrn.Synt_dec." localSheetId="5" hidden="1">{"Synthese",#N/A,FALSE,"Dec 96 (2)"}</definedName>
    <definedName name="wrn.Synt_dec." hidden="1">{"Synthese",#N/A,FALSE,"Dec 96 (2)"}</definedName>
    <definedName name="wrn.Synt_janv." localSheetId="5" hidden="1">{"Syn_janv",#N/A,FALSE,"Janv 97"}</definedName>
    <definedName name="wrn.Synt_janv." hidden="1">{"Syn_janv",#N/A,FALSE,"Janv 97"}</definedName>
    <definedName name="wrn.Tables." localSheetId="5" hidden="1">{"Current",#N/A,FALSE,"Currentcal";"Current B",#N/A,FALSE,"Currentcal";"Constant",#N/A,FALSE,"Constantcal";"Constant B",#N/A,FALSE,"Constantcal"}</definedName>
    <definedName name="wrn.Tables." hidden="1">{"Current",#N/A,FALSE,"Currentcal";"Current B",#N/A,FALSE,"Currentcal";"Constant",#N/A,FALSE,"Constantcal";"Constant B",#N/A,FALSE,"Constantcal"}</definedName>
    <definedName name="wrn.tat." localSheetId="5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X._.COMPUTATION." localSheetId="5" hidden="1">{#N/A,#N/A,FALSE,"TAX COMPUTATION";#N/A,#N/A,FALSE,"TAX SCHEDULE";#N/A,#N/A,FALSE,"ADDITIONS";#N/A,#N/A,FALSE,"W &amp; T"}</definedName>
    <definedName name="wrn.TAX._.COMPUTATION." hidden="1">{#N/A,#N/A,FALSE,"TAX COMPUTATION";#N/A,#N/A,FALSE,"TAX SCHEDULE";#N/A,#N/A,FALSE,"ADDITIONS";#N/A,#N/A,FALSE,"W &amp; T"}</definedName>
    <definedName name="wrn.technical._.dept." localSheetId="5" hidden="1">{#N/A,#N/A,FALSE,"TRAFFIC1";#N/A,#N/A,FALSE,"TRAFFIC2";#N/A,#N/A,FALSE,"TRAFFIC3";#N/A,#N/A,FALSE,"ML.ERL"}</definedName>
    <definedName name="wrn.technical._.dept." hidden="1">{#N/A,#N/A,FALSE,"TRAFFIC1";#N/A,#N/A,FALSE,"TRAFFIC2";#N/A,#N/A,FALSE,"TRAFFIC3";#N/A,#N/A,FALSE,"ML.ERL"}</definedName>
    <definedName name="wrn.test." localSheetId="5" hidden="1">{"F3 Presentation",#N/A,FALSE,"F3 ";"F3 detail",#N/A,FALSE,"F3 "}</definedName>
    <definedName name="wrn.test." hidden="1">{"F3 Presentation",#N/A,FALSE,"F3 ";"F3 detail",#N/A,FALSE,"F3 "}</definedName>
    <definedName name="wrn.test2." localSheetId="5" hidden="1">{"F3 detail",#N/A,FALSE,"F3 ";"F3 Presentation",#N/A,FALSE,"F3 "}</definedName>
    <definedName name="wrn.test2." hidden="1">{"F3 detail",#N/A,FALSE,"F3 ";"F3 Presentation",#N/A,FALSE,"F3 "}</definedName>
    <definedName name="wrn.test3." localSheetId="5" hidden="1">{"F3 detail",#N/A,FALSE,"F1";"F3 Presentation",#N/A,FALSE,"F3 "}</definedName>
    <definedName name="wrn.test3." hidden="1">{"F3 detail",#N/A,FALSE,"F1";"F3 Presentation",#N/A,FALSE,"F3 "}</definedName>
    <definedName name="wrn.thu." localSheetId="5" hidden="1">{#N/A,#N/A,FALSE,"Chung"}</definedName>
    <definedName name="wrn.thu." hidden="1">{#N/A,#N/A,FALSE,"Chung"}</definedName>
    <definedName name="wrn.thuin." localSheetId="5" hidden="1">{#N/A,#N/A,TRUE,"Sheet1 (2)"}</definedName>
    <definedName name="wrn.thuin." hidden="1">{#N/A,#N/A,TRUE,"Sheet1 (2)"}</definedName>
    <definedName name="wrn.Total.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.view._.of._.shipped._.products." localSheetId="5" hidden="1">{#N/A,#N/A,FALSE,"Container details"}</definedName>
    <definedName name="wrn.Total._.view._.of._.shipped._.products." hidden="1">{#N/A,#N/A,FALSE,"Container details"}</definedName>
    <definedName name="wrn.tout." localSheetId="5" hidden="1">{#N/A,#N/A,FALSE,"I_S";#N/A,#N/A,FALSE,"B_S";#N/A,#N/A,FALSE,"F_F"}</definedName>
    <definedName name="wrn.tout." hidden="1">{#N/A,#N/A,FALSE,"I_S";#N/A,#N/A,FALSE,"B_S";#N/A,#N/A,FALSE,"F_F"}</definedName>
    <definedName name="wrn.TRAFFIC." localSheetId="5" hidden="1">{#N/A,#N/A,TRUE,"TRAFFIC1";#N/A,#N/A,TRUE,"TRAFFIC2"}</definedName>
    <definedName name="wrn.TRAFFIC." hidden="1">{#N/A,#N/A,TRUE,"TRAFFIC1";#N/A,#N/A,TRUE,"TRAFFIC2"}</definedName>
    <definedName name="wrn.tuan." localSheetId="5" hidden="1">{#N/A,#N/A,FALSE,"LEDGERSUMARY"}</definedName>
    <definedName name="wrn.tuan." hidden="1">{#N/A,#N/A,FALSE,"LEDGERSUMARY"}</definedName>
    <definedName name="wrn.VC2._.and._.VC3._.Thunderbird.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localSheetId="5" hidden="1">{#N/A,#N/A,TRUE,"BT M200 da 10x20"}</definedName>
    <definedName name="wrn.vd." hidden="1">{#N/A,#N/A,TRUE,"BT M200 da 10x20"}</definedName>
    <definedName name="wrn.WeeklyReport." localSheetId="5" hidden="1">{#N/A,#N/A,FALSE,"Week 2002";#N/A,#N/A,FALSE,"YTD 2002";#N/A,#N/A,FALSE,"Quarterly Trend(Q3)"}</definedName>
    <definedName name="wrn.WeeklyReport." hidden="1">{#N/A,#N/A,FALSE,"Week 2002";#N/A,#N/A,FALSE,"YTD 2002";#N/A,#N/A,FALSE,"Quarterly Trend(Q3)"}</definedName>
    <definedName name="wrn.WG_FUNC_DTL_QTR." localSheetId="5" hidden="1">{"WG_FUNC_DTL_QTR_496",#N/A,FALSE,"White Glove"}</definedName>
    <definedName name="wrn.WG_FUNC_DTL_QTR." hidden="1">{"WG_FUNC_DTL_QTR_496",#N/A,FALSE,"White Glove"}</definedName>
    <definedName name="wrn.WG_FUNC_SUMM." localSheetId="5" hidden="1">{"WG_FUNC_SUMM_496",#N/A,FALSE,"White Glove"}</definedName>
    <definedName name="wrn.WG_FUNC_SUMM." hidden="1">{"WG_FUNC_SUMM_496",#N/A,FALSE,"White Glove"}</definedName>
    <definedName name="wrn.WG_FUNCT_DTL." localSheetId="5" hidden="1">{"WG_FUNC_DTL_496",#N/A,FALSE,"White Glove"}</definedName>
    <definedName name="wrn.WG_FUNCT_DTL." hidden="1">{"WG_FUNC_DTL_496",#N/A,FALSE,"White Glove"}</definedName>
    <definedName name="wrn.WG_NAT_PD." localSheetId="5" hidden="1">{"WG_NAT_PD_496",#N/A,FALSE,"White Glove"}</definedName>
    <definedName name="wrn.WG_NAT_PD." hidden="1">{"WG_NAT_PD_496",#N/A,FALSE,"White Glove"}</definedName>
    <definedName name="wrn.WG_SWB_DTL." localSheetId="5" hidden="1">{"WG_SWB_DTL",#N/A,FALSE,"White Glove"}</definedName>
    <definedName name="wrn.WG_SWB_DTL." hidden="1">{"WG_SWB_DTL",#N/A,FALSE,"White Glove"}</definedName>
    <definedName name="wrn.Working._.Capital." localSheetId="5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.造寸銷貪發票匯總表." localSheetId="5" hidden="1">{#N/A,#N/A,TRUE,"CC_IN965"}</definedName>
    <definedName name="wrn.造寸銷貪發票匯總表." hidden="1">{#N/A,#N/A,TRUE,"CC_IN965"}</definedName>
    <definedName name="wrn.電話６月.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.電話６月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1.comparison" localSheetId="5" hidden="1">{"COMPARISON",#N/A,FALSE,"Sheet1"}</definedName>
    <definedName name="wrn1.comparison" hidden="1">{"COMPARISON",#N/A,FALSE,"Sheet1"}</definedName>
    <definedName name="wrn1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2.3" localSheetId="5" hidden="1">{#N/A,#N/A,FALSE,"17MAY";#N/A,#N/A,FALSE,"24MAY"}</definedName>
    <definedName name="wrn2.3" hidden="1">{#N/A,#N/A,FALSE,"17MAY";#N/A,#N/A,FALSE,"24MAY"}</definedName>
    <definedName name="wrnf.report" localSheetId="5" hidden="1">{"Offgrid",#N/A,FALSE,"OFFGRID";"Region",#N/A,FALSE,"REGION";"Offgrid -2",#N/A,FALSE,"OFFGRID";"WTP",#N/A,FALSE,"WTP";"WTP -2",#N/A,FALSE,"WTP";"Project",#N/A,FALSE,"PROJECT";"Summary -2",#N/A,FALSE,"SUMMARY"}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aet" localSheetId="5" hidden="1">{#N/A,#N/A,FALSE,"CCTV"}</definedName>
    <definedName name="wtaet" hidden="1">{#N/A,#N/A,FALSE,"CCTV"}</definedName>
    <definedName name="wtwe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vu.ADM._.FUNC._.BY._.QTR." localSheetId="5" hidden="1">{TRUE,TRUE,-1.25,-15.5,484.5,253.5,FALSE,TRUE,TRUE,TRUE,0,1,23,1,58,3,9,4,TRUE,TRUE,3,TRUE,1,TRUE,75,"Swvu.ADM._.FUNC._.BY._.QTR.","ACwvu.ADM._.FUNC._.BY._.QTR.",#N/A,FALSE,FALSE,0.75,0.75,1,1,2,"","&amp;L&amp;F&amp;CPage &amp;P of &amp;N&amp;R&amp;A",FALSE,FALSE,TRUE,TRUE,1,#N/A,1,1,"=R6C19:R67C26","=C1:C3,R1:R5",#N/A,#N/A,FALSE,FALSE,FALSE,1,65532,65532,FALSE,FALSE,TRUE,TRUE,TRUE}</definedName>
    <definedName name="wvu.ADM._.FUNC._.BY._.QTR." hidden="1">{TRUE,TRUE,-1.25,-15.5,484.5,253.5,FALSE,TRUE,TRUE,TRUE,0,1,23,1,58,3,9,4,TRUE,TRUE,3,TRUE,1,TRUE,75,"Swvu.ADM._.FUNC._.BY._.QTR.","ACwvu.ADM._.FUNC._.BY._.QTR.",#N/A,FALSE,FALSE,0.75,0.75,1,1,2,"","&amp;L&amp;F&amp;CPage &amp;P of &amp;N&amp;R&amp;A",FALSE,FALSE,TRUE,TRUE,1,#N/A,1,1,"=R6C19:R67C26","=C1:C3,R1:R5",#N/A,#N/A,FALSE,FALSE,FALSE,1,65532,65532,FALSE,FALSE,TRUE,TRUE,TRUE}</definedName>
    <definedName name="wvu.ADM._.FUNCTIONAL._.BY._.PD." localSheetId="5" hidden="1">{TRUE,TRUE,-1.25,-15.5,484.5,253.5,FALSE,TRUE,TRUE,TRUE,0,1,14,1,81,3,9,4,TRUE,TRUE,3,TRUE,1,TRUE,75,"Swvu.ADM._.FUNCTIONAL._.BY._.PD.","ACwvu.ADM._.FUNCTIONAL._.BY._.PD.",#N/A,FALSE,FALSE,0.75,0.75,1,1,2,"","&amp;L&amp;F&amp;CPage &amp;P of &amp;N&amp;R&amp;A",FALSE,FALSE,TRUE,TRUE,1,#N/A,1,1,"=R6C4:R89C17","=C1:C3,R1:R5",#N/A,#N/A,FALSE,FALSE,FALSE,1,65532,65532,FALSE,FALSE,TRUE,TRUE,TRUE}</definedName>
    <definedName name="wvu.ADM._.FUNCTIONAL._.BY._.PD." hidden="1">{TRUE,TRUE,-1.25,-15.5,484.5,253.5,FALSE,TRUE,TRUE,TRUE,0,1,14,1,81,3,9,4,TRUE,TRUE,3,TRUE,1,TRUE,75,"Swvu.ADM._.FUNCTIONAL._.BY._.PD.","ACwvu.ADM._.FUNCTIONAL._.BY._.PD.",#N/A,FALSE,FALSE,0.75,0.75,1,1,2,"","&amp;L&amp;F&amp;CPage &amp;P of &amp;N&amp;R&amp;A",FALSE,FALSE,TRUE,TRUE,1,#N/A,1,1,"=R6C4:R89C17","=C1:C3,R1:R5",#N/A,#N/A,FALSE,FALSE,FALSE,1,65532,65532,FALSE,FALSE,TRUE,TRUE,TRUE}</definedName>
    <definedName name="wvu.ADM._.NATURAL._.BY._.PD." localSheetId="5" hidden="1">{TRUE,TRUE,-1.25,-15.5,484.5,253.5,FALSE,TRUE,TRUE,TRUE,0,1,14,1,84,3,9,4,TRUE,TRUE,3,TRUE,1,TRUE,75,"Swvu.ADM._.NATURAL._.BY._.PD.","ACwvu.ADM._.NATURAL._.BY._.PD.",#N/A,FALSE,FALSE,0.75,0.75,1,1,2,"","&amp;L&amp;F&amp;CPage &amp;P of &amp;N&amp;R&amp;A",FALSE,FALSE,TRUE,TRUE,1,#N/A,1,1,"=R70C4:R89C17","=C1:C3,R1:R5",#N/A,#N/A,FALSE,FALSE,FALSE,1,65532,65532,FALSE,FALSE,TRUE,TRUE,TRUE}</definedName>
    <definedName name="wvu.ADM._.NATURAL._.BY._.PD." hidden="1">{TRUE,TRUE,-1.25,-15.5,484.5,253.5,FALSE,TRUE,TRUE,TRUE,0,1,14,1,84,3,9,4,TRUE,TRUE,3,TRUE,1,TRUE,75,"Swvu.ADM._.NATURAL._.BY._.PD.","ACwvu.ADM._.NATURAL._.BY._.PD.",#N/A,FALSE,FALSE,0.75,0.75,1,1,2,"","&amp;L&amp;F&amp;CPage &amp;P of &amp;N&amp;R&amp;A",FALSE,FALSE,TRUE,TRUE,1,#N/A,1,1,"=R70C4:R89C17","=C1:C3,R1:R5",#N/A,#N/A,FALSE,FALSE,FALSE,1,65532,65532,FALSE,FALSE,TRUE,TRUE,TRUE}</definedName>
    <definedName name="wvu.ADM_S_W_SUMMARY." localSheetId="5" hidden="1">{TRUE,TRUE,-1.25,-15.5,484.5,253.5,FALSE,TRUE,TRUE,TRUE,0,1,17,1,112,3,9,4,TRUE,TRUE,3,TRUE,1,TRUE,75,"Swvu.ADM_S_W_SUMMARY.","ACwvu.ADM_S_W_SUMMARY.",#N/A,FALSE,FALSE,0.5,0.5,1,1,2,"","&amp;L&amp;F&amp;CPage &amp;P of &amp;N&amp;R&amp;A",FALSE,FALSE,TRUE,TRUE,1,53,#N/A,#N/A,"=R91C3:R112C18","=C1:C3,R1:R5",#N/A,#N/A,FALSE,FALSE,TRUE,1,65532,65532,FALSE,FALSE,TRUE,TRUE,TRUE}</definedName>
    <definedName name="wvu.ADM_S_W_SUMMARY." hidden="1">{TRUE,TRUE,-1.25,-15.5,484.5,253.5,FALSE,TRUE,TRUE,TRUE,0,1,17,1,112,3,9,4,TRUE,TRUE,3,TRUE,1,TRUE,75,"Swvu.ADM_S_W_SUMMARY.","ACwvu.ADM_S_W_SUMMARY.",#N/A,FALSE,FALSE,0.5,0.5,1,1,2,"","&amp;L&amp;F&amp;CPage &amp;P of &amp;N&amp;R&amp;A",FALSE,FALSE,TRUE,TRUE,1,53,#N/A,#N/A,"=R91C3:R112C18","=C1:C3,R1:R5",#N/A,#N/A,FALSE,FALSE,TRUE,1,65532,65532,FALSE,FALSE,TRUE,TRUE,TRUE}</definedName>
    <definedName name="wvu.CA._.FUNC._.BY._.QTR." localSheetId="5" hidden="1">{TRUE,TRUE,-1.25,-15.5,484.5,253.5,FALSE,TRUE,TRUE,TRUE,0,1,24,1,623,3,3,4,TRUE,TRUE,3,TRUE,1,TRUE,75,"Swvu.CA._.FUNC._.BY._.QTR.","ACwvu.CA._.FUNC._.BY._.QTR.",#N/A,FALSE,FALSE,0.25,0.25,0.75,0.5,2,"","&amp;L&amp;F&amp;CPage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CA._.FUNC._.BY._.QTR." hidden="1">{TRUE,TRUE,-1.25,-15.5,484.5,253.5,FALSE,TRUE,TRUE,TRUE,0,1,24,1,623,3,3,4,TRUE,TRUE,3,TRUE,1,TRUE,75,"Swvu.CA._.FUNC._.BY._.QTR.","ACwvu.CA._.FUNC._.BY._.QTR.",#N/A,FALSE,FALSE,0.25,0.25,0.75,0.5,2,"","&amp;L&amp;F&amp;CPage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CA._.FUNC._.SUMM._.BY._.PD." localSheetId="5" hidden="1">{TRUE,TRUE,-1.25,-15.5,484.5,253.5,FALSE,TRUE,TRUE,TRUE,0,1,17,1,728,3,3,4,TRUE,TRUE,3,TRUE,1,TRUE,75,"Swvu.CA._.FUNC._.SUMM._.BY._.PD.","ACwvu.CA._.FUNC._.SUMM._.BY._.PD.",#N/A,FALSE,FALSE,0.25,0.25,0.75,0.5,2,"","&amp;L&amp;F&amp;CPage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CA._.FUNC._.SUMM._.BY._.PD." hidden="1">{TRUE,TRUE,-1.25,-15.5,484.5,253.5,FALSE,TRUE,TRUE,TRUE,0,1,17,1,728,3,3,4,TRUE,TRUE,3,TRUE,1,TRUE,75,"Swvu.CA._.FUNC._.SUMM._.BY._.PD.","ACwvu.CA._.FUNC._.SUMM._.BY._.PD.",#N/A,FALSE,FALSE,0.25,0.25,0.75,0.5,2,"","&amp;L&amp;F&amp;CPage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CA._.FUNCTIONAL._.BY._.PD." localSheetId="5" hidden="1">{TRUE,TRUE,-1.25,-15.5,484.5,253.5,FALSE,TRUE,TRUE,TRUE,0,1,17,1,623,3,3,4,TRUE,TRUE,3,TRUE,1,TRUE,75,"Swvu.CA._.FUNCTIONAL._.BY._.PD.","ACwvu.CA._.FUNCTIONAL._.BY._.PD.",#N/A,FALSE,FALSE,0.25,0.25,0.75,0.5,2,"","&amp;L&amp;F&amp;CPage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CA._.FUNCTIONAL._.BY._.PD." hidden="1">{TRUE,TRUE,-1.25,-15.5,484.5,253.5,FALSE,TRUE,TRUE,TRUE,0,1,17,1,623,3,3,4,TRUE,TRUE,3,TRUE,1,TRUE,75,"Swvu.CA._.FUNCTIONAL._.BY._.PD.","ACwvu.CA._.FUNCTIONAL._.BY._.PD.",#N/A,FALSE,FALSE,0.25,0.25,0.75,0.5,2,"","&amp;L&amp;F&amp;CPage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CA._.NATURAL._.BY._.PD." localSheetId="5" hidden="1">{TRUE,TRUE,-1.25,-15.5,484.5,253.5,FALSE,TRUE,TRUE,TRUE,0,1,17,1,662,3,3,4,TRUE,TRUE,3,TRUE,1,TRUE,75,"Swvu.CA._.NATURAL._.BY._.PD.","ACwvu.CA._.NATURAL._.BY._.PD.",#N/A,FALSE,FALSE,0.25,0.25,0.75,0.5,2,"","&amp;L&amp;F&amp;CPage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CA._.NATURAL._.BY._.PD." hidden="1">{TRUE,TRUE,-1.25,-15.5,484.5,253.5,FALSE,TRUE,TRUE,TRUE,0,1,17,1,662,3,3,4,TRUE,TRUE,3,TRUE,1,TRUE,75,"Swvu.CA._.NATURAL._.BY._.PD.","ACwvu.CA._.NATURAL._.BY._.PD.",#N/A,FALSE,FALSE,0.25,0.25,0.75,0.5,2,"","&amp;L&amp;F&amp;CPage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CA_496_FUNCT_DETAIL." localSheetId="5" hidden="1">{TRUE,TRUE,-1.25,-15.5,484.5,276.75,FALSE,TRUE,TRUE,TRUE,0,1,48,1,620,4,3,4,TRUE,TRUE,3,TRUE,1,TRUE,75,"Swvu.CA_496_FUNCT_DETAIL.","ACwvu.CA_496_FUNCT_DETAIL.",#N/A,FALSE,FALSE,0.25,0.25,0.75,0.5,2,"","&amp;L&amp;F&amp;CPage &amp;P of &amp;N&amp;R&amp;A",FALSE,FALSE,TRUE,TRUE,1,47,#N/A,#N/A,"=R4C37:R640C52","=C1:C4,R1:R3","Rwvu.CA_496_FUNCT_DETAIL.",#N/A,FALSE,FALSE,TRUE,1,65532,65532,FALSE,FALSE,TRUE,TRUE,TRUE}</definedName>
    <definedName name="wvu.CA_496_FUNCT_DETAIL." hidden="1">{TRUE,TRUE,-1.25,-15.5,484.5,276.75,FALSE,TRUE,TRUE,TRUE,0,1,48,1,620,4,3,4,TRUE,TRUE,3,TRUE,1,TRUE,75,"Swvu.CA_496_FUNCT_DETAIL.","ACwvu.CA_496_FUNCT_DETAIL.",#N/A,FALSE,FALSE,0.25,0.25,0.75,0.5,2,"","&amp;L&amp;F&amp;CPage &amp;P of &amp;N&amp;R&amp;A",FALSE,FALSE,TRUE,TRUE,1,47,#N/A,#N/A,"=R4C37:R640C52","=C1:C4,R1:R3","Rwvu.CA_496_FUNCT_DETAIL.",#N/A,FALSE,FALSE,TRUE,1,65532,65532,FALSE,FALSE,TRUE,TRUE,TRUE}</definedName>
    <definedName name="wvu.CA_FUNC_SUMM_496." localSheetId="5" hidden="1">{TRUE,TRUE,-1.25,-15.5,484.5,277.5,FALSE,TRUE,TRUE,TRUE,0,1,50,1,726,4,3,4,TRUE,TRUE,3,TRUE,1,TRUE,75,"Swvu.CA_FUNC_SUMM_496.","ACwvu.CA_FUNC_SUMM_496.",#N/A,FALSE,FALSE,0.25,0.25,0.75,0.5,2,"","&amp;L&amp;F&amp;CPage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CA_FUNC_SUMM_496." hidden="1">{TRUE,TRUE,-1.25,-15.5,484.5,277.5,FALSE,TRUE,TRUE,TRUE,0,1,50,1,726,4,3,4,TRUE,TRUE,3,TRUE,1,TRUE,75,"Swvu.CA_FUNC_SUMM_496.","ACwvu.CA_FUNC_SUMM_496.",#N/A,FALSE,FALSE,0.25,0.25,0.75,0.5,2,"","&amp;L&amp;F&amp;CPage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CA_S_W_SUMMARY." localSheetId="5" hidden="1">{TRUE,TRUE,-1.25,-15.5,484.5,253.5,FALSE,TRUE,TRUE,TRUE,0,1,16,1,1047,3,3,4,TRUE,TRUE,3,TRUE,1,TRUE,75,"Swvu.CA_S_W_SUMMARY.","ACwvu.CA_S_W_SUMMARY.",#N/A,FALSE,FALSE,0.25,0.25,0.75,0.5,2,"","&amp;L&amp;F&amp;CPage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vu.CA_S_W_SUMMARY." hidden="1">{TRUE,TRUE,-1.25,-15.5,484.5,253.5,FALSE,TRUE,TRUE,TRUE,0,1,16,1,1047,3,3,4,TRUE,TRUE,3,TRUE,1,TRUE,75,"Swvu.CA_S_W_SUMMARY.","ACwvu.CA_S_W_SUMMARY.",#N/A,FALSE,FALSE,0.25,0.25,0.75,0.5,2,"","&amp;L&amp;F&amp;CPage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vu.EXP._.FUNC._.BY._.QTR." localSheetId="5" hidden="1">{TRUE,TRUE,-1.25,-15.5,484.5,253.5,FALSE,TRUE,TRUE,TRUE,0,1,25,1,623,3,3,4,TRUE,TRUE,3,TRUE,1,TRUE,75,"Swvu.EXP._.FUNC._.BY._.QTR.","ACwvu.EXP._.FUNC._.BY._.QTR.",#N/A,FALSE,FALSE,0.25,0.25,0.75,0.5,2,"","&amp;L&amp;F&amp;CPage &amp;P of &amp;N&amp;R&amp;A",FALSE,FALSE,TRUE,TRUE,1,#N/A,1,#N/A,"=R4C19:R640C26","=C1:C3,R1:R3",#N/A,#N/A,FALSE,FALSE,FALSE,1,360,360,FALSE,FALSE,TRUE,TRUE,TRUE}</definedName>
    <definedName name="wvu.EXP._.FUNC._.BY._.QTR." hidden="1">{TRUE,TRUE,-1.25,-15.5,484.5,253.5,FALSE,TRUE,TRUE,TRUE,0,1,25,1,623,3,3,4,TRUE,TRUE,3,TRUE,1,TRUE,75,"Swvu.EXP._.FUNC._.BY._.QTR.","ACwvu.EXP._.FUNC._.BY._.QTR.",#N/A,FALSE,FALSE,0.25,0.25,0.75,0.5,2,"","&amp;L&amp;F&amp;CPage &amp;P of &amp;N&amp;R&amp;A",FALSE,FALSE,TRUE,TRUE,1,#N/A,1,#N/A,"=R4C19:R640C26","=C1:C3,R1:R3",#N/A,#N/A,FALSE,FALSE,FALSE,1,360,360,FALSE,FALSE,TRUE,TRUE,TRUE}</definedName>
    <definedName name="wvu.EXP._.FUNC._.SUMM._.BY._.PD." localSheetId="5" hidden="1">{TRUE,TRUE,-1.25,-15.5,484.5,253.5,FALSE,TRUE,TRUE,TRUE,0,1,17,1,727,3,3,4,TRUE,TRUE,3,TRUE,1,TRUE,75,"Swvu.EXP._.FUNC._.SUMM._.BY._.PD.","ACwvu.EXP._.FUNC._.SUMM._.BY._.PD.",#N/A,FALSE,FALSE,0.25,0.25,0.75,0.5,2,"","&amp;L&amp;F&amp;CPage &amp;P of &amp;N&amp;R&amp;A",FALSE,FALSE,TRUE,TRUE,1,#N/A,1,#N/A,"=R676C4:R744C20","=C1:C3,R1:R3",#N/A,#N/A,FALSE,FALSE,FALSE,1,360,360,FALSE,FALSE,TRUE,TRUE,TRUE}</definedName>
    <definedName name="wvu.EXP._.FUNC._.SUMM._.BY._.PD." hidden="1">{TRUE,TRUE,-1.25,-15.5,484.5,253.5,FALSE,TRUE,TRUE,TRUE,0,1,17,1,727,3,3,4,TRUE,TRUE,3,TRUE,1,TRUE,75,"Swvu.EXP._.FUNC._.SUMM._.BY._.PD.","ACwvu.EXP._.FUNC._.SUMM._.BY._.PD.",#N/A,FALSE,FALSE,0.25,0.25,0.75,0.5,2,"","&amp;L&amp;F&amp;CPage &amp;P of &amp;N&amp;R&amp;A",FALSE,FALSE,TRUE,TRUE,1,#N/A,1,#N/A,"=R676C4:R744C20","=C1:C3,R1:R3",#N/A,#N/A,FALSE,FALSE,FALSE,1,360,360,FALSE,FALSE,TRUE,TRUE,TRUE}</definedName>
    <definedName name="wvu.EXP._.FUNCTIONAL._.BY._.PD." localSheetId="5" hidden="1">{TRUE,TRUE,-1.25,-15.5,484.5,276.75,FALSE,TRUE,TRUE,TRUE,0,1,17,1,621,3,3,4,TRUE,TRUE,3,TRUE,1,TRUE,75,"Swvu.EXP._.FUNCTIONAL._.BY._.PD.","ACwvu.EXP._.FUNCTIONAL._.BY._.PD.",#N/A,FALSE,FALSE,0.25,0.25,0.75,0.5,2,"","&amp;L&amp;F&amp;CPage &amp;P of &amp;N&amp;R&amp;A",FALSE,FALSE,TRUE,TRUE,1,#N/A,1,#N/A,"=R4C4:R640C20","=C1:C3,R1:R3",#N/A,#N/A,FALSE,FALSE,FALSE,1,360,360,FALSE,FALSE,TRUE,TRUE,TRUE}</definedName>
    <definedName name="wvu.EXP._.FUNCTIONAL._.BY._.PD." hidden="1">{TRUE,TRUE,-1.25,-15.5,484.5,276.75,FALSE,TRUE,TRUE,TRUE,0,1,17,1,621,3,3,4,TRUE,TRUE,3,TRUE,1,TRUE,75,"Swvu.EXP._.FUNCTIONAL._.BY._.PD.","ACwvu.EXP._.FUNCTIONAL._.BY._.PD.",#N/A,FALSE,FALSE,0.25,0.25,0.75,0.5,2,"","&amp;L&amp;F&amp;CPage &amp;P of &amp;N&amp;R&amp;A",FALSE,FALSE,TRUE,TRUE,1,#N/A,1,#N/A,"=R4C4:R640C20","=C1:C3,R1:R3",#N/A,#N/A,FALSE,FALSE,FALSE,1,360,360,FALSE,FALSE,TRUE,TRUE,TRUE}</definedName>
    <definedName name="wvu.EXP._.NATURAL._.BY._.PD." localSheetId="5" hidden="1">{TRUE,TRUE,-1.25,-15.5,484.5,253.5,FALSE,TRUE,TRUE,TRUE,0,1,17,1,657,3,3,4,TRUE,TRUE,3,TRUE,1,TRUE,75,"Swvu.EXP._.NATURAL._.BY._.PD.","ACwvu.EXP._.NATURAL._.BY._.PD.",#N/A,FALSE,FALSE,0.25,0.25,0.75,0.5,2,"","&amp;L&amp;F&amp;CPage &amp;P of &amp;N&amp;R&amp;A",FALSE,FALSE,TRUE,TRUE,1,#N/A,1,#N/A,"=R650C4:R667C20","=C1:C3,R1:R3",#N/A,#N/A,FALSE,FALSE,FALSE,1,360,360,FALSE,FALSE,TRUE,TRUE,TRUE}</definedName>
    <definedName name="wvu.EXP._.NATURAL._.BY._.PD." hidden="1">{TRUE,TRUE,-1.25,-15.5,484.5,253.5,FALSE,TRUE,TRUE,TRUE,0,1,17,1,657,3,3,4,TRUE,TRUE,3,TRUE,1,TRUE,75,"Swvu.EXP._.NATURAL._.BY._.PD.","ACwvu.EXP._.NATURAL._.BY._.PD.",#N/A,FALSE,FALSE,0.25,0.25,0.75,0.5,2,"","&amp;L&amp;F&amp;CPage &amp;P of &amp;N&amp;R&amp;A",FALSE,FALSE,TRUE,TRUE,1,#N/A,1,#N/A,"=R650C4:R667C20","=C1:C3,R1:R3",#N/A,#N/A,FALSE,FALSE,FALSE,1,360,360,FALSE,FALSE,TRUE,TRUE,TRUE}</definedName>
    <definedName name="wvu.EXP_FUNC_DTL_496." localSheetId="5" hidden="1">{TRUE,TRUE,-1.25,-15.5,484.5,276.75,FALSE,TRUE,TRUE,TRUE,0,1,50,1,624,4,3,4,TRUE,TRUE,3,TRUE,1,TRUE,75,"Swvu.EXP_FUNC_DTL_496.","ACwvu.EXP_FUNC_DTL_496.",#N/A,FALSE,FALSE,0.25,0.25,0.75,0.5,2,"","&amp;L&amp;F&amp;CPage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EXP_FUNC_DTL_496." hidden="1">{TRUE,TRUE,-1.25,-15.5,484.5,276.75,FALSE,TRUE,TRUE,TRUE,0,1,50,1,624,4,3,4,TRUE,TRUE,3,TRUE,1,TRUE,75,"Swvu.EXP_FUNC_DTL_496.","ACwvu.EXP_FUNC_DTL_496.",#N/A,FALSE,FALSE,0.25,0.25,0.75,0.5,2,"","&amp;L&amp;F&amp;CPage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EXP_FUNC_DTL_QTR_496." localSheetId="5" hidden="1">{TRUE,TRUE,-1.25,-15.5,484.5,276.75,FALSE,TRUE,TRUE,TRUE,0,1,59,1,623,4,3,4,TRUE,TRUE,3,TRUE,1,TRUE,75,"Swvu.EXP_FUNC_DTL_QTR_496.","ACwvu.EXP_FUNC_DTL_QTR_496.",#N/A,FALSE,FALSE,0.25,0.25,0.75,0.5,2,"","&amp;L&amp;F&amp;CPage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EXP_FUNC_DTL_QTR_496." hidden="1">{TRUE,TRUE,-1.25,-15.5,484.5,276.75,FALSE,TRUE,TRUE,TRUE,0,1,59,1,623,4,3,4,TRUE,TRUE,3,TRUE,1,TRUE,75,"Swvu.EXP_FUNC_DTL_QTR_496.","ACwvu.EXP_FUNC_DTL_QTR_496.",#N/A,FALSE,FALSE,0.25,0.25,0.75,0.5,2,"","&amp;L&amp;F&amp;CPage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EXP_FUNC_SUMM_496." localSheetId="5" hidden="1">{TRUE,TRUE,-1.25,-15.5,484.5,277.5,FALSE,TRUE,TRUE,TRUE,0,1,41,1,707,4,3,4,TRUE,TRUE,3,TRUE,1,TRUE,75,"Swvu.EXP_FUNC_SUMM_496.","ACwvu.EXP_FUNC_SUMM_496.",#N/A,FALSE,FALSE,0.236220472440945,0.236220472440945,0.748031496062992,0.511811023622047,2,"","&amp;L&amp;F&amp;CPage &amp;P of &amp;N&amp;R&amp;A",FALSE,FALSE,TRUE,TRUE,1,#N/A,1,#N/A,"=R676C37:R744C52","=C3:C4,R1:R3",#N/A,#N/A,FALSE,FALSE,FALSE,1,65532,65532,FALSE,FALSE,TRUE,TRUE,TRUE}</definedName>
    <definedName name="wvu.EXP_FUNC_SUMM_496." hidden="1">{TRUE,TRUE,-1.25,-15.5,484.5,277.5,FALSE,TRUE,TRUE,TRUE,0,1,41,1,707,4,3,4,TRUE,TRUE,3,TRUE,1,TRUE,75,"Swvu.EXP_FUNC_SUMM_496.","ACwvu.EXP_FUNC_SUMM_496.",#N/A,FALSE,FALSE,0.236220472440945,0.236220472440945,0.748031496062992,0.511811023622047,2,"","&amp;L&amp;F&amp;CPage &amp;P of &amp;N&amp;R&amp;A",FALSE,FALSE,TRUE,TRUE,1,#N/A,1,#N/A,"=R676C37:R744C52","=C3:C4,R1:R3",#N/A,#N/A,FALSE,FALSE,FALSE,1,65532,65532,FALSE,FALSE,TRUE,TRUE,TRUE}</definedName>
    <definedName name="wvu.EXP_FUNC_SUMM_QTR_496." localSheetId="5" hidden="1">{TRUE,TRUE,-1.25,-15.5,484.5,276.75,FALSE,TRUE,TRUE,TRUE,0,1,59,1,732,4,3,4,TRUE,TRUE,3,TRUE,1,TRUE,75,"Swvu.EXP_FUNC_SUMM_QTR_496.","ACwvu.EXP_FUNC_SUMM_QTR_496.",#N/A,FALSE,FALSE,0.25,0.25,0.75,0.5,2,"","&amp;L&amp;F&amp;CPage &amp;P of &amp;N&amp;R&amp;A",FALSE,FALSE,TRUE,TRUE,1,47,#N/A,#N/A,"=R676C54:R744C61","=C1:C4,R1:R3",#N/A,#N/A,FALSE,FALSE,TRUE,1,65532,65532,FALSE,FALSE,TRUE,TRUE,TRUE}</definedName>
    <definedName name="wvu.EXP_FUNC_SUMM_QTR_496." hidden="1">{TRUE,TRUE,-1.25,-15.5,484.5,276.75,FALSE,TRUE,TRUE,TRUE,0,1,59,1,732,4,3,4,TRUE,TRUE,3,TRUE,1,TRUE,75,"Swvu.EXP_FUNC_SUMM_QTR_496.","ACwvu.EXP_FUNC_SUMM_QTR_496.",#N/A,FALSE,FALSE,0.25,0.25,0.75,0.5,2,"","&amp;L&amp;F&amp;CPage &amp;P of &amp;N&amp;R&amp;A",FALSE,FALSE,TRUE,TRUE,1,47,#N/A,#N/A,"=R676C54:R744C61","=C1:C4,R1:R3",#N/A,#N/A,FALSE,FALSE,TRUE,1,65532,65532,FALSE,FALSE,TRUE,TRUE,TRUE}</definedName>
    <definedName name="wvu.EXP_S_W_SUMMARY." localSheetId="5" hidden="1">{TRUE,TRUE,-1.25,-15.5,484.5,253.5,FALSE,TRUE,TRUE,TRUE,0,1,15,1,1048,3,3,4,TRUE,TRUE,3,TRUE,1,TRUE,75,"Swvu.EXP_S_W_SUMMARY.","ACwvu.EXP_S_W_SUMMARY.",#N/A,FALSE,FALSE,0.25,0.25,0.75,0.5,2,"","&amp;L&amp;F&amp;CPage &amp;P of &amp;N&amp;R&amp;A",FALSE,FALSE,TRUE,TRUE,1,47,#N/A,#N/A,"=R749C3:R1051C18","=C1:C3,R1:R3",#N/A,#N/A,FALSE,FALSE,TRUE,1,360,360,FALSE,FALSE,TRUE,TRUE,TRUE}</definedName>
    <definedName name="wvu.EXP_S_W_SUMMARY." hidden="1">{TRUE,TRUE,-1.25,-15.5,484.5,253.5,FALSE,TRUE,TRUE,TRUE,0,1,15,1,1048,3,3,4,TRUE,TRUE,3,TRUE,1,TRUE,75,"Swvu.EXP_S_W_SUMMARY.","ACwvu.EXP_S_W_SUMMARY.",#N/A,FALSE,FALSE,0.25,0.25,0.75,0.5,2,"","&amp;L&amp;F&amp;CPage &amp;P of &amp;N&amp;R&amp;A",FALSE,FALSE,TRUE,TRUE,1,47,#N/A,#N/A,"=R749C3:R1051C18","=C1:C3,R1:R3",#N/A,#N/A,FALSE,FALSE,TRUE,1,360,360,FALSE,FALSE,TRUE,TRUE,TRUE}</definedName>
    <definedName name="wvu.EXP_SWB_DTL_496." localSheetId="5" hidden="1">{TRUE,TRUE,-1.25,-15.5,484.5,276.75,FALSE,TRUE,TRUE,TRUE,0,1,50,1,1066,4,3,4,TRUE,TRUE,3,TRUE,1,TRUE,75,"Swvu.EXP_SWB_DTL_496.","ACwvu.EXP_SWB_DTL_496.",#N/A,FALSE,FALSE,0.25,0.25,0.75,0.5,2,"","&amp;L&amp;F&amp;CPage &amp;P of &amp;N&amp;R&amp;A",FALSE,FALSE,TRUE,TRUE,1,47,#N/A,#N/A,"=R749C37:R1075C52","=C1:C4,R1:R3",#N/A,#N/A,FALSE,FALSE,TRUE,1,65532,65532,FALSE,FALSE,TRUE,TRUE,TRUE}</definedName>
    <definedName name="wvu.EXP_SWB_DTL_496." hidden="1">{TRUE,TRUE,-1.25,-15.5,484.5,276.75,FALSE,TRUE,TRUE,TRUE,0,1,50,1,1066,4,3,4,TRUE,TRUE,3,TRUE,1,TRUE,75,"Swvu.EXP_SWB_DTL_496.","ACwvu.EXP_SWB_DTL_496.",#N/A,FALSE,FALSE,0.25,0.25,0.75,0.5,2,"","&amp;L&amp;F&amp;CPage &amp;P of &amp;N&amp;R&amp;A",FALSE,FALSE,TRUE,TRUE,1,47,#N/A,#N/A,"=R749C37:R1075C52","=C1:C4,R1:R3",#N/A,#N/A,FALSE,FALSE,TRUE,1,65532,65532,FALSE,FALSE,TRUE,TRUE,TRUE}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1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MODEL." localSheetId="5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NAO._.FUNC._.BY._.QTR." localSheetId="5" hidden="1">{TRUE,TRUE,-1.25,-15.5,484.5,253.5,FALSE,TRUE,TRUE,TRUE,0,1,25,1,622,3,3,4,TRUE,TRUE,3,TRUE,1,TRUE,75,"Swvu.NAO._.FUNC._.BY._.QTR.","ACwvu.NAO._.FUNC._.BY._.QTR.",#N/A,FALSE,FALSE,0.25,0.25,0.75,0.5,2,"","&amp;L&amp;F&amp;CPage &amp;P of &amp;N&amp;R&amp;A",FALSE,FALSE,TRUE,TRUE,1,47,#N/A,#N/A,"=R4C19:R640C26","=C1:C3,R1:R3",#N/A,#N/A,FALSE,FALSE,TRUE,1,65532,65532,FALSE,FALSE,TRUE,TRUE,TRUE}</definedName>
    <definedName name="wvu.NAO._.FUNC._.BY._.QTR." hidden="1">{TRUE,TRUE,-1.25,-15.5,484.5,253.5,FALSE,TRUE,TRUE,TRUE,0,1,25,1,622,3,3,4,TRUE,TRUE,3,TRUE,1,TRUE,75,"Swvu.NAO._.FUNC._.BY._.QTR.","ACwvu.NAO._.FUNC._.BY._.QTR.",#N/A,FALSE,FALSE,0.25,0.25,0.75,0.5,2,"","&amp;L&amp;F&amp;CPage &amp;P of &amp;N&amp;R&amp;A",FALSE,FALSE,TRUE,TRUE,1,47,#N/A,#N/A,"=R4C19:R640C26","=C1:C3,R1:R3",#N/A,#N/A,FALSE,FALSE,TRUE,1,65532,65532,FALSE,FALSE,TRUE,TRUE,TRUE}</definedName>
    <definedName name="wvu.NAO._.FUNC._.SUMM._.BY._.PD." localSheetId="5" hidden="1">{TRUE,TRUE,-1.25,-15.5,484.5,253.5,FALSE,TRUE,TRUE,TRUE,0,1,17,1,724,3,3,4,TRUE,TRUE,3,TRUE,1,TRUE,75,"Swvu.NAO._.FUNC._.SUMM._.BY._.PD.","ACwvu.NAO._.FUNC._.SUMM._.BY._.PD.",#N/A,FALSE,FALSE,0.25,0.25,0.75,0.5,2,"","&amp;L&amp;F&amp;CPage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NAO._.FUNC._.SUMM._.BY._.PD." hidden="1">{TRUE,TRUE,-1.25,-15.5,484.5,253.5,FALSE,TRUE,TRUE,TRUE,0,1,17,1,724,3,3,4,TRUE,TRUE,3,TRUE,1,TRUE,75,"Swvu.NAO._.FUNC._.SUMM._.BY._.PD.","ACwvu.NAO._.FUNC._.SUMM._.BY._.PD.",#N/A,FALSE,FALSE,0.25,0.25,0.75,0.5,2,"","&amp;L&amp;F&amp;CPage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NAO._.FUNCTIONAL._.BY._.PD." localSheetId="5" hidden="1">{TRUE,TRUE,-1.25,-15.5,484.5,253.5,FALSE,TRUE,TRUE,TRUE,0,1,17,1,623,3,3,4,TRUE,TRUE,3,TRUE,1,TRUE,75,"Swvu.NAO._.FUNCTIONAL._.BY._.PD.","ACwvu.NAO._.FUNCTIONAL._.BY._.PD.",#N/A,FALSE,FALSE,0.25,0.25,0.75,0.5,2,"","&amp;L&amp;F&amp;CPage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NAO._.FUNCTIONAL._.BY._.PD." hidden="1">{TRUE,TRUE,-1.25,-15.5,484.5,253.5,FALSE,TRUE,TRUE,TRUE,0,1,17,1,623,3,3,4,TRUE,TRUE,3,TRUE,1,TRUE,75,"Swvu.NAO._.FUNCTIONAL._.BY._.PD.","ACwvu.NAO._.FUNCTIONAL._.BY._.PD.",#N/A,FALSE,FALSE,0.25,0.25,0.75,0.5,2,"","&amp;L&amp;F&amp;CPage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NAO._.NATURAL._.BY._.PD." localSheetId="5" hidden="1">{TRUE,TRUE,-1.25,-15.5,484.5,253.5,FALSE,TRUE,TRUE,TRUE,0,1,17,1,649,3,3,4,TRUE,TRUE,3,TRUE,1,TRUE,75,"Swvu.NAO._.NATURAL._.BY._.PD.","ACwvu.NAO._.NATURAL._.BY._.PD.",#N/A,FALSE,FALSE,0.25,0.25,0.75,0.5,2,"","&amp;L&amp;F&amp;CPage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NAO._.NATURAL._.BY._.PD." hidden="1">{TRUE,TRUE,-1.25,-15.5,484.5,253.5,FALSE,TRUE,TRUE,TRUE,0,1,17,1,649,3,3,4,TRUE,TRUE,3,TRUE,1,TRUE,75,"Swvu.NAO._.NATURAL._.BY._.PD.","ACwvu.NAO._.NATURAL._.BY._.PD.",#N/A,FALSE,FALSE,0.25,0.25,0.75,0.5,2,"","&amp;L&amp;F&amp;CPage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NAO_FUNC_DTL_496." localSheetId="5" hidden="1">{TRUE,TRUE,-1.25,-15.5,484.5,276.75,FALSE,TRUE,TRUE,TRUE,0,1,49,1,623,4,3,4,TRUE,TRUE,3,TRUE,1,TRUE,75,"Swvu.NAO_FUNC_DTL_496.","ACwvu.NAO_FUNC_DTL_496.",#N/A,FALSE,FALSE,0.25,0.25,0.75,0.5,2,"","&amp;L&amp;F&amp;CPage &amp;P of &amp;N&amp;R&amp;A",FALSE,FALSE,TRUE,TRUE,1,#N/A,1,#N/A,"=R4C37:R640C52","=C1:C4,R1:R3",#N/A,#N/A,FALSE,FALSE,FALSE,1,65532,65532,FALSE,FALSE,TRUE,TRUE,TRUE}</definedName>
    <definedName name="wvu.NAO_FUNC_DTL_496." hidden="1">{TRUE,TRUE,-1.25,-15.5,484.5,276.75,FALSE,TRUE,TRUE,TRUE,0,1,49,1,623,4,3,4,TRUE,TRUE,3,TRUE,1,TRUE,75,"Swvu.NAO_FUNC_DTL_496.","ACwvu.NAO_FUNC_DTL_496.",#N/A,FALSE,FALSE,0.25,0.25,0.75,0.5,2,"","&amp;L&amp;F&amp;CPage &amp;P of &amp;N&amp;R&amp;A",FALSE,FALSE,TRUE,TRUE,1,#N/A,1,#N/A,"=R4C37:R640C52","=C1:C4,R1:R3",#N/A,#N/A,FALSE,FALSE,FALSE,1,65532,65532,FALSE,FALSE,TRUE,TRUE,TRUE}</definedName>
    <definedName name="wvu.NAO_FUNC_DTL_QTR_496." localSheetId="5" hidden="1">{TRUE,TRUE,-1.25,-15.5,484.5,276.75,FALSE,TRUE,TRUE,TRUE,0,1,53,1,632,4,3,4,TRUE,TRUE,3,TRUE,1,TRUE,75,"Swvu.NAO_FUNC_DTL_QTR_496.","ACwvu.NAO_FUNC_DTL_QTR_496.",#N/A,FALSE,FALSE,0.25,0.25,0.75,0.5,2,"","&amp;L&amp;F&amp;CPage &amp;P of &amp;N&amp;R&amp;A",FALSE,FALSE,TRUE,TRUE,1,#N/A,1,#N/A,"=R4C54:R640C61","=C1:C4,R1:R3",#N/A,#N/A,FALSE,FALSE,FALSE,1,65532,65532,FALSE,FALSE,TRUE,TRUE,TRUE}</definedName>
    <definedName name="wvu.NAO_FUNC_DTL_QTR_496." hidden="1">{TRUE,TRUE,-1.25,-15.5,484.5,276.75,FALSE,TRUE,TRUE,TRUE,0,1,53,1,632,4,3,4,TRUE,TRUE,3,TRUE,1,TRUE,75,"Swvu.NAO_FUNC_DTL_QTR_496.","ACwvu.NAO_FUNC_DTL_QTR_496.",#N/A,FALSE,FALSE,0.25,0.25,0.75,0.5,2,"","&amp;L&amp;F&amp;CPage &amp;P of &amp;N&amp;R&amp;A",FALSE,FALSE,TRUE,TRUE,1,#N/A,1,#N/A,"=R4C54:R640C61","=C1:C4,R1:R3",#N/A,#N/A,FALSE,FALSE,FALSE,1,65532,65532,FALSE,FALSE,TRUE,TRUE,TRUE}</definedName>
    <definedName name="wvu.NAO_FUNC_SUM_PD_496." localSheetId="5" hidden="1">{TRUE,TRUE,-1.25,-15.5,484.5,276.75,FALSE,TRUE,TRUE,TRUE,0,1,50,1,731,4,3,4,TRUE,TRUE,3,TRUE,1,TRUE,75,"Swvu.NAO_FUNC_SUM_PD_496.","ACwvu.NAO_FUNC_SUM_PD_496.",#N/A,FALSE,FALSE,0.25,0.25,0.75,0.5,2,"","&amp;L&amp;F&amp;CPage &amp;P of &amp;N&amp;R&amp;A",FALSE,FALSE,TRUE,TRUE,1,#N/A,1,#N/A,"=R676C37:R744C52","=C1:C4,R1:R3",#N/A,#N/A,FALSE,FALSE,FALSE,1,65532,65532,FALSE,FALSE,TRUE,TRUE,TRUE}</definedName>
    <definedName name="wvu.NAO_FUNC_SUM_PD_496." hidden="1">{TRUE,TRUE,-1.25,-15.5,484.5,276.75,FALSE,TRUE,TRUE,TRUE,0,1,50,1,731,4,3,4,TRUE,TRUE,3,TRUE,1,TRUE,75,"Swvu.NAO_FUNC_SUM_PD_496.","ACwvu.NAO_FUNC_SUM_PD_496.",#N/A,FALSE,FALSE,0.25,0.25,0.75,0.5,2,"","&amp;L&amp;F&amp;CPage &amp;P of &amp;N&amp;R&amp;A",FALSE,FALSE,TRUE,TRUE,1,#N/A,1,#N/A,"=R676C37:R744C52","=C1:C4,R1:R3",#N/A,#N/A,FALSE,FALSE,FALSE,1,65532,65532,FALSE,FALSE,TRUE,TRUE,TRUE}</definedName>
    <definedName name="wvu.NAO_FUNC_SUM_QTR_496." localSheetId="5" hidden="1">{TRUE,TRUE,-1.25,-15.5,484.5,276.75,FALSE,TRUE,TRUE,TRUE,0,1,52,1,730,4,3,4,TRUE,TRUE,3,TRUE,1,TRUE,75,"Swvu.NAO_FUNC_SUM_QTR_496.","ACwvu.NAO_FUNC_SUM_QTR_496.",#N/A,FALSE,FALSE,0.25,0.25,0.75,0.5,2,"","&amp;L&amp;F&amp;CPage &amp;P of &amp;N&amp;R&amp;A",FALSE,FALSE,TRUE,TRUE,1,#N/A,1,#N/A,"=R676C54:R744C61","=C1:C4,R1:R3",#N/A,#N/A,FALSE,FALSE,FALSE,1,65532,65532,FALSE,FALSE,TRUE,TRUE,TRUE}</definedName>
    <definedName name="wvu.NAO_FUNC_SUM_QTR_496." hidden="1">{TRUE,TRUE,-1.25,-15.5,484.5,276.75,FALSE,TRUE,TRUE,TRUE,0,1,52,1,730,4,3,4,TRUE,TRUE,3,TRUE,1,TRUE,75,"Swvu.NAO_FUNC_SUM_QTR_496.","ACwvu.NAO_FUNC_SUM_QTR_496.",#N/A,FALSE,FALSE,0.25,0.25,0.75,0.5,2,"","&amp;L&amp;F&amp;CPage &amp;P of &amp;N&amp;R&amp;A",FALSE,FALSE,TRUE,TRUE,1,#N/A,1,#N/A,"=R676C54:R744C61","=C1:C4,R1:R3",#N/A,#N/A,FALSE,FALSE,FALSE,1,65532,65532,FALSE,FALSE,TRUE,TRUE,TRUE}</definedName>
    <definedName name="wvu.NAO_NAT_PD_496." localSheetId="5" hidden="1">{TRUE,TRUE,-1.25,-15.5,484.5,276.75,FALSE,TRUE,TRUE,TRUE,0,1,49,1,650,4,3,4,TRUE,TRUE,3,TRUE,1,TRUE,75,"Swvu.NAO_NAT_PD_496.","ACwvu.NAO_NAT_PD_496.",#N/A,FALSE,FALSE,0.25,0.25,0.75,0.5,2,"","&amp;L&amp;F&amp;CPage &amp;P of &amp;N&amp;R&amp;A",FALSE,FALSE,TRUE,TRUE,1,#N/A,1,#N/A,"=R650C37:R667C52","=C1:C4,R1:R3",#N/A,#N/A,FALSE,FALSE,FALSE,1,65532,65532,FALSE,FALSE,TRUE,TRUE,TRUE}</definedName>
    <definedName name="wvu.NAO_NAT_PD_496." hidden="1">{TRUE,TRUE,-1.25,-15.5,484.5,276.75,FALSE,TRUE,TRUE,TRUE,0,1,49,1,650,4,3,4,TRUE,TRUE,3,TRUE,1,TRUE,75,"Swvu.NAO_NAT_PD_496.","ACwvu.NAO_NAT_PD_496.",#N/A,FALSE,FALSE,0.25,0.25,0.75,0.5,2,"","&amp;L&amp;F&amp;CPage &amp;P of &amp;N&amp;R&amp;A",FALSE,FALSE,TRUE,TRUE,1,#N/A,1,#N/A,"=R650C37:R667C52","=C1:C4,R1:R3",#N/A,#N/A,FALSE,FALSE,FALSE,1,65532,65532,FALSE,FALSE,TRUE,TRUE,TRUE}</definedName>
    <definedName name="wvu.NAO_S_W_SUMMARY." localSheetId="5" hidden="1">{TRUE,TRUE,-1.25,-15.5,484.5,253.5,FALSE,TRUE,TRUE,TRUE,0,1,16,1,1114,3,3,4,TRUE,TRUE,3,TRUE,1,TRUE,75,"Swvu.NAO_S_W_SUMMARY.","ACwvu.NAO_S_W_SUMMARY.",#N/A,FALSE,FALSE,0.25,0.25,0.75,0.5,2,"","&amp;L&amp;F&amp;CPage &amp;P of &amp;N&amp;R&amp;A",FALSE,FALSE,TRUE,TRUE,1,47,#N/A,#N/A,"=R749C3:R1123C18","=C1:C3,R1:R3",#N/A,#N/A,FALSE,FALSE,TRUE,1,65532,65532,FALSE,FALSE,TRUE,TRUE,TRUE}</definedName>
    <definedName name="wvu.NAO_S_W_SUMMARY." hidden="1">{TRUE,TRUE,-1.25,-15.5,484.5,253.5,FALSE,TRUE,TRUE,TRUE,0,1,16,1,1114,3,3,4,TRUE,TRUE,3,TRUE,1,TRUE,75,"Swvu.NAO_S_W_SUMMARY.","ACwvu.NAO_S_W_SUMMARY.",#N/A,FALSE,FALSE,0.25,0.25,0.75,0.5,2,"","&amp;L&amp;F&amp;CPage &amp;P of &amp;N&amp;R&amp;A",FALSE,FALSE,TRUE,TRUE,1,47,#N/A,#N/A,"=R749C3:R1123C18","=C1:C3,R1:R3",#N/A,#N/A,FALSE,FALSE,TRUE,1,65532,65532,FALSE,FALSE,TRUE,TRUE,TRUE}</definedName>
    <definedName name="wvu.NAO_SWB_496." localSheetId="5" hidden="1">{TRUE,TRUE,-1.25,-15.5,484.5,276.75,FALSE,TRUE,TRUE,TRUE,0,1,49,1,1150,4,3,4,TRUE,TRUE,3,TRUE,1,TRUE,75,"Swvu.NAO_SWB_496.","ACwvu.NAO_SWB_496.",#N/A,FALSE,FALSE,0.25,0.25,0.75,0.5,2,"","&amp;L&amp;F&amp;CPage &amp;P of &amp;N&amp;R&amp;A",FALSE,FALSE,TRUE,TRUE,1,#N/A,1,#N/A,"=R749C37:R1151C52","=C1:C4,R1:R3",#N/A,#N/A,FALSE,FALSE,FALSE,1,65532,65532,FALSE,FALSE,TRUE,TRUE,TRUE}</definedName>
    <definedName name="wvu.NAO_SWB_496." hidden="1">{TRUE,TRUE,-1.25,-15.5,484.5,276.75,FALSE,TRUE,TRUE,TRUE,0,1,49,1,1150,4,3,4,TRUE,TRUE,3,TRUE,1,TRUE,75,"Swvu.NAO_SWB_496.","ACwvu.NAO_SWB_496.",#N/A,FALSE,FALSE,0.25,0.25,0.75,0.5,2,"","&amp;L&amp;F&amp;CPage &amp;P of &amp;N&amp;R&amp;A",FALSE,FALSE,TRUE,TRUE,1,#N/A,1,#N/A,"=R749C37:R1151C52","=C1:C4,R1:R3",#N/A,#N/A,FALSE,FALSE,FALSE,1,65532,65532,FALSE,FALSE,TRUE,TRUE,TRUE}</definedName>
    <definedName name="wvu.REPORT." localSheetId="5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TS._.FUNC._.BY._.QTR." localSheetId="5" hidden="1">{TRUE,TRUE,-1.25,-15.5,484.5,253.5,FALSE,TRUE,TRUE,TRUE,0,1,23,1,139,3,4,4,TRUE,TRUE,3,TRUE,1,TRUE,75,"Swvu.RTS._.FUNC._.BY._.QTR.","ACwvu.RTS._.FUNC._.BY._.QTR.",#N/A,FALSE,FALSE,0.5,0.5,0.75,0.5,2,"","&amp;L&amp;F&amp;CPage &amp;P of &amp;N&amp;R&amp;A",TRUE,FALSE,TRUE,TRUE,1,#N/A,1,#N/A,"=R5C19:R154C23","=C1:C3,R1:R4",#N/A,#N/A,FALSE,FALSE,FALSE,1,65532,65532,FALSE,FALSE,TRUE,TRUE,TRUE}</definedName>
    <definedName name="wvu.RTS._.FUNC._.BY._.QTR." hidden="1">{TRUE,TRUE,-1.25,-15.5,484.5,253.5,FALSE,TRUE,TRUE,TRUE,0,1,23,1,139,3,4,4,TRUE,TRUE,3,TRUE,1,TRUE,75,"Swvu.RTS._.FUNC._.BY._.QTR.","ACwvu.RTS._.FUNC._.BY._.QTR.",#N/A,FALSE,FALSE,0.5,0.5,0.75,0.5,2,"","&amp;L&amp;F&amp;CPage &amp;P of &amp;N&amp;R&amp;A",TRUE,FALSE,TRUE,TRUE,1,#N/A,1,#N/A,"=R5C19:R154C23","=C1:C3,R1:R4",#N/A,#N/A,FALSE,FALSE,FALSE,1,65532,65532,FALSE,FALSE,TRUE,TRUE,TRUE}</definedName>
    <definedName name="wvu.RTS._.FUNCTIONAL._.BY._.PD." localSheetId="5" hidden="1">{TRUE,TRUE,-1.25,-15.5,484.5,253.5,FALSE,TRUE,TRUE,TRUE,0,1,16,1,144,3,4,4,TRUE,TRUE,3,TRUE,1,TRUE,75,"Swvu.RTS._.FUNCTIONAL._.BY._.PD.","ACwvu.RTS._.FUNCTIONAL._.BY._.PD.",#N/A,FALSE,FALSE,0.5,0.5,0.75,0.5,2,"","&amp;L&amp;F&amp;CPage &amp;P of &amp;N&amp;R&amp;A",TRUE,FALSE,TRUE,TRUE,1,#N/A,1,#N/A,"=R5C4:R154C18","=C1:C3,R1:R4",#N/A,#N/A,FALSE,FALSE,FALSE,1,65532,65532,FALSE,FALSE,TRUE,TRUE,TRUE}</definedName>
    <definedName name="wvu.RTS._.FUNCTIONAL._.BY._.PD." hidden="1">{TRUE,TRUE,-1.25,-15.5,484.5,253.5,FALSE,TRUE,TRUE,TRUE,0,1,16,1,144,3,4,4,TRUE,TRUE,3,TRUE,1,TRUE,75,"Swvu.RTS._.FUNCTIONAL._.BY._.PD.","ACwvu.RTS._.FUNCTIONAL._.BY._.PD.",#N/A,FALSE,FALSE,0.5,0.5,0.75,0.5,2,"","&amp;L&amp;F&amp;CPage &amp;P of &amp;N&amp;R&amp;A",TRUE,FALSE,TRUE,TRUE,1,#N/A,1,#N/A,"=R5C4:R154C18","=C1:C3,R1:R4",#N/A,#N/A,FALSE,FALSE,FALSE,1,65532,65532,FALSE,FALSE,TRUE,TRUE,TRUE}</definedName>
    <definedName name="wvu.RTS._.NATURAL._.BY._.PD." localSheetId="5" hidden="1">{TRUE,TRUE,-1.25,-15.5,484.5,253.5,FALSE,TRUE,TRUE,TRUE,0,1,16,1,165,3,4,4,TRUE,TRUE,3,TRUE,1,TRUE,75,"Swvu.RTS._.NATURAL._.BY._.PD.","ACwvu.RTS._.NATURAL._.BY._.PD.",#N/A,FALSE,FALSE,0.5,0.5,0.75,0.5,2,"","&amp;L&amp;F&amp;CPage &amp;P of &amp;N&amp;R&amp;A",TRUE,FALSE,TRUE,TRUE,1,#N/A,1,#N/A,"=R160C4:R177C18","=C1:C3,R1:R4",#N/A,#N/A,FALSE,FALSE,FALSE,1,65532,65532,FALSE,FALSE,TRUE,TRUE,TRUE}</definedName>
    <definedName name="wvu.RTS._.NATURAL._.BY._.PD." hidden="1">{TRUE,TRUE,-1.25,-15.5,484.5,253.5,FALSE,TRUE,TRUE,TRUE,0,1,16,1,165,3,4,4,TRUE,TRUE,3,TRUE,1,TRUE,75,"Swvu.RTS._.NATURAL._.BY._.PD.","ACwvu.RTS._.NATURAL._.BY._.PD.",#N/A,FALSE,FALSE,0.5,0.5,0.75,0.5,2,"","&amp;L&amp;F&amp;CPage &amp;P of &amp;N&amp;R&amp;A",TRUE,FALSE,TRUE,TRUE,1,#N/A,1,#N/A,"=R160C4:R177C18","=C1:C3,R1:R4",#N/A,#N/A,FALSE,FALSE,FALSE,1,65532,65532,FALSE,FALSE,TRUE,TRUE,TRUE}</definedName>
    <definedName name="wvu.RTS_NAT_PD_46." localSheetId="5" hidden="1">{TRUE,TRUE,-1.25,-15.5,484.5,276.75,FALSE,TRUE,TRUE,TRUE,0,1,50,1,162,4,4,4,TRUE,TRUE,3,TRUE,1,TRUE,75,"Swvu.RTS_NAT_PD_46.","ACwvu.RTS_NAT_PD_46.",#N/A,FALSE,FALSE,0.5,0.5,0.75,0.5,2,"","&amp;L&amp;F&amp;CPage &amp;P of &amp;N&amp;R&amp;A",TRUE,FALSE,TRUE,TRUE,1,#N/A,1,#N/A,"=R158C37:R177C51","=C1:C4,R1:R4",#N/A,#N/A,FALSE,FALSE,FALSE,1,65532,65532,FALSE,FALSE,TRUE,TRUE,TRUE}</definedName>
    <definedName name="wvu.RTS_NAT_PD_46." hidden="1">{TRUE,TRUE,-1.25,-15.5,484.5,276.75,FALSE,TRUE,TRUE,TRUE,0,1,50,1,162,4,4,4,TRUE,TRUE,3,TRUE,1,TRUE,75,"Swvu.RTS_NAT_PD_46.","ACwvu.RTS_NAT_PD_46.",#N/A,FALSE,FALSE,0.5,0.5,0.75,0.5,2,"","&amp;L&amp;F&amp;CPage &amp;P of &amp;N&amp;R&amp;A",TRUE,FALSE,TRUE,TRUE,1,#N/A,1,#N/A,"=R158C37:R177C51","=C1:C4,R1:R4",#N/A,#N/A,FALSE,FALSE,FALSE,1,65532,65532,FALSE,FALSE,TRUE,TRUE,TRUE}</definedName>
    <definedName name="wvu.RTS_S_W_SUMMARY." localSheetId="5" hidden="1">{TRUE,TRUE,-1.25,-15.5,484.5,253.5,FALSE,TRUE,TRUE,TRUE,0,1,16,1,175,3,4,4,TRUE,TRUE,3,TRUE,1,TRUE,75,"Swvu.RTS_S_W_SUMMARY.","ACwvu.RTS_S_W_SUMMARY.",#N/A,FALSE,FALSE,0.5,0.5,0.75,0.5,2,"","&amp;L&amp;F&amp;CPage &amp;P of &amp;N&amp;R&amp;A",TRUE,FALSE,TRUE,TRUE,1,44,#N/A,#N/A,"=R179C3:R225C18","=C1:C3,R1:R4",#N/A,#N/A,FALSE,FALSE,TRUE,1,65532,65532,FALSE,FALSE,TRUE,TRUE,TRUE}</definedName>
    <definedName name="wvu.RTS_S_W_SUMMARY." hidden="1">{TRUE,TRUE,-1.25,-15.5,484.5,253.5,FALSE,TRUE,TRUE,TRUE,0,1,16,1,175,3,4,4,TRUE,TRUE,3,TRUE,1,TRUE,75,"Swvu.RTS_S_W_SUMMARY.","ACwvu.RTS_S_W_SUMMARY.",#N/A,FALSE,FALSE,0.5,0.5,0.75,0.5,2,"","&amp;L&amp;F&amp;CPage &amp;P of &amp;N&amp;R&amp;A",TRUE,FALSE,TRUE,TRUE,1,44,#N/A,#N/A,"=R179C3:R225C18","=C1:C3,R1:R4",#N/A,#N/A,FALSE,FALSE,TRUE,1,65532,65532,FALSE,FALSE,TRUE,TRUE,TRUE}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1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1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1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1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1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WG._.FUNC._.BY._.QTR." localSheetId="5" hidden="1">{TRUE,TRUE,-1.25,-15.5,484.5,253.5,FALSE,TRUE,TRUE,TRUE,0,1,24,1,623,3,3,4,TRUE,TRUE,3,TRUE,1,TRUE,75,"Swvu.WG._.FUNC._.BY._.QTR.","ACwvu.WG._.FUNC._.BY._.QTR.",#N/A,FALSE,FALSE,0.25,0.25,0.75,0.5,2,"","&amp;L&amp;F&amp;CPage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WG._.FUNC._.BY._.QTR." hidden="1">{TRUE,TRUE,-1.25,-15.5,484.5,253.5,FALSE,TRUE,TRUE,TRUE,0,1,24,1,623,3,3,4,TRUE,TRUE,3,TRUE,1,TRUE,75,"Swvu.WG._.FUNC._.BY._.QTR.","ACwvu.WG._.FUNC._.BY._.QTR.",#N/A,FALSE,FALSE,0.25,0.25,0.75,0.5,2,"","&amp;L&amp;F&amp;CPage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WG._.FUNC._.SUMM._.BY._.PD." localSheetId="5" hidden="1">{TRUE,TRUE,-1.25,-15.5,484.5,253.5,FALSE,TRUE,TRUE,TRUE,0,1,18,1,725,3,3,4,TRUE,TRUE,3,TRUE,1,TRUE,75,"Swvu.WG._.FUNC._.SUMM._.BY._.PD.","ACwvu.WG._.FUNC._.SUMM._.BY._.PD.",#N/A,FALSE,FALSE,0.25,0.25,0.75,0.5,2,"","&amp;L&amp;F&amp;CPage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WG._.FUNC._.SUMM._.BY._.PD." hidden="1">{TRUE,TRUE,-1.25,-15.5,484.5,253.5,FALSE,TRUE,TRUE,TRUE,0,1,18,1,725,3,3,4,TRUE,TRUE,3,TRUE,1,TRUE,75,"Swvu.WG._.FUNC._.SUMM._.BY._.PD.","ACwvu.WG._.FUNC._.SUMM._.BY._.PD.",#N/A,FALSE,FALSE,0.25,0.25,0.75,0.5,2,"","&amp;L&amp;F&amp;CPage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WG._.FUNCTIONAL._.BY._.PD." localSheetId="5" hidden="1">{TRUE,TRUE,-1.25,-15.5,484.5,253.5,FALSE,TRUE,TRUE,TRUE,0,1,17,1,624,3,3,4,TRUE,TRUE,3,TRUE,1,TRUE,75,"Swvu.WG._.FUNCTIONAL._.BY._.PD.","ACwvu.WG._.FUNCTIONAL._.BY._.PD.",#N/A,FALSE,FALSE,0.25,0.25,0.75,0.5,2,"","&amp;L&amp;F&amp;CPage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WG._.FUNCTIONAL._.BY._.PD." hidden="1">{TRUE,TRUE,-1.25,-15.5,484.5,253.5,FALSE,TRUE,TRUE,TRUE,0,1,17,1,624,3,3,4,TRUE,TRUE,3,TRUE,1,TRUE,75,"Swvu.WG._.FUNCTIONAL._.BY._.PD.","ACwvu.WG._.FUNCTIONAL._.BY._.PD.",#N/A,FALSE,FALSE,0.25,0.25,0.75,0.5,2,"","&amp;L&amp;F&amp;CPage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WG._.NATURAL._.BY._.PD." localSheetId="5" hidden="1">{TRUE,TRUE,-1.25,-15.5,484.5,253.5,FALSE,TRUE,TRUE,TRUE,0,1,17,1,657,3,3,4,TRUE,TRUE,3,TRUE,1,TRUE,75,"Swvu.WG._.NATURAL._.BY._.PD.","ACwvu.WG._.NATURAL._.BY._.PD.",#N/A,FALSE,FALSE,0.25,0.25,0.75,0.5,2,"","&amp;L&amp;F&amp;CPage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WG._.NATURAL._.BY._.PD." hidden="1">{TRUE,TRUE,-1.25,-15.5,484.5,253.5,FALSE,TRUE,TRUE,TRUE,0,1,17,1,657,3,3,4,TRUE,TRUE,3,TRUE,1,TRUE,75,"Swvu.WG._.NATURAL._.BY._.PD.","ACwvu.WG._.NATURAL._.BY._.PD.",#N/A,FALSE,FALSE,0.25,0.25,0.75,0.5,2,"","&amp;L&amp;F&amp;CPage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WG_FUNC_DTL_496." localSheetId="5" hidden="1">{TRUE,TRUE,-1.25,-15.5,484.5,276.75,FALSE,TRUE,TRUE,TRUE,0,1,49,1,622,4,3,4,TRUE,TRUE,3,TRUE,1,TRUE,75,"Swvu.WG_FUNC_DTL_496.","ACwvu.WG_FUNC_DTL_496.",#N/A,FALSE,FALSE,0.25,0.25,0.75,0.5,2,"","&amp;L&amp;F&amp;CPage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WG_FUNC_DTL_496." hidden="1">{TRUE,TRUE,-1.25,-15.5,484.5,276.75,FALSE,TRUE,TRUE,TRUE,0,1,49,1,622,4,3,4,TRUE,TRUE,3,TRUE,1,TRUE,75,"Swvu.WG_FUNC_DTL_496.","ACwvu.WG_FUNC_DTL_496.",#N/A,FALSE,FALSE,0.25,0.25,0.75,0.5,2,"","&amp;L&amp;F&amp;CPage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WG_FUNC_DTL_QTR_496." localSheetId="5" hidden="1">{TRUE,TRUE,-1.25,-15.5,484.5,276.75,FALSE,TRUE,TRUE,TRUE,0,1,59,1,628,4,3,4,TRUE,TRUE,3,TRUE,1,TRUE,75,"Swvu.WG_FUNC_DTL_QTR_496.","ACwvu.WG_FUNC_DTL_QTR_496.",#N/A,FALSE,FALSE,0.25,0.25,0.75,0.5,2,"","&amp;L&amp;F&amp;CPage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WG_FUNC_DTL_QTR_496." hidden="1">{TRUE,TRUE,-1.25,-15.5,484.5,276.75,FALSE,TRUE,TRUE,TRUE,0,1,59,1,628,4,3,4,TRUE,TRUE,3,TRUE,1,TRUE,75,"Swvu.WG_FUNC_DTL_QTR_496.","ACwvu.WG_FUNC_DTL_QTR_496.",#N/A,FALSE,FALSE,0.25,0.25,0.75,0.5,2,"","&amp;L&amp;F&amp;CPage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WG_FUNC_SUMM_496." localSheetId="5" hidden="1">{TRUE,TRUE,-1.25,-15.5,484.5,277.5,FALSE,TRUE,TRUE,TRUE,0,1,40,1,726,4,3,4,TRUE,TRUE,3,TRUE,1,TRUE,75,"Swvu.WG_FUNC_SUMM_496.","ACwvu.WG_FUNC_SUMM_496.",#N/A,FALSE,FALSE,0.25,0.25,0.75,0.5,2,"","&amp;L&amp;F&amp;CPage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WG_FUNC_SUMM_496." hidden="1">{TRUE,TRUE,-1.25,-15.5,484.5,277.5,FALSE,TRUE,TRUE,TRUE,0,1,40,1,726,4,3,4,TRUE,TRUE,3,TRUE,1,TRUE,75,"Swvu.WG_FUNC_SUMM_496.","ACwvu.WG_FUNC_SUMM_496.",#N/A,FALSE,FALSE,0.25,0.25,0.75,0.5,2,"","&amp;L&amp;F&amp;CPage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WG_NAT_PD_496." localSheetId="5" hidden="1">{TRUE,TRUE,-1.25,-15.5,484.5,276.75,FALSE,TRUE,TRUE,TRUE,0,1,49,1,656,4,3,4,TRUE,TRUE,3,TRUE,1,TRUE,75,"Swvu.WG_NAT_PD_496.","ACwvu.WG_NAT_PD_496.",#N/A,FALSE,FALSE,0.25,0.25,0.75,0.5,2,"","&amp;L&amp;F&amp;CPage &amp;P of &amp;N&amp;R&amp;A",FALSE,FALSE,TRUE,TRUE,1,47,#N/A,#N/A,"=R650C37:R667C52","=C1:C4,R1:R3",#N/A,#N/A,FALSE,FALSE,TRUE,1,65532,65532,FALSE,FALSE,TRUE,TRUE,TRUE}</definedName>
    <definedName name="wvu.WG_NAT_PD_496." hidden="1">{TRUE,TRUE,-1.25,-15.5,484.5,276.75,FALSE,TRUE,TRUE,TRUE,0,1,49,1,656,4,3,4,TRUE,TRUE,3,TRUE,1,TRUE,75,"Swvu.WG_NAT_PD_496.","ACwvu.WG_NAT_PD_496.",#N/A,FALSE,FALSE,0.25,0.25,0.75,0.5,2,"","&amp;L&amp;F&amp;CPage &amp;P of &amp;N&amp;R&amp;A",FALSE,FALSE,TRUE,TRUE,1,47,#N/A,#N/A,"=R650C37:R667C52","=C1:C4,R1:R3",#N/A,#N/A,FALSE,FALSE,TRUE,1,65532,65532,FALSE,FALSE,TRUE,TRUE,TRUE}</definedName>
    <definedName name="wvu.WG_S_W_SUMMARY." localSheetId="5" hidden="1">{TRUE,TRUE,-1.25,-15.5,484.5,253.5,FALSE,TRUE,TRUE,TRUE,0,1,17,1,1040,3,3,4,TRUE,TRUE,3,TRUE,1,TRUE,75,"Swvu.WG_S_W_SUMMARY.","ACwvu.WG_S_W_SUMMARY.",#N/A,FALSE,FALSE,0.25,0.25,0.75,0.5,2,"","&amp;L&amp;F&amp;CPage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vu.WG_S_W_SUMMARY." hidden="1">{TRUE,TRUE,-1.25,-15.5,484.5,253.5,FALSE,TRUE,TRUE,TRUE,0,1,17,1,1040,3,3,4,TRUE,TRUE,3,TRUE,1,TRUE,75,"Swvu.WG_S_W_SUMMARY.","ACwvu.WG_S_W_SUMMARY.",#N/A,FALSE,FALSE,0.25,0.25,0.75,0.5,2,"","&amp;L&amp;F&amp;CPage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w" localSheetId="5" hidden="1">{"'Eng (page2)'!$A$1:$D$52"}</definedName>
    <definedName name="ww" hidden="1">{"'Eng (page2)'!$A$1:$D$52"}</definedName>
    <definedName name="ww_1" localSheetId="5" hidden="1">{"'Eng (page2)'!$A$1:$D$52"}</definedName>
    <definedName name="ww_1" hidden="1">{"'Eng (page2)'!$A$1:$D$52"}</definedName>
    <definedName name="WW14e3d9edd9114805a864ff78634211ba_3E0" hidden="1">#REF!</definedName>
    <definedName name="WW14e3d9edd9114805a864ff78634211ba_513F" hidden="1">#REF!</definedName>
    <definedName name="WW37543162d5eb45d4879340a0d317623d_C83C" hidden="1">#N/A</definedName>
    <definedName name="WW7848d948b31a418d9c0096b9be498a01_7651" hidden="1">#REF!</definedName>
    <definedName name="WW79ae9333df12442585e79fa05faf6ec5_634321524552500000" hidden="1">#REF!</definedName>
    <definedName name="WW7fafe42451ad4efaa2ee8823e8900803_634309824518431250" hidden="1">#REF!</definedName>
    <definedName name="WW9225b8e918b2453e85e0df9899b5a134_9EAE" hidden="1">#REF!</definedName>
    <definedName name="WWfcfb7eaa324e4a0caac3a4619956db4c_634430590182589590" hidden="1">#REF!</definedName>
    <definedName name="ＷＷＷ" localSheetId="5" hidden="1">{#N/A,#N/A,FALSE,"earnings"}</definedName>
    <definedName name="ＷＷＷ" hidden="1">{#N/A,#N/A,FALSE,"earnings"}</definedName>
    <definedName name="www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ww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wwww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wwwwww" localSheetId="5" hidden="1">{#N/A,#N/A,FALSE,"PropertyInfo"}</definedName>
    <definedName name="wwwwwww" hidden="1">{#N/A,#N/A,FALSE,"PropertyInfo"}</definedName>
    <definedName name="xads" hidden="1">#N/A</definedName>
    <definedName name="xbdfxbdfb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BXCG" localSheetId="5" hidden="1">{#N/A,#N/A,FALSE,"CCTV"}</definedName>
    <definedName name="XCBXCG" hidden="1">{#N/A,#N/A,FALSE,"CCTV"}</definedName>
    <definedName name="XCGJ" localSheetId="5" hidden="1">{#N/A,#N/A,FALSE,"CCTV"}</definedName>
    <definedName name="XCGJ" hidden="1">{#N/A,#N/A,FALSE,"CCTV"}</definedName>
    <definedName name="XCHX" localSheetId="5" hidden="1">{#N/A,#N/A,FALSE,"CCTV"}</definedName>
    <definedName name="XCHX" hidden="1">{#N/A,#N/A,FALSE,"CCTV"}</definedName>
    <definedName name="XCZZ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fgjxfgj" localSheetId="5" hidden="1">{"'Sheet1'!$L$16"}</definedName>
    <definedName name="xfgjxfgj" hidden="1">{"'Sheet1'!$L$16"}</definedName>
    <definedName name="xfgyxsf" localSheetId="5" hidden="1">{#N/A,#N/A,FALSE,"CCTV"}</definedName>
    <definedName name="xfgyxsf" hidden="1">{#N/A,#N/A,FALSE,"CCTV"}</definedName>
    <definedName name="XFJ" localSheetId="5" hidden="1">{#N/A,#N/A,FALSE,"CCTV"}</definedName>
    <definedName name="XFJ" hidden="1">{#N/A,#N/A,FALSE,"CCTV"}</definedName>
    <definedName name="XFJCXMK" localSheetId="5" hidden="1">{#N/A,#N/A,FALSE,"CCTV"}</definedName>
    <definedName name="XFJCXMK" hidden="1">{#N/A,#N/A,FALSE,"CCTV"}</definedName>
    <definedName name="xfjxsgfj" localSheetId="5" hidden="1">{#N/A,#N/A,FALSE,"CCTV"}</definedName>
    <definedName name="xfjxsgfj" hidden="1">{#N/A,#N/A,FALSE,"CCTV"}</definedName>
    <definedName name="XGXCFHJ" localSheetId="5" hidden="1">{#N/A,#N/A,FALSE,"CCTV"}</definedName>
    <definedName name="XGXCFHJ" hidden="1">{#N/A,#N/A,FALSE,"CCTV"}</definedName>
    <definedName name="xjdjkj" localSheetId="5" hidden="1">{#N/A,#N/A,FALSE,"ll-inves";#N/A,#N/A,FALSE,"bgt-cf 97";#N/A,#N/A,FALSE,"bgt-pl 97"}</definedName>
    <definedName name="xjdjkj" hidden="1">{#N/A,#N/A,FALSE,"ll-inves";#N/A,#N/A,FALSE,"bgt-cf 97";#N/A,#N/A,FALSE,"bgt-pl 97"}</definedName>
    <definedName name="XJGMKK" localSheetId="5" hidden="1">{#N/A,#N/A,FALSE,"CCTV"}</definedName>
    <definedName name="XJGMKK" hidden="1">{#N/A,#N/A,FALSE,"CCTV"}</definedName>
    <definedName name="xls" localSheetId="5" hidden="1">{"'Sheet1'!$L$16"}</definedName>
    <definedName name="xls" hidden="1">{"'Sheet1'!$L$16"}</definedName>
    <definedName name="xls1" localSheetId="5" hidden="1">{#N/A,#N/A,FALSE,"17MAY";#N/A,#N/A,FALSE,"24MAY"}</definedName>
    <definedName name="xls1" hidden="1">{#N/A,#N/A,FALSE,"17MAY";#N/A,#N/A,FALSE,"24MAY"}</definedName>
    <definedName name="XNJHXVJH" localSheetId="5" hidden="1">{#N/A,#N/A,FALSE,"CCTV"}</definedName>
    <definedName name="XNJHXVJH" hidden="1">{#N/A,#N/A,FALSE,"CCTV"}</definedName>
    <definedName name="xnkhung" localSheetId="5" hidden="1">{#N/A,#N/A,FALSE,"Chung"}</definedName>
    <definedName name="xnkhung" hidden="1">{#N/A,#N/A,FALSE,"Chung"}</definedName>
    <definedName name="XREF_COLUMN_1" hidden="1">#REF!</definedName>
    <definedName name="XREF_COLUMN_10" hidden="1">#REF!</definedName>
    <definedName name="XREF_COLUMN_11" hidden="1">#N/A</definedName>
    <definedName name="XREF_COLUMN_19" hidden="1">#N/A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#N/A</definedName>
    <definedName name="XRefCopy9" hidden="1">#REF!</definedName>
    <definedName name="XRefCopy9Row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x" localSheetId="5" hidden="1">{"MonthlyRentRoll",#N/A,FALSE,"RentRoll"}</definedName>
    <definedName name="xx" hidden="1">{"MonthlyRentRoll",#N/A,FALSE,"RentRoll"}</definedName>
    <definedName name="xxxx" localSheetId="5" hidden="1">{"'TYPE (2)'!$A$1:$Q$76"}</definedName>
    <definedName name="xxxx" hidden="1">{"'TYPE (2)'!$A$1:$Q$76"}</definedName>
    <definedName name="xxxxx" localSheetId="5" hidden="1">{#N/A,#N/A,FALSE,"Cost Report";#N/A,#N/A,FALSE,"Table 2.1";#N/A,#N/A,FALSE,"Plant Statistics";"Plant Costs",#N/A,FALSE,"Cost Summary"}</definedName>
    <definedName name="xxxxx" hidden="1">{#N/A,#N/A,FALSE,"Cost Report";#N/A,#N/A,FALSE,"Table 2.1";#N/A,#N/A,FALSE,"Plant Statistics";"Plant Costs",#N/A,FALSE,"Cost Summary"}</definedName>
    <definedName name="xxxxxy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xxxxxy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XZDWWA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XZDWWA" hidden="1">{#N/A,#N/A,TRUE,"Data Elements-Staffing";#N/A,#N/A,TRUE,"Data Elements-Exp Driv &amp; Assump";#N/A,#N/A,TRUE,"Staffing Sheet";#N/A,#N/A,TRUE,"Income";#N/A,#N/A,TRUE,"Income Summary";#N/A,#N/A,TRUE,"Staffing Summary"}</definedName>
    <definedName name="ycx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ee" localSheetId="5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rtdf" localSheetId="5" hidden="1">{#N/A,#N/A,FALSE,"17MAY";#N/A,#N/A,FALSE,"24MAY"}</definedName>
    <definedName name="yertdf" hidden="1">{#N/A,#N/A,FALSE,"17MAY";#N/A,#N/A,FALSE,"24MAY"}</definedName>
    <definedName name="yhjilyi" localSheetId="5" hidden="1">{#N/A,#N/A,FALSE,"CCTV"}</definedName>
    <definedName name="yhjilyi" hidden="1">{#N/A,#N/A,FALSE,"CCTV"}</definedName>
    <definedName name="yhn" localSheetId="5" hidden="1">{#N/A,#N/A,FALSE,"JV661";#N/A,#N/A,FALSE,"JV662"}</definedName>
    <definedName name="yhn" hidden="1">{#N/A,#N/A,FALSE,"JV661";#N/A,#N/A,FALSE,"JV662"}</definedName>
    <definedName name="yjyjuyj" localSheetId="5" hidden="1">{"'TYPE (2)'!$A$1:$Q$76"}</definedName>
    <definedName name="yjyjuyj" hidden="1">{"'TYPE (2)'!$A$1:$Q$76"}</definedName>
    <definedName name="yo" localSheetId="5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K" localSheetId="5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K_1" localSheetId="5" hidden="1">{#N/A,#N/A,TRUE,"Str.";#N/A,#N/A,TRUE,"Steel &amp; Roof";#N/A,#N/A,TRUE,"Arc.";#N/A,#N/A,TRUE,"Preliminary";#N/A,#N/A,TRUE,"Sum_Prelim"}</definedName>
    <definedName name="YOK_1" hidden="1">{#N/A,#N/A,TRUE,"Str.";#N/A,#N/A,TRUE,"Steel &amp; Roof";#N/A,#N/A,TRUE,"Arc.";#N/A,#N/A,TRUE,"Preliminary";#N/A,#N/A,TRUE,"Sum_Prelim"}</definedName>
    <definedName name="YOK_1_1" localSheetId="5" hidden="1">{#N/A,#N/A,TRUE,"Str.";#N/A,#N/A,TRUE,"Steel &amp; Roof";#N/A,#N/A,TRUE,"Arc.";#N/A,#N/A,TRUE,"Preliminary";#N/A,#N/A,TRUE,"Sum_Prelim"}</definedName>
    <definedName name="YOK_1_1" hidden="1">{#N/A,#N/A,TRUE,"Str.";#N/A,#N/A,TRUE,"Steel &amp; Roof";#N/A,#N/A,TRUE,"Arc.";#N/A,#N/A,TRUE,"Preliminary";#N/A,#N/A,TRUE,"Sum_Prelim"}</definedName>
    <definedName name="YOK_1_2" localSheetId="5" hidden="1">{#N/A,#N/A,TRUE,"Str.";#N/A,#N/A,TRUE,"Steel &amp; Roof";#N/A,#N/A,TRUE,"Arc.";#N/A,#N/A,TRUE,"Preliminary";#N/A,#N/A,TRUE,"Sum_Prelim"}</definedName>
    <definedName name="YOK_1_2" hidden="1">{#N/A,#N/A,TRUE,"Str.";#N/A,#N/A,TRUE,"Steel &amp; Roof";#N/A,#N/A,TRUE,"Arc.";#N/A,#N/A,TRUE,"Preliminary";#N/A,#N/A,TRUE,"Sum_Prelim"}</definedName>
    <definedName name="YOK_1_3" localSheetId="5" hidden="1">{#N/A,#N/A,TRUE,"Str.";#N/A,#N/A,TRUE,"Steel &amp; Roof";#N/A,#N/A,TRUE,"Arc.";#N/A,#N/A,TRUE,"Preliminary";#N/A,#N/A,TRUE,"Sum_Prelim"}</definedName>
    <definedName name="YOK_1_3" hidden="1">{#N/A,#N/A,TRUE,"Str.";#N/A,#N/A,TRUE,"Steel &amp; Roof";#N/A,#N/A,TRUE,"Arc.";#N/A,#N/A,TRUE,"Preliminary";#N/A,#N/A,TRUE,"Sum_Prelim"}</definedName>
    <definedName name="YOK_1_4" localSheetId="5" hidden="1">{#N/A,#N/A,TRUE,"Str.";#N/A,#N/A,TRUE,"Steel &amp; Roof";#N/A,#N/A,TRUE,"Arc.";#N/A,#N/A,TRUE,"Preliminary";#N/A,#N/A,TRUE,"Sum_Prelim"}</definedName>
    <definedName name="YOK_1_4" hidden="1">{#N/A,#N/A,TRUE,"Str.";#N/A,#N/A,TRUE,"Steel &amp; Roof";#N/A,#N/A,TRUE,"Arc.";#N/A,#N/A,TRUE,"Preliminary";#N/A,#N/A,TRUE,"Sum_Prelim"}</definedName>
    <definedName name="YOK_1_5" localSheetId="5" hidden="1">{#N/A,#N/A,TRUE,"Str.";#N/A,#N/A,TRUE,"Steel &amp; Roof";#N/A,#N/A,TRUE,"Arc.";#N/A,#N/A,TRUE,"Preliminary";#N/A,#N/A,TRUE,"Sum_Prelim"}</definedName>
    <definedName name="YOK_1_5" hidden="1">{#N/A,#N/A,TRUE,"Str.";#N/A,#N/A,TRUE,"Steel &amp; Roof";#N/A,#N/A,TRUE,"Arc.";#N/A,#N/A,TRUE,"Preliminary";#N/A,#N/A,TRUE,"Sum_Prelim"}</definedName>
    <definedName name="YOK_2" localSheetId="5" hidden="1">{#N/A,#N/A,TRUE,"Str.";#N/A,#N/A,TRUE,"Steel &amp; Roof";#N/A,#N/A,TRUE,"Arc.";#N/A,#N/A,TRUE,"Preliminary";#N/A,#N/A,TRUE,"Sum_Prelim"}</definedName>
    <definedName name="YOK_2" hidden="1">{#N/A,#N/A,TRUE,"Str.";#N/A,#N/A,TRUE,"Steel &amp; Roof";#N/A,#N/A,TRUE,"Arc.";#N/A,#N/A,TRUE,"Preliminary";#N/A,#N/A,TRUE,"Sum_Prelim"}</definedName>
    <definedName name="YOK_2_1" localSheetId="5" hidden="1">{#N/A,#N/A,TRUE,"Str.";#N/A,#N/A,TRUE,"Steel &amp; Roof";#N/A,#N/A,TRUE,"Arc.";#N/A,#N/A,TRUE,"Preliminary";#N/A,#N/A,TRUE,"Sum_Prelim"}</definedName>
    <definedName name="YOK_2_1" hidden="1">{#N/A,#N/A,TRUE,"Str.";#N/A,#N/A,TRUE,"Steel &amp; Roof";#N/A,#N/A,TRUE,"Arc.";#N/A,#N/A,TRUE,"Preliminary";#N/A,#N/A,TRUE,"Sum_Prelim"}</definedName>
    <definedName name="YOK_2_2" localSheetId="5" hidden="1">{#N/A,#N/A,TRUE,"Str.";#N/A,#N/A,TRUE,"Steel &amp; Roof";#N/A,#N/A,TRUE,"Arc.";#N/A,#N/A,TRUE,"Preliminary";#N/A,#N/A,TRUE,"Sum_Prelim"}</definedName>
    <definedName name="YOK_2_2" hidden="1">{#N/A,#N/A,TRUE,"Str.";#N/A,#N/A,TRUE,"Steel &amp; Roof";#N/A,#N/A,TRUE,"Arc.";#N/A,#N/A,TRUE,"Preliminary";#N/A,#N/A,TRUE,"Sum_Prelim"}</definedName>
    <definedName name="YOK_2_3" localSheetId="5" hidden="1">{#N/A,#N/A,TRUE,"Str.";#N/A,#N/A,TRUE,"Steel &amp; Roof";#N/A,#N/A,TRUE,"Arc.";#N/A,#N/A,TRUE,"Preliminary";#N/A,#N/A,TRUE,"Sum_Prelim"}</definedName>
    <definedName name="YOK_2_3" hidden="1">{#N/A,#N/A,TRUE,"Str.";#N/A,#N/A,TRUE,"Steel &amp; Roof";#N/A,#N/A,TRUE,"Arc.";#N/A,#N/A,TRUE,"Preliminary";#N/A,#N/A,TRUE,"Sum_Prelim"}</definedName>
    <definedName name="YOK_2_4" localSheetId="5" hidden="1">{#N/A,#N/A,TRUE,"Str.";#N/A,#N/A,TRUE,"Steel &amp; Roof";#N/A,#N/A,TRUE,"Arc.";#N/A,#N/A,TRUE,"Preliminary";#N/A,#N/A,TRUE,"Sum_Prelim"}</definedName>
    <definedName name="YOK_2_4" hidden="1">{#N/A,#N/A,TRUE,"Str.";#N/A,#N/A,TRUE,"Steel &amp; Roof";#N/A,#N/A,TRUE,"Arc.";#N/A,#N/A,TRUE,"Preliminary";#N/A,#N/A,TRUE,"Sum_Prelim"}</definedName>
    <definedName name="YOK_2_5" localSheetId="5" hidden="1">{#N/A,#N/A,TRUE,"Str.";#N/A,#N/A,TRUE,"Steel &amp; Roof";#N/A,#N/A,TRUE,"Arc.";#N/A,#N/A,TRUE,"Preliminary";#N/A,#N/A,TRUE,"Sum_Prelim"}</definedName>
    <definedName name="YOK_2_5" hidden="1">{#N/A,#N/A,TRUE,"Str.";#N/A,#N/A,TRUE,"Steel &amp; Roof";#N/A,#N/A,TRUE,"Arc.";#N/A,#N/A,TRUE,"Preliminary";#N/A,#N/A,TRUE,"Sum_Prelim"}</definedName>
    <definedName name="YOK_3" localSheetId="5" hidden="1">{#N/A,#N/A,TRUE,"Str.";#N/A,#N/A,TRUE,"Steel &amp; Roof";#N/A,#N/A,TRUE,"Arc.";#N/A,#N/A,TRUE,"Preliminary";#N/A,#N/A,TRUE,"Sum_Prelim"}</definedName>
    <definedName name="YOK_3" hidden="1">{#N/A,#N/A,TRUE,"Str.";#N/A,#N/A,TRUE,"Steel &amp; Roof";#N/A,#N/A,TRUE,"Arc.";#N/A,#N/A,TRUE,"Preliminary";#N/A,#N/A,TRUE,"Sum_Prelim"}</definedName>
    <definedName name="YOK_3_1" localSheetId="5" hidden="1">{#N/A,#N/A,TRUE,"Str.";#N/A,#N/A,TRUE,"Steel &amp; Roof";#N/A,#N/A,TRUE,"Arc.";#N/A,#N/A,TRUE,"Preliminary";#N/A,#N/A,TRUE,"Sum_Prelim"}</definedName>
    <definedName name="YOK_3_1" hidden="1">{#N/A,#N/A,TRUE,"Str.";#N/A,#N/A,TRUE,"Steel &amp; Roof";#N/A,#N/A,TRUE,"Arc.";#N/A,#N/A,TRUE,"Preliminary";#N/A,#N/A,TRUE,"Sum_Prelim"}</definedName>
    <definedName name="YOK_4" localSheetId="5" hidden="1">{#N/A,#N/A,TRUE,"Str.";#N/A,#N/A,TRUE,"Steel &amp; Roof";#N/A,#N/A,TRUE,"Arc.";#N/A,#N/A,TRUE,"Preliminary";#N/A,#N/A,TRUE,"Sum_Prelim"}</definedName>
    <definedName name="YOK_4" hidden="1">{#N/A,#N/A,TRUE,"Str.";#N/A,#N/A,TRUE,"Steel &amp; Roof";#N/A,#N/A,TRUE,"Arc.";#N/A,#N/A,TRUE,"Preliminary";#N/A,#N/A,TRUE,"Sum_Prelim"}</definedName>
    <definedName name="YOK_4_1" localSheetId="5" hidden="1">{#N/A,#N/A,TRUE,"Str.";#N/A,#N/A,TRUE,"Steel &amp; Roof";#N/A,#N/A,TRUE,"Arc.";#N/A,#N/A,TRUE,"Preliminary";#N/A,#N/A,TRUE,"Sum_Prelim"}</definedName>
    <definedName name="YOK_4_1" hidden="1">{#N/A,#N/A,TRUE,"Str.";#N/A,#N/A,TRUE,"Steel &amp; Roof";#N/A,#N/A,TRUE,"Arc.";#N/A,#N/A,TRUE,"Preliminary";#N/A,#N/A,TRUE,"Sum_Prelim"}</definedName>
    <definedName name="YOK_5" localSheetId="5" hidden="1">{#N/A,#N/A,TRUE,"Str.";#N/A,#N/A,TRUE,"Steel &amp; Roof";#N/A,#N/A,TRUE,"Arc.";#N/A,#N/A,TRUE,"Preliminary";#N/A,#N/A,TRUE,"Sum_Prelim"}</definedName>
    <definedName name="YOK_5" hidden="1">{#N/A,#N/A,TRUE,"Str.";#N/A,#N/A,TRUE,"Steel &amp; Roof";#N/A,#N/A,TRUE,"Arc.";#N/A,#N/A,TRUE,"Preliminary";#N/A,#N/A,TRUE,"Sum_Prelim"}</definedName>
    <definedName name="YOK_5_1" localSheetId="5" hidden="1">{#N/A,#N/A,TRUE,"Str.";#N/A,#N/A,TRUE,"Steel &amp; Roof";#N/A,#N/A,TRUE,"Arc.";#N/A,#N/A,TRUE,"Preliminary";#N/A,#N/A,TRUE,"Sum_Prelim"}</definedName>
    <definedName name="YOK_5_1" hidden="1">{#N/A,#N/A,TRUE,"Str.";#N/A,#N/A,TRUE,"Steel &amp; Roof";#N/A,#N/A,TRUE,"Arc.";#N/A,#N/A,TRUE,"Preliminary";#N/A,#N/A,TRUE,"Sum_Prelim"}</definedName>
    <definedName name="yoo" localSheetId="5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thin" localSheetId="5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localSheetId="5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rrrrr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yhtryrt" localSheetId="5" hidden="1">{#N/A,#N/A,FALSE,"earnings"}</definedName>
    <definedName name="yrtyhtryrt" hidden="1">{#N/A,#N/A,FALSE,"earnings"}</definedName>
    <definedName name="YT" hidden="1">#REF!</definedName>
    <definedName name="ytjytjyt" localSheetId="5" hidden="1">{"'Sheet1'!$A$1:$AA$147"}</definedName>
    <definedName name="ytjytjyt" hidden="1">{"'Sheet1'!$A$1:$AA$147"}</definedName>
    <definedName name="ytjytjyt_1" localSheetId="5" hidden="1">{"'Sheet1'!$A$1:$AA$147"}</definedName>
    <definedName name="ytjytjyt_1" hidden="1">{"'Sheet1'!$A$1:$AA$147"}</definedName>
    <definedName name="ytty" localSheetId="5" hidden="1">{"'Sheet1'!$L$16"}</definedName>
    <definedName name="ytty" hidden="1">{"'Sheet1'!$L$16"}</definedName>
    <definedName name="ytutyuhtyu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_1" hidden="1">{#N/A,#N/A,TRUE,"AIGFHK";#N/A,#N/A,TRUE,"UFC";#N/A,#N/A,TRUE,"PSB";#N/A,#N/A,TRUE,"AIGFT";#N/A,#N/A,TRUE,"CFA";#N/A,#N/A,TRUE,"AIG Bank Polska";#N/A,#N/A,TRUE,"AICCC TW";#N/A,#N/A,TRUE,"AICCC Ph";#N/A,#N/A,TRUE,"AICCC HK"}</definedName>
    <definedName name="YU" hidden="1">#REF!</definedName>
    <definedName name="yui" hidden="1">#REF!</definedName>
    <definedName name="yui2" localSheetId="5" hidden="1">{#N/A,#N/A,FALSE,"COVER1.XLS 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io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yujyuy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oryo" localSheetId="5" hidden="1">{#N/A,#N/A,FALSE,"CCTV"}</definedName>
    <definedName name="yuoryo" hidden="1">{#N/A,#N/A,FALSE,"CCTV"}</definedName>
    <definedName name="YUTR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yty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uijkkll" localSheetId="5" hidden="1">{#N/A,#N/A,FALSE,"17MAY";#N/A,#N/A,FALSE,"24MAY"}</definedName>
    <definedName name="yyyuijkkll" hidden="1">{#N/A,#N/A,FALSE,"17MAY";#N/A,#N/A,FALSE,"24MAY"}</definedName>
    <definedName name="yyyy" localSheetId="5" hidden="1">{#N/A,#N/A,FALSE,"Summary"}</definedName>
    <definedName name="yyyy" hidden="1">{#N/A,#N/A,FALSE,"Summary"}</definedName>
    <definedName name="yyyy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" localSheetId="5" hidden="1">{#N/A,#N/A,FALSE,"COVER1.XLS ";#N/A,#N/A,FALSE,"RACT1.XLS";#N/A,#N/A,FALSE,"RACT2.XLS";#N/A,#N/A,FALSE,"ECCMP";#N/A,#N/A,FALSE,"WELDER.XLS"}</definedName>
    <definedName name="yyyyyy" hidden="1">{#N/A,#N/A,FALSE,"COVER1.XLS ";#N/A,#N/A,FALSE,"RACT1.XLS";#N/A,#N/A,FALSE,"RACT2.XLS";#N/A,#N/A,FALSE,"ECCMP";#N/A,#N/A,FALSE,"WELDER.XLS"}</definedName>
    <definedName name="Z_0CCEA51C_6B5A_492A_905D_2F185A7C043A_.wvu.PrintArea" hidden="1">#REF!</definedName>
    <definedName name="Z_2AD71782_13C6_11D6_A210_0000E8DA5A4F_.wvu.FilterData" hidden="1">#N/A</definedName>
    <definedName name="Z_344D8229_C927_11D5_A210_0000E8DA5A4F_.wvu.FilterData" hidden="1">#N/A</definedName>
    <definedName name="Z_3507F3CB_00E6_11D6_A210_0000E8DA5A4F_.wvu.Cols" hidden="1">#N/A</definedName>
    <definedName name="Z_351C250E_CF83_11D5_A210_0000E8DA5A4F_.wvu.FilterData" hidden="1">#N/A</definedName>
    <definedName name="Z_446B9FEB_D1FE_11D5_A210_0000E8DA5A4F_.wvu.FilterData" hidden="1">#N/A</definedName>
    <definedName name="Z_5B0390EB_D420_11D5_A210_0000E8DA5A4F_.wvu.FilterData" hidden="1">#N/A</definedName>
    <definedName name="Z_5B0390EE_D420_11D5_A210_0000E8DA5A4F_.wvu.FilterData" hidden="1">#N/A</definedName>
    <definedName name="Z_5B0390F4_D420_11D5_A210_0000E8DA5A4F_.wvu.FilterData" hidden="1">#N/A</definedName>
    <definedName name="Z_5BF7A5D4_C926_11D5_AFB4_0000E8DA5A50_.wvu.FilterData" hidden="1">#N/A</definedName>
    <definedName name="Z_674301AC_C86E_11D5_A210_0000E8DA5A4F_.wvu.FilterData" hidden="1">#N/A</definedName>
    <definedName name="Z_674301B0_C86E_11D5_A210_0000E8DA5A4F_.wvu.FilterData" hidden="1">#N/A</definedName>
    <definedName name="Z_674301B5_C86E_11D5_A210_0000E8DA5A4F_.wvu.FilterData" hidden="1">#N/A</definedName>
    <definedName name="Z_674301B7_C86E_11D5_A210_0000E8DA5A4F_.wvu.FilterData" hidden="1">#N/A</definedName>
    <definedName name="Z_677C6337_708E_11D3_B400_0000E21227E8_.wvu.Rows" hidden="1">#REF!</definedName>
    <definedName name="Z_69241FD2_0E61_11D6_BC55_0000E8DD881D_.wvu.FilterData" hidden="1">#N/A</definedName>
    <definedName name="Z_6F27534C_00E4_11D6_BC55_0000E8DD881D_.wvu.FilterData" hidden="1">#N/A</definedName>
    <definedName name="Z_73AB618A_D291_11D5_9D56_000021CF477C_.wvu.FilterData" hidden="1">#N/A</definedName>
    <definedName name="Z_75DB6D8D_EA22_11D5_A210_0000E8DA5A4F_.wvu.FilterData" hidden="1">#N/A</definedName>
    <definedName name="Z_86ABA799_0F13_11D6_9259_0040953083C3_.wvu.FilterData" hidden="1">#N/A</definedName>
    <definedName name="Z_86ABA79C_0F13_11D6_9259_0040953083C3_.wvu.FilterData" hidden="1">#N/A</definedName>
    <definedName name="Z_AB004A4F_858A_4AC9_ADF0_FD624C01378E_.wvu.PrintArea" hidden="1">#REF!</definedName>
    <definedName name="Z_AB004A4F_858A_4AC9_ADF0_FD624C01378E_.wvu.Rows" localSheetId="5" hidden="1">#REF!,#REF!,#REF!</definedName>
    <definedName name="Z_AB004A4F_858A_4AC9_ADF0_FD624C01378E_.wvu.Rows" hidden="1">#REF!,#REF!,#REF!</definedName>
    <definedName name="Z_DA6D18CB_CF6F_11D5_BC57_0000E8DD881D_.wvu.FilterData" hidden="1">#N/A</definedName>
    <definedName name="Z_DA6D18CE_CF6F_11D5_BC57_0000E8DD881D_.wvu.FilterData" hidden="1">#N/A</definedName>
    <definedName name="Z_ECD86340_00F5_11D6_9D56_000021CF477C_.wvu.Cols" hidden="1">#N/A</definedName>
    <definedName name="Z_F4AAFAEB_D28F_11D5_A210_0000E8DA5A4F_.wvu.FilterData" hidden="1">#N/A</definedName>
    <definedName name="Z_F4AAFAED_D28F_11D5_A210_0000E8DA5A4F_.wvu.FilterData" hidden="1">#N/A</definedName>
    <definedName name="zcxvzxcv" localSheetId="5" hidden="1">{"'Sheet1'!$L$16"}</definedName>
    <definedName name="zcxvzxcv" hidden="1">{"'Sheet1'!$L$16"}</definedName>
    <definedName name="ZD" localSheetId="5" hidden="1">{"'Eng (page2)'!$A$1:$D$52"}</definedName>
    <definedName name="ZD" hidden="1">{"'Eng (page2)'!$A$1:$D$52"}</definedName>
    <definedName name="zdfhzdh" localSheetId="5" hidden="1">{#N/A,#N/A,FALSE,"CCTV"}</definedName>
    <definedName name="zdfhzdh" hidden="1">{#N/A,#N/A,FALSE,"CCTV"}</definedName>
    <definedName name="zdnfhioesjn" localSheetId="5" hidden="1">{"'Sheet1'!$L$16"}</definedName>
    <definedName name="zdnfhioesjn" hidden="1">{"'Sheet1'!$L$16"}</definedName>
    <definedName name="zdsg" localSheetId="5" hidden="1">{"F3 detail",#N/A,FALSE,"F1";"F3 Presentation",#N/A,FALSE,"F3 "}</definedName>
    <definedName name="zdsg" hidden="1">{"F3 detail",#N/A,FALSE,"F1";"F3 Presentation",#N/A,FALSE,"F3 "}</definedName>
    <definedName name="ZDWWAA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ZDWWAA" hidden="1">{#N/A,#N/A,TRUE,"Data Elements-Staffing";#N/A,#N/A,TRUE,"Data Elements-Exp Driv &amp; Assump";#N/A,#N/A,TRUE,"Staffing Sheet";#N/A,#N/A,TRUE,"Income";#N/A,#N/A,TRUE,"Income Summary";#N/A,#N/A,TRUE,"Staffing Summary"}</definedName>
    <definedName name="zdyhdh" localSheetId="5" hidden="1">{"'Sheet1'!$L$16"}</definedName>
    <definedName name="zdyhdh" hidden="1">{"'Sheet1'!$L$16"}</definedName>
    <definedName name="zero" localSheetId="5" hidden="1">{"SIM Report",#N/A,FALSE,"Output";"Price Report",#N/A,FALSE,"Data Input "}</definedName>
    <definedName name="zero" hidden="1">{"SIM Report",#N/A,FALSE,"Output";"Price Report",#N/A,FALSE,"Data Input "}</definedName>
    <definedName name="ZGCH" localSheetId="5" hidden="1">{#N/A,#N/A,FALSE,"CCTV"}</definedName>
    <definedName name="ZGCH" hidden="1">{#N/A,#N/A,FALSE,"CCTV"}</definedName>
    <definedName name="zsv" localSheetId="5" hidden="1">{"F3 detail",#N/A,FALSE,"F1";"F3 Presentation",#N/A,FALSE,"F3 "}</definedName>
    <definedName name="zsv" hidden="1">{"F3 detail",#N/A,FALSE,"F1";"F3 Presentation",#N/A,FALSE,"F3 "}</definedName>
    <definedName name="zz" localSheetId="5" hidden="1">{"'Eng (page2)'!$A$1:$D$52"}</definedName>
    <definedName name="zz" hidden="1">{"'Eng (page2)'!$A$1:$D$52"}</definedName>
    <definedName name="zz_1" localSheetId="5" hidden="1">{"'Eng (page2)'!$A$1:$D$52"}</definedName>
    <definedName name="zz_1" hidden="1">{"'Eng (page2)'!$A$1:$D$52"}</definedName>
    <definedName name="zzzzz" localSheetId="5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zzzzzz" localSheetId="5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くぇ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くぇ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タイプ別６月" localSheetId="5" hidden="1">{#N/A,#N/A,FALSE,"earnings"}</definedName>
    <definedName name="タイプ別６月" hidden="1">{#N/A,#N/A,FALSE,"earnings"}</definedName>
    <definedName name="メーカー別動向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メーカー別動向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ก" localSheetId="5" hidden="1">{"AnnualRentRoll",#N/A,FALSE,"RentRoll"}</definedName>
    <definedName name="ก" hidden="1">{"AnnualRentRoll",#N/A,FALSE,"RentRoll"}</definedName>
    <definedName name="กกก" localSheetId="5" hidden="1">{#N/A,#N/A,FALSE,"COVER.XLS";#N/A,#N/A,FALSE,"RACT1.XLS";#N/A,#N/A,FALSE,"RACT2.XLS";#N/A,#N/A,FALSE,"ECCMP";#N/A,#N/A,FALSE,"WELDER.XLS"}</definedName>
    <definedName name="กกก" hidden="1">{#N/A,#N/A,FALSE,"COVER.XLS";#N/A,#N/A,FALSE,"RACT1.XLS";#N/A,#N/A,FALSE,"RACT2.XLS";#N/A,#N/A,FALSE,"ECCMP";#N/A,#N/A,FALSE,"WELDER.XLS"}</definedName>
    <definedName name="ก่ไจ" localSheetId="5" hidden="1">{#N/A,#N/A,FALSE,"COVER1.XLS ";#N/A,#N/A,FALSE,"RACT1.XLS";#N/A,#N/A,FALSE,"RACT2.XLS";#N/A,#N/A,FALSE,"ECCMP";#N/A,#N/A,FALSE,"WELDER.XLS"}</definedName>
    <definedName name="ก่ไจ" hidden="1">{#N/A,#N/A,FALSE,"COVER1.XLS ";#N/A,#N/A,FALSE,"RACT1.XLS";#N/A,#N/A,FALSE,"RACT2.XLS";#N/A,#N/A,FALSE,"ECCMP";#N/A,#N/A,FALSE,"WELDER.XLS"}</definedName>
    <definedName name="กด" localSheetId="5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กกดกด" localSheetId="5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ฟอ" localSheetId="5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แล" hidden="1">#REF!</definedName>
    <definedName name="กทรำรห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localSheetId="5" hidden="1">{#N/A,#N/A,FALSE,"COVER1.XLS ";#N/A,#N/A,FALSE,"RACT1.XLS";#N/A,#N/A,FALSE,"RACT2.XLS";#N/A,#N/A,FALSE,"ECCMP";#N/A,#N/A,FALSE,"WELDER.XLS"}</definedName>
    <definedName name="กทำพาบไ" hidden="1">{#N/A,#N/A,FALSE,"COVER1.XLS ";#N/A,#N/A,FALSE,"RACT1.XLS";#N/A,#N/A,FALSE,"RACT2.XLS";#N/A,#N/A,FALSE,"ECCMP";#N/A,#N/A,FALSE,"WELDER.XLS"}</definedName>
    <definedName name="กพ้ะพพพัท" localSheetId="5" hidden="1">{#N/A,#N/A,FALSE,"COVER1.XLS ";#N/A,#N/A,FALSE,"RACT1.XLS";#N/A,#N/A,FALSE,"RACT2.XLS";#N/A,#N/A,FALSE,"ECCMP";#N/A,#N/A,FALSE,"WELDER.XLS"}</definedName>
    <definedName name="กพ้ะพพพัท" hidden="1">{#N/A,#N/A,FALSE,"COVER1.XLS ";#N/A,#N/A,FALSE,"RACT1.XLS";#N/A,#N/A,FALSE,"RACT2.XLS";#N/A,#N/A,FALSE,"ECCMP";#N/A,#N/A,FALSE,"WELDER.XLS"}</definedName>
    <definedName name="กม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5" hidden="1">{#N/A,#N/A,FALSE,"17MAY";#N/A,#N/A,FALSE,"24MAY"}</definedName>
    <definedName name="กมลทิพย์" hidden="1">{#N/A,#N/A,FALSE,"17MAY";#N/A,#N/A,FALSE,"24MAY"}</definedName>
    <definedName name="ก่ยไ" localSheetId="5" hidden="1">{#N/A,#N/A,FALSE,"COVER.XLS";#N/A,#N/A,FALSE,"RACT1.XLS";#N/A,#N/A,FALSE,"RACT2.XLS";#N/A,#N/A,FALSE,"ECCMP";#N/A,#N/A,FALSE,"WELDER.XLS"}</definedName>
    <definedName name="ก่ยไ" hidden="1">{#N/A,#N/A,FALSE,"COVER.XLS";#N/A,#N/A,FALSE,"RACT1.XLS";#N/A,#N/A,FALSE,"RACT2.XLS";#N/A,#N/A,FALSE,"ECCMP";#N/A,#N/A,FALSE,"WELDER.XLS"}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อกเงิน" localSheetId="5" hidden="1">{#N/A,#N/A,FALSE,"COVER.XLS";#N/A,#N/A,FALSE,"RACT1.XLS";#N/A,#N/A,FALSE,"RACT2.XLS";#N/A,#N/A,FALSE,"ECCMP";#N/A,#N/A,FALSE,"WELDER.XLS"}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localSheetId="5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localSheetId="5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5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สหาหสำพยรนำ" localSheetId="5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localSheetId="5" hidden="1">{#N/A,#N/A,FALSE,"COVER1.XLS 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ก" localSheetId="5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5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 localSheetId="5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หนด" localSheetId="5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เกห" localSheetId="5" hidden="1">{#N/A,#N/A,FALSE,"COVER.XLS";#N/A,#N/A,FALSE,"RACT1.XLS";#N/A,#N/A,FALSE,"RACT2.XLS";#N/A,#N/A,FALSE,"ECCMP";#N/A,#N/A,FALSE,"WELDER.XLS"}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localSheetId="5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ก" localSheetId="5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กสสบำพน" localSheetId="5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ฃล" localSheetId="5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งง" hidden="1">#REF!</definedName>
    <definedName name="งบเงินสด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ลงทุน" localSheetId="5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5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า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ี้วย" localSheetId="5" hidden="1">{#N/A,#N/A,FALSE,"COVER.XLS";#N/A,#N/A,FALSE,"RACT1.XLS";#N/A,#N/A,FALSE,"RACT2.XLS";#N/A,#N/A,FALSE,"ECCMP";#N/A,#N/A,FALSE,"WELDER.XLS"}</definedName>
    <definedName name="งี้วย" hidden="1">{#N/A,#N/A,FALSE,"COVER.XLS";#N/A,#N/A,FALSE,"RACT1.XLS";#N/A,#N/A,FALSE,"RACT2.XLS";#N/A,#N/A,FALSE,"ECCMP";#N/A,#N/A,FALSE,"WELDER.XLS"}</definedName>
    <definedName name="เงิน" hidden="1">#REF!</definedName>
    <definedName name="จจจ" localSheetId="5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ักรชัย" localSheetId="5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localSheetId="5" hidden="1">{#N/A,#N/A,FALSE,"COVER.XLS";#N/A,#N/A,FALSE,"RACT1.XLS";#N/A,#N/A,FALSE,"RACT2.XLS";#N/A,#N/A,FALSE,"ECCMP";#N/A,#N/A,FALSE,"WELDER.XLS"}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localSheetId="5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localSheetId="5" hidden="1">{#N/A,#N/A,FALSE,"COVER1.XLS ";#N/A,#N/A,FALSE,"RACT1.XLS";#N/A,#N/A,FALSE,"RACT2.XLS";#N/A,#N/A,FALSE,"ECCMP";#N/A,#N/A,FALSE,"WELDER.XLS"}</definedName>
    <definedName name="ชัยว" hidden="1">{#N/A,#N/A,FALSE,"COVER1.XLS ";#N/A,#N/A,FALSE,"RACT1.XLS";#N/A,#N/A,FALSE,"RACT2.XLS";#N/A,#N/A,FALSE,"ECCMP";#N/A,#N/A,FALSE,"WELDER.XLS"}</definedName>
    <definedName name="ฏณษธณฯศษธ" localSheetId="5" hidden="1">{#N/A,#N/A,FALSE,"17MAY";#N/A,#N/A,FALSE,"24MAY"}</definedName>
    <definedName name="ฏณษธณฯศษธ" hidden="1">{#N/A,#N/A,FALSE,"17MAY";#N/A,#N/A,FALSE,"24MAY"}</definedName>
    <definedName name="ฐานwithdraw2" localSheetId="5" hidden="1">{"AnnualRentRoll",#N/A,FALSE,"RentRoll"}</definedName>
    <definedName name="ฐานwithdraw2" hidden="1">{"AnnualRentRoll",#N/A,FALSE,"RentRoll"}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localSheetId="5" hidden="1">{#N/A,#N/A,FALSE,"17MAY";#N/A,#N/A,FALSE,"24MAY"}</definedName>
    <definedName name="ดกดกกดก" hidden="1">{#N/A,#N/A,FALSE,"17MAY";#N/A,#N/A,FALSE,"24MAY"}</definedName>
    <definedName name="ดกดกด" localSheetId="5" hidden="1">{#N/A,#N/A,FALSE,"COVER1.XLS ";#N/A,#N/A,FALSE,"RACT1.XLS";#N/A,#N/A,FALSE,"RACT2.XLS";#N/A,#N/A,FALSE,"ECCMP";#N/A,#N/A,FALSE,"WELDER.XLS"}</definedName>
    <definedName name="ดกดกด" hidden="1">{#N/A,#N/A,FALSE,"COVER1.XLS ";#N/A,#N/A,FALSE,"RACT1.XLS";#N/A,#N/A,FALSE,"RACT2.XLS";#N/A,#N/A,FALSE,"ECCMP";#N/A,#N/A,FALSE,"WELDER.XLS"}</definedName>
    <definedName name="ดกฟหด" localSheetId="5" hidden="1">{#N/A,#N/A,FALSE,"COVER.XLS";#N/A,#N/A,FALSE,"RACT1.XLS";#N/A,#N/A,FALSE,"RACT2.XLS";#N/A,#N/A,FALSE,"ECCMP";#N/A,#N/A,FALSE,"WELDER.XLS"}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localSheetId="5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พพ" localSheetId="5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ฟทเ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ะกะรารี" localSheetId="5" hidden="1">{#N/A,#N/A,FALSE,"COVER1.XLS ";#N/A,#N/A,FALSE,"RACT1.XLS";#N/A,#N/A,FALSE,"RACT2.XLS";#N/A,#N/A,FALSE,"ECCMP";#N/A,#N/A,FALSE,"WELDER.XLS"}</definedName>
    <definedName name="ดะกะรารี" hidden="1">{#N/A,#N/A,FALSE,"COVER1.XLS ";#N/A,#N/A,FALSE,"RACT1.XLS";#N/A,#N/A,FALSE,"RACT2.XLS";#N/A,#N/A,FALSE,"ECCMP";#N/A,#N/A,FALSE,"WELDER.XLS"}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นรย" localSheetId="5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ิ้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ี" localSheetId="5" hidden="1">{#N/A,#N/A,FALSE,"COVER1.XLS ";#N/A,#N/A,FALSE,"RACT1.XLS";#N/A,#N/A,FALSE,"RACT2.XLS";#N/A,#N/A,FALSE,"ECCMP";#N/A,#N/A,FALSE,"WELDER.XLS"}</definedName>
    <definedName name="ดี" hidden="1">{#N/A,#N/A,FALSE,"COVER1.XLS ";#N/A,#N/A,FALSE,"RACT1.XLS";#N/A,#N/A,FALSE,"RACT2.XLS";#N/A,#N/A,FALSE,"ECCMP";#N/A,#N/A,FALSE,"WELDER.XLS"}</definedName>
    <definedName name="เดกหด" localSheetId="5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า" localSheetId="5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ตต" localSheetId="5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5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ารางบันทึกติดตาม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ถ" localSheetId="5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localSheetId="5" hidden="1">{#N/A,#N/A,FALSE,"COVER1.XLS 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ททททท" localSheetId="5" hidden="1">{#N/A,#N/A,FALSE,"17MAY";#N/A,#N/A,FALSE,"24MAY"}</definedName>
    <definedName name="ททททท" hidden="1">{#N/A,#N/A,FALSE,"17MAY";#N/A,#N/A,FALSE,"24MAY"}</definedName>
    <definedName name="ทนื" localSheetId="5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รนี่" localSheetId="5" hidden="1">{#N/A,#N/A,FALSE,"COVER.XLS";#N/A,#N/A,FALSE,"RACT1.XLS";#N/A,#N/A,FALSE,"RACT2.XLS";#N/A,#N/A,FALSE,"ECCMP";#N/A,#N/A,FALSE,"WELDER.XLS"}</definedName>
    <definedName name="ทรนี่" hidden="1">{#N/A,#N/A,FALSE,"COVER.XLS";#N/A,#N/A,FALSE,"RACT1.XLS";#N/A,#N/A,FALSE,"RACT2.XLS";#N/A,#N/A,FALSE,"ECCMP";#N/A,#N/A,FALSE,"WELDER.XLS"}</definedName>
    <definedName name="ทศพร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ุม" localSheetId="5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ดแ" localSheetId="5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น" localSheetId="5" hidden="1">{#N/A,#N/A,FALSE,"COVER1.XLS ";#N/A,#N/A,FALSE,"RACT1.XLS";#N/A,#N/A,FALSE,"RACT2.XLS";#N/A,#N/A,FALSE,"ECCMP";#N/A,#N/A,FALSE,"WELDER.XLS"}</definedName>
    <definedName name="นน" hidden="1">{#N/A,#N/A,FALSE,"COVER1.XLS ";#N/A,#N/A,FALSE,"RACT1.XLS";#N/A,#N/A,FALSE,"RACT2.XLS";#N/A,#N/A,FALSE,"ECCMP";#N/A,#N/A,FALSE,"WELDER.XLS"}</definedName>
    <definedName name="นนยน" localSheetId="5" hidden="1">{#N/A,#N/A,FALSE,"COVER1.XLS ";#N/A,#N/A,FALSE,"RACT1.XLS";#N/A,#N/A,FALSE,"RACT2.XLS";#N/A,#N/A,FALSE,"ECCMP";#N/A,#N/A,FALSE,"WELDER.XLS"}</definedName>
    <definedName name="นนยน" hidden="1">{#N/A,#N/A,FALSE,"COVER1.XLS ";#N/A,#N/A,FALSE,"RACT1.XLS";#N/A,#N/A,FALSE,"RACT2.XLS";#N/A,#N/A,FALSE,"ECCMP";#N/A,#N/A,FALSE,"WELDER.XLS"}</definedName>
    <definedName name="นยีรน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้อง" localSheetId="5" hidden="1">{#N/A,#N/A,FALSE,"17MAY";#N/A,#N/A,FALSE,"24MAY"}</definedName>
    <definedName name="น้อง" hidden="1">{#N/A,#N/A,FALSE,"17MAY";#N/A,#N/A,FALSE,"24MAY"}</definedName>
    <definedName name="น่าส" localSheetId="5" hidden="1">{#N/A,#N/A,FALSE,"COVER1.XLS ";#N/A,#N/A,FALSE,"RACT1.XLS";#N/A,#N/A,FALSE,"RACT2.XLS";#N/A,#N/A,FALSE,"ECCMP";#N/A,#N/A,FALSE,"WELDER.XLS"}</definedName>
    <definedName name="น่าส" hidden="1">{#N/A,#N/A,FALSE,"COVER1.XLS ";#N/A,#N/A,FALSE,"RACT1.XLS";#N/A,#N/A,FALSE,"RACT2.XLS";#N/A,#N/A,FALSE,"ECCMP";#N/A,#N/A,FALSE,"WELDER.XLS"}</definedName>
    <definedName name="นุชรี" localSheetId="5" hidden="1">{#N/A,#N/A,FALSE,"COVER1.XLS ";#N/A,#N/A,FALSE,"RACT1.XLS";#N/A,#N/A,FALSE,"RACT2.XLS";#N/A,#N/A,FALSE,"ECCMP";#N/A,#N/A,FALSE,"WELDER.XLS"}</definedName>
    <definedName name="นุชรี" hidden="1">{#N/A,#N/A,FALSE,"COVER1.XLS ";#N/A,#N/A,FALSE,"RACT1.XLS";#N/A,#N/A,FALSE,"RACT2.XLS";#N/A,#N/A,FALSE,"ECCMP";#N/A,#N/A,FALSE,"WELDER.XLS"}</definedName>
    <definedName name="เนก" localSheetId="5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มนบใร้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ในง" localSheetId="5" hidden="1">{#N/A,#N/A,FALSE,"COVER1.XLS 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บช" localSheetId="5" hidden="1">{"MonthlyRentRoll",#N/A,FALSE,"RentRoll"}</definedName>
    <definedName name="บช" hidden="1">{"MonthlyRentRoll",#N/A,FALSE,"RentRoll"}</definedName>
    <definedName name="บบบบบ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localSheetId="5" hidden="1">{#N/A,#N/A,FALSE,"COVER.XLS";#N/A,#N/A,FALSE,"RACT1.XLS";#N/A,#N/A,FALSE,"RACT2.XLS";#N/A,#N/A,FALSE,"ECCMP";#N/A,#N/A,FALSE,"WELDER.XLS"}</definedName>
    <definedName name="บรอด" hidden="1">{#N/A,#N/A,FALSE,"COVER.XLS";#N/A,#N/A,FALSE,"RACT1.XLS";#N/A,#N/A,FALSE,"RACT2.XLS";#N/A,#N/A,FALSE,"ECCMP";#N/A,#N/A,FALSE,"WELDER.XLS"}</definedName>
    <definedName name="บังอร" localSheetId="5" hidden="1">{#N/A,#N/A,FALSE,"COVER1.XLS ";#N/A,#N/A,FALSE,"RACT1.XLS";#N/A,#N/A,FALSE,"RACT2.XLS";#N/A,#N/A,FALSE,"ECCMP";#N/A,#N/A,FALSE,"WELDER.XLS"}</definedName>
    <definedName name="บังอร" hidden="1">{#N/A,#N/A,FALSE,"COVER1.XLS ";#N/A,#N/A,FALSE,"RACT1.XLS";#N/A,#N/A,FALSE,"RACT2.XLS";#N/A,#N/A,FALSE,"ECCMP";#N/A,#N/A,FALSE,"WELDER.XLS"}</definedName>
    <definedName name="บัญชีพักด9" localSheetId="5" hidden="1">{"AnnualRentRoll",#N/A,FALSE,"RentRoll"}</definedName>
    <definedName name="บัญชีพักด9" hidden="1">{"AnnualRentRoll",#N/A,FALSE,"RentRoll"}</definedName>
    <definedName name="แบบ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ปป" localSheetId="5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localSheetId="5" hidden="1">{"AnnualRentRoll",#N/A,FALSE,"RentRoll"}</definedName>
    <definedName name="ปห" hidden="1">{"AnnualRentRoll",#N/A,FALSE,"RentRoll"}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localSheetId="5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รพนา" localSheetId="5" hidden="1">{#N/A,#N/A,FALSE,"COVER.XLS";#N/A,#N/A,FALSE,"RACT1.XLS";#N/A,#N/A,FALSE,"RACT2.XLS";#N/A,#N/A,FALSE,"ECCMP";#N/A,#N/A,FALSE,"WELDER.XLS"}</definedName>
    <definedName name="พรพนา" hidden="1">{#N/A,#N/A,FALSE,"COVER.XLS";#N/A,#N/A,FALSE,"RACT1.XLS";#N/A,#N/A,FALSE,"RACT2.XLS";#N/A,#N/A,FALSE,"ECCMP";#N/A,#N/A,FALSE,"WELDER.XLS"}</definedName>
    <definedName name="พหัถ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ิท" localSheetId="5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" localSheetId="5" hidden="1">{"'Eng (page2)'!$A$1:$D$52"}</definedName>
    <definedName name="ฟ" hidden="1">{"'Eng (page2)'!$A$1:$D$52"}</definedName>
    <definedName name="ฟ_1" localSheetId="5" hidden="1">{"'Eng (page2)'!$A$1:$D$52"}</definedName>
    <definedName name="ฟ_1" hidden="1">{"'Eng (page2)'!$A$1:$D$52"}</definedName>
    <definedName name="ฟไ" localSheetId="5" hidden="1">{#N/A,#N/A,FALSE,"COVER1.XLS ";#N/A,#N/A,FALSE,"RACT1.XLS";#N/A,#N/A,FALSE,"RACT2.XLS";#N/A,#N/A,FALSE,"ECCMP";#N/A,#N/A,FALSE,"WELDER.XLS"}</definedName>
    <definedName name="ฟไ" hidden="1">{#N/A,#N/A,FALSE,"COVER1.XLS ";#N/A,#N/A,FALSE,"RACT1.XLS";#N/A,#N/A,FALSE,"RACT2.XLS";#N/A,#N/A,FALSE,"ECCMP";#N/A,#N/A,FALSE,"WELDER.XLS"}</definedName>
    <definedName name="ฟดดฟ" localSheetId="5" hidden="1">{#N/A,#N/A,FALSE,"COVER.XLS";#N/A,#N/A,FALSE,"RACT1.XLS";#N/A,#N/A,FALSE,"RACT2.XLS";#N/A,#N/A,FALSE,"ECCMP";#N/A,#N/A,FALSE,"WELDER.XLS"}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localSheetId="5" hidden="1">{#N/A,#N/A,FALSE,"COVER1.XLS 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เดิฟ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" localSheetId="5" hidden="1">{"AnnualRentRoll",#N/A,FALSE,"RentRoll"}</definedName>
    <definedName name="ฟฟ" hidden="1">{"AnnualRentRoll",#N/A,FALSE,"RentRoll"}</definedName>
    <definedName name="ฟฟฟฟ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ฟฟฟฟฟฟ" localSheetId="5" hidden="1">{#N/A,#N/A,FALSE,"COVER1.XLS ";#N/A,#N/A,FALSE,"RACT1.XLS";#N/A,#N/A,FALSE,"RACT2.XLS";#N/A,#N/A,FALSE,"ECCMP";#N/A,#N/A,FALSE,"WELDER.XLS"}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localSheetId="5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หหฟ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ดกด" localSheetId="5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localSheetId="5" hidden="1">{#N/A,#N/A,FALSE,"COVER.XLS";#N/A,#N/A,FALSE,"RACT1.XLS";#N/A,#N/A,FALSE,"RACT2.XLS";#N/A,#N/A,FALSE,"ECCMP";#N/A,#N/A,FALSE,"WELDER.XLS"}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สไ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มล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บ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localSheetId="5" hidden="1">{#N/A,#N/A,FALSE,"COVER1.XLS ";#N/A,#N/A,FALSE,"RACT1.XLS";#N/A,#N/A,FALSE,"RACT2.XLS";#N/A,#N/A,FALSE,"ECCMP";#N/A,#N/A,FALSE,"WELDER.XLS"}</definedName>
    <definedName name="ยฝิใม" hidden="1">{#N/A,#N/A,FALSE,"COVER1.XLS ";#N/A,#N/A,FALSE,"RACT1.XLS";#N/A,#N/A,FALSE,"RACT2.XLS";#N/A,#N/A,FALSE,"ECCMP";#N/A,#N/A,FALSE,"WELDER.XLS"}</definedName>
    <definedName name="ยย" localSheetId="5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" localSheetId="5" hidden="1">{"'Model'!$A$1:$N$53"}</definedName>
    <definedName name="ร" hidden="1">{"'Model'!$A$1:$N$53"}</definedName>
    <definedName name="รกหฟยว่" localSheetId="5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localSheetId="5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localSheetId="5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ใบสวฝง" localSheetId="5" hidden="1">{#N/A,#N/A,FALSE,"COVER1.XLS ";#N/A,#N/A,FALSE,"RACT1.XLS";#N/A,#N/A,FALSE,"RACT2.XLS";#N/A,#N/A,FALSE,"ECCMP";#N/A,#N/A,FALSE,"WELDER.XLS"}</definedName>
    <definedName name="รใบสวฝง" hidden="1">{#N/A,#N/A,FALSE,"COVER1.XLS ";#N/A,#N/A,FALSE,"RACT1.XLS";#N/A,#N/A,FALSE,"RACT2.XLS";#N/A,#N/A,FALSE,"ECCMP";#N/A,#N/A,FALSE,"WELDER.XLS"}</definedName>
    <definedName name="รั" localSheetId="5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ายการ" localSheetId="5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localSheetId="5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เรมสบยง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localSheetId="5" hidden="1">{#N/A,#N/A,FALSE,"COVER1.XLS ";#N/A,#N/A,FALSE,"RACT1.XLS";#N/A,#N/A,FALSE,"RACT2.XLS";#N/A,#N/A,FALSE,"ECCMP";#N/A,#N/A,FALSE,"WELDER.XLS"}</definedName>
    <definedName name="ลง" hidden="1">{#N/A,#N/A,FALSE,"COVER1.XLS ";#N/A,#N/A,FALSE,"RACT1.XLS";#N/A,#N/A,FALSE,"RACT2.XLS";#N/A,#N/A,FALSE,"ECCMP";#N/A,#N/A,FALSE,"WELDER.XLS"}</definedName>
    <definedName name="ลลล" localSheetId="5" hidden="1">{#N/A,#N/A,FALSE,"17MAY";#N/A,#N/A,FALSE,"24MAY"}</definedName>
    <definedName name="ลลล" hidden="1">{#N/A,#N/A,FALSE,"17MAY";#N/A,#N/A,FALSE,"24MAY"}</definedName>
    <definedName name="ล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5" hidden="1">{#N/A,#N/A,FALSE,"17MAY";#N/A,#N/A,FALSE,"24MAY"}</definedName>
    <definedName name="ลลลลลลลลลลล" hidden="1">{#N/A,#N/A,FALSE,"17MAY";#N/A,#N/A,FALSE,"24MAY"}</definedName>
    <definedName name="วงย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งย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นนส" localSheetId="5" hidden="1">{#N/A,#N/A,FALSE,"17MAY";#N/A,#N/A,FALSE,"24MAY"}</definedName>
    <definedName name="วนนส" hidden="1">{#N/A,#N/A,FALSE,"17MAY";#N/A,#N/A,FALSE,"24MAY"}</definedName>
    <definedName name="วยง" localSheetId="5" hidden="1">{#N/A,#N/A,FALSE,"COVER1.XLS ";#N/A,#N/A,FALSE,"RACT1.XLS";#N/A,#N/A,FALSE,"RACT2.XLS";#N/A,#N/A,FALSE,"ECCMP";#N/A,#N/A,FALSE,"WELDER.XLS"}</definedName>
    <definedName name="วยง" hidden="1">{#N/A,#N/A,FALSE,"COVER1.XLS ";#N/A,#N/A,FALSE,"RACT1.XLS";#N/A,#N/A,FALSE,"RACT2.XLS";#N/A,#N/A,FALSE,"ECCMP";#N/A,#N/A,FALSE,"WELDER.XLS"}</definedName>
    <definedName name="วรน้ฝ" localSheetId="5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ว" localSheetId="5" hidden="1">{#N/A,#N/A,FALSE,"COVER.XLS";#N/A,#N/A,FALSE,"RACT1.XLS";#N/A,#N/A,FALSE,"RACT2.XLS";#N/A,#N/A,FALSE,"ECCMP";#N/A,#N/A,FALSE,"WELDER.XLS"}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วส" localSheetId="5" hidden="1">{#N/A,#N/A,FALSE,"COVER1.XLS ";#N/A,#N/A,FALSE,"RACT1.XLS";#N/A,#N/A,FALSE,"RACT2.XLS";#N/A,#N/A,FALSE,"ECCMP";#N/A,#N/A,FALSE,"WELDER.XLS"}</definedName>
    <definedName name="ววส" hidden="1">{#N/A,#N/A,FALSE,"COVER1.XLS ";#N/A,#N/A,FALSE,"RACT1.XLS";#N/A,#N/A,FALSE,"RACT2.XLS";#N/A,#N/A,FALSE,"ECCMP";#N/A,#N/A,FALSE,"WELDER.XLS"}</definedName>
    <definedName name="วส" hidden="1">#REF!</definedName>
    <definedName name="วสม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ยนสา" localSheetId="5" hidden="1">{#N/A,#N/A,FALSE,"COVER1.XLS ";#N/A,#N/A,FALSE,"RACT1.XLS";#N/A,#N/A,FALSE,"RACT2.XLS";#N/A,#N/A,FALSE,"ECCMP";#N/A,#N/A,FALSE,"WELDER.XLS"}</definedName>
    <definedName name="วสยนสา" hidden="1">{#N/A,#N/A,FALSE,"COVER1.XLS ";#N/A,#N/A,FALSE,"RACT1.XLS";#N/A,#N/A,FALSE,"RACT2.XLS";#N/A,#N/A,FALSE,"ECCMP";#N/A,#N/A,FALSE,"WELDER.XLS"}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localSheetId="5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าระที่3" localSheetId="5" hidden="1">{#N/A,#N/A,FALSE,"COVER1.XLS 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เวสวว" localSheetId="5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สกราก" localSheetId="5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localSheetId="5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localSheetId="5" hidden="1">{#N/A,#N/A,FALSE,"COVER.XLS";#N/A,#N/A,FALSE,"RACT1.XLS";#N/A,#N/A,FALSE,"RACT2.XLS";#N/A,#N/A,FALSE,"ECCMP";#N/A,#N/A,FALSE,"WELDER.XLS"}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มสสน" localSheetId="5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ทรยี้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BHL" localSheetId="5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5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อัตรากำลัง" localSheetId="5" hidden="1">{#N/A,#N/A,FALSE,"COVER1.XLS ";#N/A,#N/A,FALSE,"RACT1.XLS";#N/A,#N/A,FALSE,"RACT2.XLS";#N/A,#N/A,FALSE,"ECCMP";#N/A,#N/A,FALSE,"WELDER.XLS"}</definedName>
    <definedName name="สรุปอัตรากำลัง" hidden="1">{#N/A,#N/A,FALSE,"COVER1.XLS ";#N/A,#N/A,FALSE,"RACT1.XLS";#N/A,#N/A,FALSE,"RACT2.XLS";#N/A,#N/A,FALSE,"ECCMP";#N/A,#N/A,FALSE,"WELDER.XLS"}</definedName>
    <definedName name="สส" localSheetId="5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มารถ" localSheetId="5" hidden="1">{#N/A,#N/A,FALSE,"COVER1.XLS 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ำราญ" localSheetId="5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ี้นว" localSheetId="5" hidden="1">{#N/A,#N/A,FALSE,"COVER.XLS";#N/A,#N/A,FALSE,"RACT1.XLS";#N/A,#N/A,FALSE,"RACT2.XLS";#N/A,#N/A,FALSE,"ECCMP";#N/A,#N/A,FALSE,"WELDER.XLS"}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" hidden="1">#REF!</definedName>
    <definedName name="หไ" localSheetId="5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" localSheetId="5" hidden="1">{#N/A,#N/A,FALSE,"COVER1.XLS ";#N/A,#N/A,FALSE,"RACT1.XLS";#N/A,#N/A,FALSE,"RACT2.XLS";#N/A,#N/A,FALSE,"ECCMP";#N/A,#N/A,FALSE,"WELDER.XLS"}</definedName>
    <definedName name="หก" hidden="1">{#N/A,#N/A,FALSE,"COVER1.XLS ";#N/A,#N/A,FALSE,"RACT1.XLS";#N/A,#N/A,FALSE,"RACT2.XLS";#N/A,#N/A,FALSE,"ECCMP";#N/A,#N/A,FALSE,"WELDER.XLS"}</definedName>
    <definedName name="หกด" localSheetId="5" hidden="1">{#N/A,#N/A,FALSE,"COVER.XLS";#N/A,#N/A,FALSE,"RACT1.XLS";#N/A,#N/A,FALSE,"RACT2.XLS";#N/A,#N/A,FALSE,"ECCMP";#N/A,#N/A,FALSE,"WELDER.XLS"}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กห" localSheetId="5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5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อี่เ" localSheetId="5" hidden="1">{#N/A,#N/A,FALSE,"COVER1.XLS 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รนลบากสำน" localSheetId="5" hidden="1">{#N/A,#N/A,FALSE,"COVER.XLS";#N/A,#N/A,FALSE,"RACT1.XLS";#N/A,#N/A,FALSE,"RACT2.XLS";#N/A,#N/A,FALSE,"ECCMP";#N/A,#N/A,FALSE,"WELDER.XLS"}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สดาฟฟยดยำย" localSheetId="5" hidden="1">{#N/A,#N/A,FALSE,"COVER.XLS";#N/A,#N/A,FALSE,"RACT1.XLS";#N/A,#N/A,FALSE,"RACT2.XLS";#N/A,#N/A,FALSE,"ECCMP";#N/A,#N/A,FALSE,"WELDER.XLS"}</definedName>
    <definedName name="หสดาฟฟยดยำย" hidden="1">{#N/A,#N/A,FALSE,"COVER.XLS";#N/A,#N/A,FALSE,"RACT1.XLS";#N/A,#N/A,FALSE,"RACT2.XLS";#N/A,#N/A,FALSE,"ECCMP";#N/A,#N/A,FALSE,"WELDER.XLS"}</definedName>
    <definedName name="หห" localSheetId="5" hidden="1">{#N/A,#N/A,FALSE,"17MAY";#N/A,#N/A,FALSE,"24MAY"}</definedName>
    <definedName name="หห" hidden="1">{#N/A,#N/A,FALSE,"17MAY";#N/A,#N/A,FALSE,"24MAY"}</definedName>
    <definedName name="หหห" localSheetId="5" hidden="1">{#N/A,#N/A,FALSE,"COVER1.XLS 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localSheetId="5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localSheetId="5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อฟอดก" localSheetId="5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จฉราพร" localSheetId="5" hidden="1">{#N/A,#N/A,FALSE,"COVER1.XLS 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localSheetId="5" hidden="1">{#N/A,#N/A,FALSE,"COVER1.XLS ";#N/A,#N/A,FALSE,"RACT1.XLS";#N/A,#N/A,FALSE,"RACT2.XLS";#N/A,#N/A,FALSE,"ECCMP";#N/A,#N/A,FALSE,"WELDER.XLS"}</definedName>
    <definedName name="อ่าวนง" hidden="1">{#N/A,#N/A,FALSE,"COVER1.XLS ";#N/A,#N/A,FALSE,"RACT1.XLS";#N/A,#N/A,FALSE,"RACT2.XLS";#N/A,#N/A,FALSE,"ECCMP";#N/A,#N/A,FALSE,"WELDER.XLS"}</definedName>
    <definedName name="อำนาจ" localSheetId="5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localSheetId="5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ุ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เอ๋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ๆฟไ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" localSheetId="5" hidden="1">{#N/A,#N/A,FALSE,"OperatingAssumptions"}</definedName>
    <definedName name="ๆๆ" hidden="1">{#N/A,#N/A,FALSE,"OperatingAssumptions"}</definedName>
    <definedName name="견적" localSheetId="5" hidden="1">{#N/A,#N/A,FALSE,"CCTV"}</definedName>
    <definedName name="견적" hidden="1">{#N/A,#N/A,FALSE,"CCTV"}</definedName>
    <definedName name="견적2" localSheetId="5" hidden="1">{#N/A,#N/A,FALSE,"CCTV"}</definedName>
    <definedName name="견적2" hidden="1">{#N/A,#N/A,FALSE,"CCTV"}</definedName>
    <definedName name="견적SHEET" localSheetId="5" hidden="1">{#N/A,#N/A,FALSE,"CCTV"}</definedName>
    <definedName name="견적SHEET" hidden="1">{#N/A,#N/A,FALSE,"CCTV"}</definedName>
    <definedName name="래그" localSheetId="5" hidden="1">{#N/A,#N/A,FALSE,"CCTV"}</definedName>
    <definedName name="래그" hidden="1">{#N/A,#N/A,FALSE,"CCTV"}</definedName>
    <definedName name="ㅂㅈㄷ" hidden="1">#N/A</definedName>
    <definedName name="샘풀카피" localSheetId="5" hidden="1">{#N/A,#N/A,FALSE,"CCTV"}</definedName>
    <definedName name="샘풀카피" hidden="1">{#N/A,#N/A,FALSE,"CCTV"}</definedName>
    <definedName name="샘플카피2" localSheetId="5" hidden="1">{#N/A,#N/A,FALSE,"CCTV"}</definedName>
    <definedName name="샘플카피2" hidden="1">{#N/A,#N/A,FALSE,"CCTV"}</definedName>
    <definedName name="샘플카피3" localSheetId="5" hidden="1">{#N/A,#N/A,FALSE,"CCTV"}</definedName>
    <definedName name="샘플카피3" hidden="1">{#N/A,#N/A,FALSE,"CCTV"}</definedName>
    <definedName name="손익" hidden="1">#N/A</definedName>
    <definedName name="ㅇ" hidden="1">#N/A</definedName>
    <definedName name="어" hidden="1">#N/A</definedName>
    <definedName name="이소영" hidden="1">#REF!</definedName>
    <definedName name="자" hidden="1">#N/A</definedName>
    <definedName name="三asssafdsatee" hidden="1">#REF!</definedName>
    <definedName name="三星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三星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产品明细1" localSheetId="5" hidden="1">{#N/A,#N/A,FALSE,"Sales  total 9712";#N/A,#N/A,FALSE,"Sales  total 9712";#N/A,#N/A,FALSE,"Sales  total 9712";#N/A,#N/A,FALSE,"Sales  total 9712"}</definedName>
    <definedName name="产品明细1" hidden="1">{#N/A,#N/A,FALSE,"Sales  total 9712";#N/A,#N/A,FALSE,"Sales  total 9712";#N/A,#N/A,FALSE,"Sales  total 9712";#N/A,#N/A,FALSE,"Sales  total 9712"}</definedName>
    <definedName name="依頼事項" hidden="1">#REF!</definedName>
    <definedName name="新" localSheetId="5" hidden="1">{#N/A,#N/A,FALSE,"m66";#N/A,#N/A,FALSE,"m66"}</definedName>
    <definedName name="新" hidden="1">{#N/A,#N/A,FALSE,"m66";#N/A,#N/A,FALSE,"m66"}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0" i="17" l="1"/>
  <c r="N22" i="16"/>
  <c r="T26" i="15"/>
  <c r="P26" i="15"/>
  <c r="H18" i="13" l="1"/>
  <c r="F77" i="1" l="1"/>
  <c r="L73" i="17" l="1"/>
  <c r="F73" i="17"/>
  <c r="J73" i="17"/>
  <c r="L20" i="17"/>
  <c r="L34" i="17" s="1"/>
  <c r="P15" i="16"/>
  <c r="N15" i="16"/>
  <c r="J14" i="16"/>
  <c r="T18" i="15"/>
  <c r="R18" i="15"/>
  <c r="P17" i="15"/>
  <c r="R17" i="15" s="1"/>
  <c r="V17" i="15" s="1"/>
  <c r="F20" i="15"/>
  <c r="J16" i="15"/>
  <c r="P13" i="15"/>
  <c r="L34" i="18"/>
  <c r="L24" i="18"/>
  <c r="L21" i="18"/>
  <c r="L17" i="18"/>
  <c r="L12" i="18"/>
  <c r="L14" i="18" s="1"/>
  <c r="L20" i="18" s="1"/>
  <c r="L23" i="18" s="1"/>
  <c r="L26" i="18" s="1"/>
  <c r="L28" i="18" s="1"/>
  <c r="H38" i="18"/>
  <c r="H32" i="18"/>
  <c r="H34" i="18"/>
  <c r="H24" i="18"/>
  <c r="H21" i="18"/>
  <c r="H18" i="18"/>
  <c r="H17" i="18"/>
  <c r="H12" i="18"/>
  <c r="L34" i="13"/>
  <c r="L24" i="13"/>
  <c r="L21" i="13"/>
  <c r="L17" i="13"/>
  <c r="L12" i="13"/>
  <c r="H24" i="13"/>
  <c r="H21" i="13"/>
  <c r="H17" i="13"/>
  <c r="H12" i="13"/>
  <c r="L40" i="18"/>
  <c r="J40" i="18"/>
  <c r="H40" i="18"/>
  <c r="F40" i="18"/>
  <c r="J34" i="18"/>
  <c r="F34" i="18"/>
  <c r="J14" i="18"/>
  <c r="J20" i="18" s="1"/>
  <c r="J23" i="18" s="1"/>
  <c r="J26" i="18" s="1"/>
  <c r="J28" i="18" s="1"/>
  <c r="H14" i="18"/>
  <c r="H20" i="18" s="1"/>
  <c r="H23" i="18" s="1"/>
  <c r="H26" i="18" s="1"/>
  <c r="H28" i="18" s="1"/>
  <c r="F14" i="18"/>
  <c r="F20" i="18" s="1"/>
  <c r="F23" i="18" s="1"/>
  <c r="F26" i="18" s="1"/>
  <c r="F28" i="18" s="1"/>
  <c r="R16" i="15" l="1"/>
  <c r="J20" i="15"/>
  <c r="H73" i="17"/>
  <c r="H34" i="17"/>
  <c r="H39" i="17" s="1"/>
  <c r="L39" i="17"/>
  <c r="L75" i="17" s="1"/>
  <c r="F34" i="17"/>
  <c r="V18" i="15" l="1"/>
  <c r="F34" i="13" l="1"/>
  <c r="L35" i="1" l="1"/>
  <c r="H28" i="1"/>
  <c r="N20" i="15"/>
  <c r="L20" i="15"/>
  <c r="L23" i="15" s="1"/>
  <c r="J23" i="15"/>
  <c r="H20" i="15"/>
  <c r="H23" i="15" s="1"/>
  <c r="F23" i="15"/>
  <c r="P20" i="15" l="1"/>
  <c r="T20" i="15" l="1"/>
  <c r="L74" i="1" l="1"/>
  <c r="L38" i="1" l="1"/>
  <c r="F18" i="16" l="1"/>
  <c r="H18" i="16"/>
  <c r="J18" i="16"/>
  <c r="L18" i="16"/>
  <c r="N18" i="16"/>
  <c r="P16" i="16"/>
  <c r="P14" i="16"/>
  <c r="P12" i="16"/>
  <c r="V16" i="15"/>
  <c r="R13" i="15"/>
  <c r="V13" i="15" l="1"/>
  <c r="V20" i="15" s="1"/>
  <c r="R20" i="15"/>
  <c r="P18" i="16"/>
  <c r="L77" i="1"/>
  <c r="J77" i="1"/>
  <c r="H77" i="1"/>
  <c r="R23" i="15" l="1"/>
  <c r="J28" i="15"/>
  <c r="J14" i="13"/>
  <c r="J20" i="13" s="1"/>
  <c r="J23" i="13" s="1"/>
  <c r="F14" i="13"/>
  <c r="F20" i="13" s="1"/>
  <c r="F23" i="13" s="1"/>
  <c r="J26" i="13" l="1"/>
  <c r="J28" i="13" s="1"/>
  <c r="F26" i="13"/>
  <c r="F28" i="13" s="1"/>
  <c r="V23" i="15"/>
  <c r="J50" i="17"/>
  <c r="F50" i="17"/>
  <c r="H50" i="17"/>
  <c r="H75" i="17" s="1"/>
  <c r="H78" i="17" s="1"/>
  <c r="L14" i="13" l="1"/>
  <c r="L20" i="13" s="1"/>
  <c r="H14" i="13"/>
  <c r="H20" i="13" s="1"/>
  <c r="P20" i="16" l="1"/>
  <c r="J24" i="16" l="1"/>
  <c r="F28" i="15"/>
  <c r="H23" i="13"/>
  <c r="A56" i="17"/>
  <c r="J34" i="17"/>
  <c r="J39" i="17" s="1"/>
  <c r="J75" i="17" s="1"/>
  <c r="F39" i="17"/>
  <c r="L24" i="16"/>
  <c r="H24" i="16"/>
  <c r="F24" i="16"/>
  <c r="T28" i="15"/>
  <c r="N28" i="15"/>
  <c r="H28" i="15"/>
  <c r="A58" i="17"/>
  <c r="H130" i="1"/>
  <c r="H133" i="1" s="1"/>
  <c r="H22" i="1"/>
  <c r="L130" i="1"/>
  <c r="L133" i="1" s="1"/>
  <c r="A150" i="1"/>
  <c r="A100" i="1"/>
  <c r="L86" i="1"/>
  <c r="J86" i="1"/>
  <c r="H86" i="1"/>
  <c r="F86" i="1"/>
  <c r="A53" i="1"/>
  <c r="A103" i="1" s="1"/>
  <c r="A51" i="1"/>
  <c r="A101" i="1" s="1"/>
  <c r="J38" i="1"/>
  <c r="H38" i="1"/>
  <c r="F38" i="1"/>
  <c r="L22" i="1"/>
  <c r="L40" i="1" s="1"/>
  <c r="J22" i="1"/>
  <c r="F22" i="1"/>
  <c r="L78" i="17" l="1"/>
  <c r="H26" i="13"/>
  <c r="H28" i="13" s="1"/>
  <c r="F75" i="17"/>
  <c r="F78" i="17" s="1"/>
  <c r="L40" i="13"/>
  <c r="H34" i="13"/>
  <c r="H40" i="13" s="1"/>
  <c r="J34" i="13"/>
  <c r="J40" i="13" s="1"/>
  <c r="L28" i="15"/>
  <c r="J78" i="17"/>
  <c r="L88" i="1"/>
  <c r="L135" i="1" s="1"/>
  <c r="J40" i="1"/>
  <c r="F88" i="1"/>
  <c r="H40" i="1"/>
  <c r="F40" i="1"/>
  <c r="H88" i="1"/>
  <c r="H135" i="1" s="1"/>
  <c r="J88" i="1"/>
  <c r="P22" i="16" l="1"/>
  <c r="N24" i="16"/>
  <c r="P28" i="15"/>
  <c r="R26" i="15"/>
  <c r="F130" i="1" l="1"/>
  <c r="F133" i="1" s="1"/>
  <c r="F135" i="1" s="1"/>
  <c r="P24" i="16"/>
  <c r="J130" i="1"/>
  <c r="J133" i="1" s="1"/>
  <c r="J135" i="1" s="1"/>
  <c r="V26" i="15"/>
  <c r="V28" i="15" s="1"/>
  <c r="R28" i="15"/>
  <c r="L23" i="13" l="1"/>
  <c r="L26" i="13" s="1"/>
  <c r="L28" i="13" s="1"/>
  <c r="F40" i="13" l="1"/>
</calcChain>
</file>

<file path=xl/sharedStrings.xml><?xml version="1.0" encoding="utf-8"?>
<sst xmlns="http://schemas.openxmlformats.org/spreadsheetml/2006/main" count="398" uniqueCount="189">
  <si>
    <t>บริษัท เชฎฐ์ เอเชีย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</si>
  <si>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</si>
  <si>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</si>
  <si>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</si>
  <si>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</si>
  <si>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</si>
  <si>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</si>
  <si>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2569</t>
  </si>
  <si>
    <t>พ.ศ. 2568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</si>
  <si>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</si>
  <si>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</si>
  <si>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</si>
  <si>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</si>
  <si>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</si>
  <si>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</si>
  <si>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ลูกหนี้การค้าและลูกหนี้หมุนเวียนอื่น</t>
  </si>
  <si>
    <t>เงินให้กู้ยืมแก่กิจการที่เกี่ยวข้องกัน - หมุนเวียน</t>
  </si>
  <si>
    <t>เงินให้สินเชื่อแก่ลูกหนี้ที่ครบกำหนดภายในหนึ่งปี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</si>
  <si>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</si>
  <si>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</si>
  <si>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</si>
  <si>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</si>
  <si>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เงินให้สินเชื่อแก่สินทรัพย์ด้อยคุณภาพ - สุทธิ</t>
  </si>
  <si>
    <t>เงินให้สินเชื่อแก่ลูกหนี้ - สุทธิ</t>
  </si>
  <si>
    <t>เงินให้กู้ยืมแก่กิจการที่เกี่ยวข้องกัน</t>
  </si>
  <si>
    <t>เงินลงทุนในบริษัทย่อย</t>
  </si>
  <si>
    <t>ทรัพย์สินรอการขาย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</si>
  <si>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</si>
  <si>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</si>
  <si>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</si>
  <si>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</si>
  <si>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</si>
  <si>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</si>
  <si>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</si>
  <si>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</si>
  <si>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</si>
  <si>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</si>
  <si>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</si>
  <si>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</si>
  <si>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เงินกู้ยืมจากกิจการที่เกี่ยวข้องกัน - หมุนเวียน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</si>
  <si>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</si>
  <si>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</si>
  <si>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</si>
  <si>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ส่วนของหนี้สินตามสัญญาสิทธิการใช้โปรแกรม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</si>
  <si>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</si>
  <si>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</si>
  <si>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</si>
  <si>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</si>
  <si>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</si>
  <si>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 xml:space="preserve">หนี้สินตามสัญญาเช่า 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</si>
  <si>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</si>
  <si>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</si>
  <si>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</si>
  <si>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</si>
  <si>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</si>
  <si>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</si>
  <si>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</si>
  <si>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</si>
  <si>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2,183,985,980 หุ้น </t>
  </si>
  <si>
    <t xml:space="preserve">   มูลค่าที่ตราไว้หุ้นละ 0.50 บาท</t>
  </si>
  <si>
    <t xml:space="preserve">ทุนที่ออกและชำระแล้ว </t>
  </si>
  <si>
    <t xml:space="preserve">หุ้นสามัญจำนวน 1,986,283,700 หุ้น </t>
  </si>
  <si>
    <t xml:space="preserve">   มูลค่าที่ได้รับชำระแล้วหุ้นละ 0.50 บาท</t>
  </si>
  <si>
    <t>ส่วนเกินมูลค่าหุ้นสามัญ - สุทธิ</t>
  </si>
  <si>
    <t>ส่วนต่ำกว่าทุนจากการรวมธุรกิจภายใต้</t>
  </si>
  <si>
    <t>การควบคุมเดียวกัน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</si>
  <si>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</si>
  <si>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</si>
  <si>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</si>
  <si>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</si>
  <si>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</si>
  <si>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</si>
  <si>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</si>
  <si>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</si>
  <si>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รายได้ดอกเบี้ย - สุทธิ</t>
  </si>
  <si>
    <t>รายได้ค่าบริการและค่าวิชาชีพ</t>
  </si>
  <si>
    <t>ต้นทุนค่าบริการและค่าวิชาชีพ</t>
  </si>
  <si>
    <t>กำไรขั้นต้น</t>
  </si>
  <si>
    <t>รายได้อื่น</t>
  </si>
  <si>
    <t>ค่าใช้จ่ายในการบริหาร</t>
  </si>
  <si>
    <t>ผลขาดทุนด้านเครดิตที่คาดว่าจะเกิดขึ้น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</si>
  <si>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</si>
  <si>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</si>
  <si>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</si>
  <si>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กำไรสำหรับรอบระยะเวลา</t>
  </si>
  <si>
    <t>กำไรเบ็ดเสร็จรวมสำหรับรอบระยะเวลา</t>
  </si>
  <si>
    <t>การแบ่งปันกำไร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</si>
  <si>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</si>
  <si>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</si>
  <si>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</si>
  <si>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</t>
  </si>
  <si>
    <t>กำไรต่อหุ้นปรับลด</t>
  </si>
  <si>
    <t>งบการเปลี่ยนแปลงส่วนของเจ้าของ</t>
  </si>
  <si>
    <t>ข้อมูลทางการเงินรวม (ยังไม่ได้ตรวจสอบ)</t>
  </si>
  <si>
    <t>ส่วนของเจ้าของของบริษัทใหญ่</t>
  </si>
  <si>
    <t>ส่วนต่ำกว่าทุนจาก</t>
  </si>
  <si>
    <t>รวมส่วนของ</t>
  </si>
  <si>
    <t>ส่วนได้เสีย</t>
  </si>
  <si>
    <t>ทุนที่ออกและ</t>
  </si>
  <si>
    <t>ส่วนเกินมูลค่า</t>
  </si>
  <si>
    <t>เงินรับล่วงหน้า</t>
  </si>
  <si>
    <t>การรวมธุรกิจภายใต้</t>
  </si>
  <si>
    <t>จัดสรรแล้ว - ทุนสำรอง</t>
  </si>
  <si>
    <t>เจ้าของ</t>
  </si>
  <si>
    <t>ที่ไม่มีอำนาจ</t>
  </si>
  <si>
    <t>ชำระแล้ว</t>
  </si>
  <si>
    <t>หุ้นสามัญ - สุทธิ</t>
  </si>
  <si>
    <t>ค่าหุ้น</t>
  </si>
  <si>
    <t>ตามกฎหมาย</t>
  </si>
  <si>
    <t>ของบริษัทใหญ่</t>
  </si>
  <si>
    <t>ควบคุม</t>
  </si>
  <si>
    <t>ยอดคงเหลือ ณ วันที่ 1 มกราคม พ.ศ. 2568</t>
  </si>
  <si>
    <t>การเปลี่ยนแปลงในส่วนของเจ้าของ</t>
  </si>
  <si>
    <t>สำหรับรอบระยะเวลา</t>
  </si>
  <si>
    <t>การเพิ่มทุนจากการใช้สิทธิตามใบสำคัญแสดงสิทธิ</t>
  </si>
  <si>
    <t>ยอดคงเหลือ ณ วันที่ 1 มกราคม พ.ศ. 2569</t>
  </si>
  <si>
    <t>ข้อมูลทางการเงินเฉพาะกิจการ (ยังไม่ได้ตรวจสอบ)</t>
  </si>
  <si>
    <t>จัดสรรแล้ว</t>
  </si>
  <si>
    <t>- ทุนสำรอง</t>
  </si>
  <si>
    <t>การเปลี่ยนแปลงในส่วนของเจ้าของสำหรับรอบระยะเวลา</t>
  </si>
  <si>
    <t>งบกระแสเงินสด</t>
  </si>
  <si>
    <t>กระแสเงินสดจากกิจกรรมดำเนินงาน</t>
  </si>
  <si>
    <t>กำไรสุทธิก่อนภาษีเงินได้</t>
  </si>
  <si>
    <t>รายการปรับปรุง</t>
  </si>
  <si>
    <t>ค่าเสื่อมราคาอาคารและอุปกรณ์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</si>
  <si>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</si>
  <si>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</t>
  </si>
  <si>
    <t>ขาดทุนจากการตัดจำหน่ายอุปกรณ์</t>
  </si>
  <si>
    <t>ค่าใช้จ่ายผลประโยชน์พนักงาน</t>
  </si>
  <si>
    <t xml:space="preserve">การเปลี่ยนแปลงของเงินทุนหมุนเวียน </t>
  </si>
  <si>
    <t>เงินให้สินเชื่อแก่สินทรัพย์ด้อยคุณภาพ</t>
  </si>
  <si>
    <t>เงินให้สินเชื่อแก่ลูกหนี้</t>
  </si>
  <si>
    <t>ทรัพย์สินรอการขาย</t>
  </si>
  <si>
    <t>เงินสดได้มาจาก(ใช้ไปใน)กิจกรรมดำเนินงาน</t>
  </si>
  <si>
    <t xml:space="preserve">รับดอกเบี้ย  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</si>
  <si>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</si>
  <si>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</si>
  <si>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</si>
  <si>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</si>
  <si>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เงินสดจ่ายเพื่อให้กู้ยืมแก่กิจการที่เกี่ยวข้องกัน</t>
  </si>
  <si>
    <t>เงินสดรับจากเงินให้กู้ยืมแก่กิจการที่เกี่ยวข้องกัน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</si>
  <si>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</si>
  <si>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</si>
  <si>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</si>
  <si>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เงินสดสุทธิใช้ไปในกิจกรรมลงทุน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</si>
  <si>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</si>
  <si>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 xml:space="preserve">กระแสเงินสดจากกิจกรรมจัดหาเงิน </t>
  </si>
  <si>
    <t>เงินสดรับจากเงินกู้ยืมจากกิจการที่เกี่ยวข้องกัน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</si>
  <si>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</si>
  <si>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</si>
  <si>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เงินสดจ่ายคืนเงินต้นตามสัญญาเช่า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</si>
  <si>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</si>
  <si>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</si>
  <si>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</si>
  <si>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รายการที่ไม่ใช่เงินสดที่มีสาระสำคัญ :</t>
  </si>
  <si>
    <t>โอนเงินรับล่วงหน้าค่าหุ้นเป็นหุ้นสามัญ</t>
  </si>
  <si>
    <t>การเพิ่มขึ้นของสินทรัพย์สิทธิการใช้ภายใต้สัญญาเช่า</t>
  </si>
  <si>
    <t>เจ้าหนี้อื่นสำหรับการซื้อสินทรัพย์ไม่มีตัวตน</t>
  </si>
  <si>
    <r>
      <t>งบการเปลี่ยนแปลงส่วนของเจ้าของ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</si>
  <si>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การยกเลิกสัญญาเช่าและการเปลี่ยนแปลงสัญญาเช่า</t>
  </si>
  <si>
    <t>กำไร(ขาดทุน)เบ็ดเสร็จรวมสำหรับรอบระยะเวลา</t>
  </si>
  <si>
    <t>สำหรับรอบระยะเวลาหกเดือนสิ้นสุดวันที่ 30 มิถุนายน พ.ศ. 2569</t>
  </si>
  <si>
    <t>ณ วันที่ 30 มิถุนายน พ.ศ. 2569</t>
  </si>
  <si>
    <t>30 มิถุนายน</t>
  </si>
  <si>
    <t>สำหรับรอบระยะเวลาสามเดือนสิ้นสุดวันที่ 30 มิถุนายน พ.ศ. 2569</t>
  </si>
  <si>
    <t>ยอดคงเหลือ ณ วันที่ 30 มิถุนายน พ.ศ. 2569</t>
  </si>
  <si>
    <t>เงินปันผลจ่าย</t>
  </si>
  <si>
    <t>(กำไร)ขาดทุนจากอัตราแลกเปลี่ยน - สุทธิ</t>
  </si>
  <si>
    <t>(กำไร)จากการยกเลิกสัญญาเช่าและการเปลี่ยนแปลงสัญญาเช่า</t>
  </si>
  <si>
    <t>(กำไร)จากการจำหน่ายอุปกรณ์</t>
  </si>
  <si>
    <t>เงินเบิกเกินบัญชีและเงินกู้ยืมระยะสั้นจากสถาบันการเงินเพิ่มขึ้น</t>
  </si>
  <si>
    <t>-</t>
  </si>
  <si>
    <t>เจ้าหนี้จากการซื้อเงินให้สินเชื่อแก่สินทรัพย์ด้อยคุณภาพ</t>
  </si>
  <si>
    <t>(ขาดทุน)กำไรสำหรับรอบระยะเวลา</t>
  </si>
  <si>
    <t>(ขาดทุน)กำไรเบ็ดเสร็จรวมสำหรับรอบระยะเวลา</t>
  </si>
  <si>
    <t>(ขาดทุน)กำไรต่อหุ้นขั้นพื้นฐาน</t>
  </si>
  <si>
    <t>(ขาดทุน)กำไรต่อหุ้นปรับลด</t>
  </si>
  <si>
    <t>เจ้าหนี้อื่นสำหรับการซื้อที่ดินอาคารและอุปกรณ์</t>
  </si>
  <si>
    <t>(ขาดทุน)กำไรต่อหุ้น (บาทต่อหุ้น)</t>
  </si>
  <si>
    <t>เงินสดและรายการเทียบเท่าเงินสดลดลงสุทธิ</t>
  </si>
  <si>
    <t>กำไรต่อหุ้น (บาทต่อหุ้น)</t>
  </si>
  <si>
    <t>(ขาดทุน)กำไรก่อนต้นทุนทางการเงินและภาษีเงินได้</t>
  </si>
  <si>
    <t>(ขาดทุน)กำไรก่อนภาษีเงินได้</t>
  </si>
  <si>
    <t>ค่าใช้จ่ายภาษีเงินได้</t>
  </si>
  <si>
    <t>ยอดคงเหลือ ณ วันที่ 30 มิถุนายน พ.ศ. 2568</t>
  </si>
  <si>
    <t>การแบ่งปัน(ขาดทุน)กำไร</t>
  </si>
  <si>
    <t>การแบ่งปัน(ขาดทุน)กำไรเบ็ดเสร็จรวม</t>
  </si>
  <si>
    <t>เงินสดรับจากเงินลงทุนระยะสั้น</t>
  </si>
  <si>
    <t>เงินฝากธนาคารที่มีภาระค้ำประกันเพิ่มขึ้น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</si>
</sst>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41" formatCode="_-* #,##0_-;\-* #,##0_-;_-* &quot;-&quot;_-;_-@_-"/>
    <numFmt numFmtId="43" formatCode="_-* #,##0.00_-;\-* #,##0.00_-;_-* &quot;-&quot;??_-;_-@_-"/>
    <numFmt numFmtId="187" formatCode="_-&quot;£&quot;* #,##0.00_-;\-&quot;£&quot;* #,##0.00_-;_-&quot;£&quot;* &quot;-&quot;??_-;_-@_-"/>
    <numFmt numFmtId="188" formatCode="_(* #,##0.00_);_(* \(#,##0.00\);_(* &quot;-&quot;??_);_(@_)"/>
    <numFmt numFmtId="189" formatCode="_-* #,##0_-;\-* #,##0_-;_-* &quot;-&quot;??_-;_-@_-"/>
    <numFmt numFmtId="190" formatCode="#,##0;\(#,##0\);\-"/>
    <numFmt numFmtId="191" formatCode="#,##0;\(#,##0\)"/>
    <numFmt numFmtId="192" formatCode="#,##0;\(#,##0\);&quot;-&quot;;@"/>
    <numFmt numFmtId="193" formatCode="#,##0;\(#,##0\);0"/>
    <numFmt numFmtId="194" formatCode="#,##0.00;\(#,##0.00\);\-"/>
    <numFmt numFmtId="195" formatCode="_-* #,##0.00\ _€_-;\-* #,##0.00\ _€_-;_-* &quot;-&quot;??\ _€_-;_-@_-"/>
    <numFmt numFmtId="196" formatCode="_-* #,##0.00\ &quot;€&quot;_-;\-* #,##0.00\ &quot;€&quot;_-;_-* &quot;-&quot;??\ &quot;€&quot;_-;_-@_-"/>
    <numFmt numFmtId="197" formatCode="[$-409]dd\-mmm\-yy;@"/>
    <numFmt numFmtId="198" formatCode="#,##0.000;\(#,##0.000\);\-"/>
  </numFmts>
  <fonts count="38"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sz val="10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1"/>
      <color indexed="8"/>
      <name val="Calibri"/>
      <family val="2"/>
    </font>
    <font>
      <u/>
      <sz val="10"/>
      <color rgb="FF0563C1"/>
      <name val="Georgia"/>
      <family val="1"/>
    </font>
    <font>
      <sz val="10"/>
      <color theme="1"/>
      <name val="Arial Unicode MS"/>
      <family val="2"/>
    </font>
    <font>
      <sz val="11"/>
      <name val="Calibri"/>
      <family val="2"/>
    </font>
    <font>
      <sz val="8"/>
      <name val="Arial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u/>
      <sz val="11"/>
      <color theme="10"/>
      <name val="Tahoma"/>
      <family val="2"/>
      <scheme val="minor"/>
    </font>
    <font>
      <u/>
      <sz val="9"/>
      <color theme="10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rgb="FF000000"/>
      <name val="Arial"/>
      <family val="2"/>
    </font>
    <font>
      <sz val="10"/>
      <color theme="1"/>
      <name val="Tahoma"/>
      <family val="2"/>
      <scheme val="minor"/>
    </font>
    <font>
      <sz val="14"/>
      <name val="Cordia New"/>
      <family val="2"/>
    </font>
    <font>
      <sz val="10"/>
      <name val="MS Sans Serif"/>
    </font>
    <font>
      <sz val="11"/>
      <color indexed="8"/>
      <name val="Tahoma"/>
      <family val="2"/>
      <charset val="222"/>
    </font>
    <font>
      <u/>
      <sz val="13"/>
      <name val="Browallia New"/>
      <family val="2"/>
    </font>
    <font>
      <sz val="8"/>
      <color theme="1"/>
      <name val="Arial"/>
      <family val="2"/>
      <charset val="222"/>
    </font>
    <font>
      <sz val="8"/>
      <name val="Segoe UI"/>
      <family val="2"/>
    </font>
    <font>
      <b/>
      <sz val="13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5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879">
    <xf numFmtId="0" fontId="0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8" fillId="2" borderId="1" applyNumberFormat="0" applyAlignment="0" applyProtection="0"/>
    <xf numFmtId="0" fontId="9" fillId="0" borderId="0" applyNumberFormat="0" applyFill="0" applyBorder="0" applyAlignment="0" applyProtection="0"/>
    <xf numFmtId="0" fontId="10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0" fontId="10" fillId="0" borderId="0"/>
    <xf numFmtId="0" fontId="14" fillId="0" borderId="0"/>
    <xf numFmtId="0" fontId="13" fillId="0" borderId="0"/>
    <xf numFmtId="43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/>
    <xf numFmtId="0" fontId="16" fillId="0" borderId="4" applyNumberFormat="0" applyFill="0" applyAlignment="0">
      <protection locked="0"/>
    </xf>
    <xf numFmtId="0" fontId="6" fillId="0" borderId="0"/>
    <xf numFmtId="43" fontId="6" fillId="0" borderId="0" applyFont="0" applyFill="0" applyBorder="0" applyAlignment="0" applyProtection="0"/>
    <xf numFmtId="0" fontId="13" fillId="0" borderId="0">
      <protection locked="0"/>
    </xf>
    <xf numFmtId="0" fontId="6" fillId="0" borderId="0"/>
    <xf numFmtId="0" fontId="17" fillId="0" borderId="0"/>
    <xf numFmtId="0" fontId="17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0" fontId="14" fillId="0" borderId="0"/>
    <xf numFmtId="0" fontId="6" fillId="0" borderId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0" fontId="10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8" fillId="0" borderId="4" applyNumberFormat="0" applyFill="0" applyBorder="0" applyAlignment="0">
      <protection locked="0"/>
    </xf>
    <xf numFmtId="0" fontId="13" fillId="0" borderId="0">
      <protection locked="0"/>
    </xf>
    <xf numFmtId="43" fontId="19" fillId="0" borderId="0" applyFont="0" applyFill="0" applyBorder="0" applyAlignment="0" applyProtection="0"/>
    <xf numFmtId="197" fontId="6" fillId="0" borderId="0"/>
    <xf numFmtId="0" fontId="20" fillId="0" borderId="0"/>
    <xf numFmtId="0" fontId="6" fillId="0" borderId="0"/>
    <xf numFmtId="43" fontId="13" fillId="0" borderId="0" applyFont="0" applyFill="0" applyBorder="0" applyAlignment="0" applyProtection="0"/>
    <xf numFmtId="0" fontId="13" fillId="0" borderId="0">
      <protection locked="0"/>
    </xf>
    <xf numFmtId="43" fontId="6" fillId="0" borderId="0" applyFont="0" applyFill="0" applyBorder="0" applyAlignment="0" applyProtection="0"/>
    <xf numFmtId="0" fontId="19" fillId="0" borderId="0"/>
    <xf numFmtId="43" fontId="5" fillId="0" borderId="0" applyFont="0" applyFill="0" applyBorder="0" applyAlignment="0" applyProtection="0"/>
    <xf numFmtId="0" fontId="5" fillId="0" borderId="0"/>
    <xf numFmtId="0" fontId="4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197" fontId="3" fillId="0" borderId="0"/>
    <xf numFmtId="0" fontId="3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3" fillId="0" borderId="0">
      <protection locked="0"/>
    </xf>
    <xf numFmtId="0" fontId="2" fillId="0" borderId="0"/>
    <xf numFmtId="0" fontId="2" fillId="0" borderId="0"/>
    <xf numFmtId="43" fontId="10" fillId="0" borderId="0" applyFont="0" applyFill="0" applyBorder="0" applyAlignment="0" applyProtection="0"/>
    <xf numFmtId="0" fontId="2" fillId="0" borderId="0"/>
    <xf numFmtId="0" fontId="24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7" fillId="0" borderId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>
      <protection locked="0"/>
    </xf>
    <xf numFmtId="43" fontId="13" fillId="0" borderId="0" applyFont="0" applyFill="0" applyBorder="0" applyAlignment="0" applyProtection="0"/>
    <xf numFmtId="0" fontId="2" fillId="0" borderId="0"/>
    <xf numFmtId="0" fontId="13" fillId="0" borderId="0">
      <protection locked="0"/>
    </xf>
    <xf numFmtId="0" fontId="13" fillId="0" borderId="0">
      <protection locked="0"/>
    </xf>
    <xf numFmtId="43" fontId="2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0" fontId="2" fillId="0" borderId="0"/>
    <xf numFmtId="9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" fillId="0" borderId="0"/>
    <xf numFmtId="0" fontId="18" fillId="0" borderId="0" applyNumberFormat="0" applyFill="0" applyBorder="0" applyAlignment="0">
      <alignment vertical="top"/>
      <protection locked="0"/>
    </xf>
    <xf numFmtId="0" fontId="18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2" fillId="0" borderId="0"/>
    <xf numFmtId="43" fontId="1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13" fillId="0" borderId="0">
      <protection locked="0"/>
    </xf>
    <xf numFmtId="0" fontId="29" fillId="0" borderId="0"/>
    <xf numFmtId="43" fontId="2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4" applyNumberFormat="0" applyFill="0" applyAlignment="0"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6" fillId="0" borderId="0" applyNumberFormat="0" applyFill="0" applyBorder="0" applyAlignment="0" applyProtection="0"/>
    <xf numFmtId="0" fontId="28" fillId="0" borderId="0"/>
    <xf numFmtId="0" fontId="18" fillId="0" borderId="0" applyNumberFormat="0" applyFill="0" applyBorder="0" applyAlignment="0">
      <protection locked="0"/>
    </xf>
    <xf numFmtId="0" fontId="2" fillId="0" borderId="0"/>
    <xf numFmtId="43" fontId="28" fillId="0" borderId="0" applyFont="0" applyFill="0" applyBorder="0" applyAlignment="0" applyProtection="0"/>
    <xf numFmtId="0" fontId="14" fillId="0" borderId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0" fontId="18" fillId="0" borderId="0" applyNumberFormat="0" applyFill="0" applyBorder="0" applyAlignment="0">
      <protection locked="0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5" fillId="0" borderId="0" applyNumberFormat="0" applyFill="0" applyBorder="0" applyAlignment="0" applyProtection="0"/>
    <xf numFmtId="19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" fillId="0" borderId="0"/>
    <xf numFmtId="0" fontId="10" fillId="0" borderId="0"/>
    <xf numFmtId="0" fontId="18" fillId="0" borderId="0" applyNumberFormat="0" applyFill="0" applyBorder="0" applyAlignment="0">
      <alignment vertical="top"/>
      <protection locked="0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6" fillId="0" borderId="4" applyNumberFormat="0" applyFill="0" applyAlignment="0">
      <protection locked="0"/>
    </xf>
    <xf numFmtId="0" fontId="18" fillId="0" borderId="4" applyNumberFormat="0" applyFill="0" applyBorder="0" applyAlignment="0">
      <protection locked="0"/>
    </xf>
    <xf numFmtId="0" fontId="2" fillId="0" borderId="0"/>
    <xf numFmtId="0" fontId="14" fillId="0" borderId="0"/>
    <xf numFmtId="0" fontId="30" fillId="0" borderId="0"/>
    <xf numFmtId="0" fontId="16" fillId="0" borderId="4" applyNumberFormat="0" applyFill="0" applyAlignment="0"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0" fontId="16" fillId="0" borderId="4" applyNumberFormat="0" applyFill="0" applyAlignment="0">
      <protection locked="0"/>
    </xf>
    <xf numFmtId="0" fontId="31" fillId="0" borderId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2" fillId="0" borderId="0" applyFont="0" applyFill="0" applyBorder="0" applyAlignment="0" applyProtection="0"/>
    <xf numFmtId="0" fontId="28" fillId="0" borderId="0"/>
    <xf numFmtId="43" fontId="10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0" fontId="13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>
      <protection locked="0"/>
    </xf>
    <xf numFmtId="0" fontId="10" fillId="0" borderId="0"/>
    <xf numFmtId="43" fontId="10" fillId="0" borderId="0" applyFont="0" applyFill="0" applyBorder="0" applyAlignment="0" applyProtection="0"/>
    <xf numFmtId="0" fontId="18" fillId="0" borderId="0" applyNumberFormat="0" applyFill="0" applyBorder="0" applyAlignment="0">
      <protection locked="0"/>
    </xf>
    <xf numFmtId="0" fontId="18" fillId="0" borderId="0" applyNumberForma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4" applyNumberFormat="0" applyFill="0" applyAlignment="0">
      <alignment wrapText="1"/>
      <protection locked="0"/>
    </xf>
    <xf numFmtId="0" fontId="32" fillId="0" borderId="0"/>
    <xf numFmtId="0" fontId="28" fillId="0" borderId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4" applyNumberFormat="0" applyFill="0" applyAlignment="0">
      <alignment wrapText="1"/>
      <protection locked="0"/>
    </xf>
    <xf numFmtId="0" fontId="2" fillId="0" borderId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8" fillId="0" borderId="4" applyNumberFormat="0" applyFill="0" applyBorder="0" applyAlignment="0">
      <protection locked="0"/>
    </xf>
    <xf numFmtId="0" fontId="2" fillId="0" borderId="0"/>
    <xf numFmtId="0" fontId="30" fillId="0" borderId="0"/>
    <xf numFmtId="0" fontId="2" fillId="0" borderId="0"/>
    <xf numFmtId="43" fontId="2" fillId="0" borderId="0" applyFont="0" applyFill="0" applyBorder="0" applyAlignment="0" applyProtection="0"/>
    <xf numFmtId="0" fontId="16" fillId="0" borderId="4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0" fontId="10" fillId="0" borderId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>
      <protection locked="0"/>
    </xf>
    <xf numFmtId="43" fontId="10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3" fillId="0" borderId="0">
      <protection locked="0"/>
    </xf>
    <xf numFmtId="0" fontId="2" fillId="0" borderId="0">
      <protection locked="0"/>
    </xf>
    <xf numFmtId="9" fontId="13" fillId="0" borderId="0" applyFont="0" applyFill="0" applyBorder="0" applyAlignment="0" applyProtection="0"/>
    <xf numFmtId="0" fontId="2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3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3" fillId="0" borderId="0">
      <protection locked="0"/>
    </xf>
    <xf numFmtId="43" fontId="25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31" fillId="0" borderId="0"/>
    <xf numFmtId="0" fontId="1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1" fillId="0" borderId="0"/>
    <xf numFmtId="43" fontId="31" fillId="0" borderId="0" applyFont="0" applyFill="0" applyBorder="0" applyAlignment="0" applyProtection="0"/>
    <xf numFmtId="0" fontId="10" fillId="0" borderId="0"/>
    <xf numFmtId="0" fontId="1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2">
    <xf numFmtId="0" fontId="0" fillId="0" borderId="0" xfId="0"/>
    <xf numFmtId="190" fontId="11" fillId="0" borderId="0" xfId="4" applyNumberFormat="1" applyFont="1" applyFill="1" applyBorder="1" applyAlignment="1">
      <alignment horizontal="right" vertical="center"/>
    </xf>
    <xf numFmtId="190" fontId="12" fillId="0" borderId="0" xfId="4" applyNumberFormat="1" applyFont="1" applyFill="1" applyBorder="1" applyAlignment="1">
      <alignment horizontal="right" vertical="center"/>
    </xf>
    <xf numFmtId="0" fontId="12" fillId="0" borderId="0" xfId="3" applyNumberFormat="1" applyFont="1" applyFill="1" applyBorder="1" applyAlignment="1" applyProtection="1">
      <alignment vertical="center"/>
      <protection locked="0"/>
    </xf>
    <xf numFmtId="0" fontId="11" fillId="0" borderId="0" xfId="3" applyNumberFormat="1" applyFont="1" applyFill="1" applyBorder="1" applyAlignment="1" applyProtection="1">
      <alignment vertical="center"/>
      <protection locked="0"/>
    </xf>
    <xf numFmtId="37" fontId="11" fillId="0" borderId="0" xfId="2" applyNumberFormat="1" applyFont="1" applyFill="1" applyAlignment="1">
      <alignment horizontal="left" vertical="center"/>
    </xf>
    <xf numFmtId="0" fontId="11" fillId="0" borderId="0" xfId="3" applyNumberFormat="1" applyFont="1" applyFill="1" applyBorder="1" applyAlignment="1" applyProtection="1">
      <alignment horizontal="center" vertical="center"/>
      <protection locked="0"/>
    </xf>
    <xf numFmtId="0" fontId="11" fillId="0" borderId="0" xfId="3" applyNumberFormat="1" applyFont="1" applyFill="1" applyBorder="1" applyAlignment="1" applyProtection="1">
      <alignment vertical="top"/>
      <protection locked="0"/>
    </xf>
    <xf numFmtId="190" fontId="11" fillId="0" borderId="0" xfId="3" applyNumberFormat="1" applyFont="1" applyFill="1" applyBorder="1" applyAlignment="1" applyProtection="1">
      <alignment vertical="top"/>
      <protection locked="0"/>
    </xf>
    <xf numFmtId="190" fontId="12" fillId="0" borderId="0" xfId="3" applyNumberFormat="1" applyFont="1" applyFill="1" applyBorder="1" applyAlignment="1" applyProtection="1">
      <alignment vertical="top"/>
      <protection locked="0"/>
    </xf>
    <xf numFmtId="190" fontId="12" fillId="0" borderId="0" xfId="1" applyNumberFormat="1" applyFont="1" applyFill="1" applyAlignment="1" applyProtection="1">
      <alignment vertical="top"/>
      <protection locked="0"/>
    </xf>
    <xf numFmtId="0" fontId="12" fillId="0" borderId="0" xfId="3" applyNumberFormat="1" applyFont="1" applyFill="1" applyBorder="1" applyAlignment="1"/>
    <xf numFmtId="0" fontId="11" fillId="0" borderId="0" xfId="3" applyNumberFormat="1" applyFont="1" applyFill="1" applyBorder="1" applyAlignment="1" applyProtection="1">
      <alignment horizontal="center" vertical="top"/>
      <protection locked="0"/>
    </xf>
    <xf numFmtId="0" fontId="11" fillId="0" borderId="2" xfId="3" applyNumberFormat="1" applyFont="1" applyFill="1" applyBorder="1" applyAlignment="1" applyProtection="1">
      <alignment vertical="top"/>
      <protection locked="0"/>
    </xf>
    <xf numFmtId="0" fontId="11" fillId="0" borderId="2" xfId="3" applyNumberFormat="1" applyFont="1" applyFill="1" applyBorder="1" applyAlignment="1" applyProtection="1">
      <alignment horizontal="center" vertical="top"/>
      <protection locked="0"/>
    </xf>
    <xf numFmtId="190" fontId="11" fillId="0" borderId="2" xfId="3" applyNumberFormat="1" applyFont="1" applyFill="1" applyBorder="1" applyAlignment="1" applyProtection="1">
      <alignment vertical="top"/>
      <protection locked="0"/>
    </xf>
    <xf numFmtId="190" fontId="12" fillId="0" borderId="2" xfId="3" applyNumberFormat="1" applyFont="1" applyFill="1" applyBorder="1" applyAlignment="1" applyProtection="1">
      <alignment vertical="top"/>
      <protection locked="0"/>
    </xf>
    <xf numFmtId="190" fontId="12" fillId="0" borderId="2" xfId="1" applyNumberFormat="1" applyFont="1" applyFill="1" applyBorder="1" applyAlignment="1" applyProtection="1">
      <alignment vertical="top"/>
      <protection locked="0"/>
    </xf>
    <xf numFmtId="0" fontId="12" fillId="0" borderId="0" xfId="3" applyNumberFormat="1" applyFont="1" applyFill="1" applyBorder="1" applyAlignment="1" applyProtection="1">
      <protection locked="0"/>
    </xf>
    <xf numFmtId="0" fontId="12" fillId="0" borderId="0" xfId="3" applyNumberFormat="1" applyFont="1" applyFill="1" applyBorder="1" applyAlignment="1" applyProtection="1">
      <alignment horizontal="center"/>
      <protection locked="0"/>
    </xf>
    <xf numFmtId="0" fontId="11" fillId="0" borderId="0" xfId="3" applyNumberFormat="1" applyFont="1" applyFill="1" applyBorder="1" applyAlignment="1" applyProtection="1">
      <alignment horizontal="center" vertical="top" wrapText="1"/>
      <protection locked="0"/>
    </xf>
    <xf numFmtId="190" fontId="11" fillId="0" borderId="0" xfId="3" quotePrefix="1" applyNumberFormat="1" applyFont="1" applyFill="1" applyBorder="1" applyAlignment="1" applyProtection="1">
      <alignment horizontal="right" vertical="top" wrapText="1"/>
      <protection locked="0"/>
    </xf>
    <xf numFmtId="190" fontId="11" fillId="0" borderId="0" xfId="3" applyNumberFormat="1" applyFont="1" applyFill="1" applyBorder="1" applyAlignment="1" applyProtection="1">
      <alignment horizontal="right" vertical="top" wrapText="1"/>
      <protection locked="0"/>
    </xf>
    <xf numFmtId="190" fontId="11" fillId="0" borderId="0" xfId="2" applyNumberFormat="1" applyFont="1" applyFill="1" applyAlignment="1">
      <alignment horizontal="right" vertical="center"/>
    </xf>
    <xf numFmtId="37" fontId="11" fillId="0" borderId="2" xfId="2" applyNumberFormat="1" applyFont="1" applyFill="1" applyBorder="1" applyAlignment="1">
      <alignment horizontal="center" vertical="center"/>
    </xf>
    <xf numFmtId="190" fontId="11" fillId="0" borderId="2" xfId="3" applyNumberFormat="1" applyFont="1" applyFill="1" applyBorder="1" applyAlignment="1" applyProtection="1">
      <alignment horizontal="right" vertical="top" wrapText="1"/>
      <protection locked="0"/>
    </xf>
    <xf numFmtId="190" fontId="11" fillId="0" borderId="0" xfId="1" applyNumberFormat="1" applyFont="1" applyFill="1" applyAlignment="1" applyProtection="1">
      <alignment horizontal="right" vertical="top" wrapText="1"/>
      <protection locked="0"/>
    </xf>
    <xf numFmtId="190" fontId="12" fillId="0" borderId="0" xfId="3" applyNumberFormat="1" applyFont="1" applyFill="1" applyBorder="1" applyAlignment="1" applyProtection="1">
      <alignment vertical="center"/>
      <protection locked="0"/>
    </xf>
    <xf numFmtId="0" fontId="12" fillId="0" borderId="0" xfId="3" applyNumberFormat="1" applyFont="1" applyFill="1" applyBorder="1" applyAlignment="1" applyProtection="1">
      <alignment horizontal="center" vertical="center"/>
      <protection locked="0"/>
    </xf>
    <xf numFmtId="0" fontId="11" fillId="0" borderId="0" xfId="3" applyNumberFormat="1" applyFont="1" applyFill="1" applyBorder="1" applyAlignment="1" applyProtection="1">
      <alignment horizontal="center" vertical="center" wrapText="1"/>
      <protection locked="0"/>
    </xf>
    <xf numFmtId="190" fontId="12" fillId="0" borderId="0" xfId="3" applyNumberFormat="1" applyFont="1" applyFill="1" applyBorder="1" applyAlignment="1" applyProtection="1">
      <alignment horizontal="right" vertical="center" wrapText="1"/>
      <protection locked="0"/>
    </xf>
    <xf numFmtId="190" fontId="12" fillId="0" borderId="0" xfId="3" applyNumberFormat="1" applyFont="1" applyFill="1" applyBorder="1" applyAlignment="1" applyProtection="1">
      <alignment horizontal="right" vertical="center"/>
      <protection locked="0"/>
    </xf>
    <xf numFmtId="190" fontId="12" fillId="0" borderId="2" xfId="3" applyNumberFormat="1" applyFont="1" applyFill="1" applyBorder="1" applyAlignment="1" applyProtection="1">
      <alignment horizontal="right" vertical="center" wrapText="1"/>
      <protection locked="0"/>
    </xf>
    <xf numFmtId="190" fontId="12" fillId="0" borderId="2" xfId="3" applyNumberFormat="1" applyFont="1" applyFill="1" applyBorder="1" applyAlignment="1" applyProtection="1">
      <alignment horizontal="right" vertical="center"/>
      <protection locked="0"/>
    </xf>
    <xf numFmtId="0" fontId="12" fillId="0" borderId="0" xfId="3" quotePrefix="1" applyNumberFormat="1" applyFont="1" applyFill="1" applyBorder="1" applyAlignment="1" applyProtection="1">
      <alignment vertical="center"/>
      <protection locked="0"/>
    </xf>
    <xf numFmtId="0" fontId="12" fillId="0" borderId="0" xfId="3" quotePrefix="1" applyNumberFormat="1" applyFont="1" applyFill="1" applyBorder="1" applyAlignment="1" applyProtection="1">
      <alignment horizontal="center" vertical="center"/>
      <protection locked="0"/>
    </xf>
    <xf numFmtId="190" fontId="12" fillId="0" borderId="0" xfId="3" applyNumberFormat="1" applyFont="1" applyFill="1" applyBorder="1" applyAlignment="1" applyProtection="1">
      <alignment horizontal="right" vertical="center" wrapText="1"/>
    </xf>
    <xf numFmtId="190" fontId="12" fillId="0" borderId="0" xfId="3" applyNumberFormat="1" applyFont="1" applyFill="1" applyBorder="1" applyAlignment="1" applyProtection="1">
      <alignment horizontal="right" vertical="center"/>
    </xf>
    <xf numFmtId="0" fontId="12" fillId="0" borderId="0" xfId="3" applyNumberFormat="1" applyFont="1" applyFill="1" applyBorder="1" applyAlignment="1" applyProtection="1">
      <alignment horizontal="center" vertical="center" wrapText="1"/>
      <protection locked="0"/>
    </xf>
    <xf numFmtId="190" fontId="11" fillId="0" borderId="0" xfId="3" applyNumberFormat="1" applyFont="1" applyFill="1" applyBorder="1" applyAlignment="1" applyProtection="1">
      <alignment horizontal="right" vertical="center"/>
      <protection locked="0"/>
    </xf>
    <xf numFmtId="0" fontId="11" fillId="0" borderId="0" xfId="3" applyNumberFormat="1" applyFont="1" applyFill="1" applyBorder="1" applyAlignment="1" applyProtection="1">
      <alignment horizontal="justify" vertical="center" wrapText="1"/>
      <protection locked="0"/>
    </xf>
    <xf numFmtId="0" fontId="12" fillId="0" borderId="0" xfId="3" applyNumberFormat="1" applyFont="1" applyFill="1" applyBorder="1" applyAlignment="1" applyProtection="1">
      <alignment vertical="top"/>
      <protection locked="0"/>
    </xf>
    <xf numFmtId="0" fontId="12" fillId="0" borderId="2" xfId="3" applyNumberFormat="1" applyFont="1" applyFill="1" applyBorder="1" applyAlignment="1" applyProtection="1">
      <alignment vertical="center"/>
      <protection locked="0"/>
    </xf>
    <xf numFmtId="0" fontId="12" fillId="0" borderId="2" xfId="3" applyNumberFormat="1" applyFont="1" applyFill="1" applyBorder="1" applyAlignment="1" applyProtection="1">
      <alignment vertical="top"/>
      <protection locked="0"/>
    </xf>
    <xf numFmtId="0" fontId="12" fillId="0" borderId="0" xfId="3" applyNumberFormat="1" applyFont="1" applyFill="1" applyBorder="1" applyAlignment="1" applyProtection="1">
      <alignment horizontal="justify" vertical="top" wrapText="1"/>
      <protection locked="0"/>
    </xf>
    <xf numFmtId="190" fontId="11" fillId="0" borderId="0" xfId="2" applyNumberFormat="1" applyFont="1" applyFill="1" applyAlignment="1">
      <alignment horizontal="center" vertical="center"/>
    </xf>
    <xf numFmtId="0" fontId="12" fillId="0" borderId="0" xfId="3" applyNumberFormat="1" applyFont="1" applyFill="1" applyBorder="1" applyAlignment="1">
      <alignment vertical="center"/>
    </xf>
    <xf numFmtId="190" fontId="12" fillId="0" borderId="3" xfId="3" applyNumberFormat="1" applyFont="1" applyFill="1" applyBorder="1" applyAlignment="1" applyProtection="1">
      <alignment horizontal="right" vertical="center" wrapText="1"/>
      <protection locked="0"/>
    </xf>
    <xf numFmtId="0" fontId="11" fillId="0" borderId="0" xfId="3" applyNumberFormat="1" applyFont="1" applyFill="1" applyBorder="1" applyAlignment="1" applyProtection="1">
      <alignment horizontal="right" vertical="center" wrapText="1"/>
      <protection locked="0"/>
    </xf>
    <xf numFmtId="190" fontId="11" fillId="0" borderId="0" xfId="3" applyNumberFormat="1" applyFont="1" applyFill="1" applyBorder="1" applyAlignment="1" applyProtection="1">
      <alignment horizontal="right" vertical="center" wrapText="1"/>
      <protection locked="0"/>
    </xf>
    <xf numFmtId="190" fontId="11" fillId="0" borderId="0" xfId="3" applyNumberFormat="1" applyFont="1" applyFill="1" applyBorder="1" applyAlignment="1" applyProtection="1">
      <alignment horizontal="justify" vertical="center" wrapText="1"/>
      <protection locked="0"/>
    </xf>
    <xf numFmtId="190" fontId="11" fillId="0" borderId="0" xfId="1" applyNumberFormat="1" applyFont="1" applyFill="1" applyAlignment="1" applyProtection="1">
      <alignment horizontal="justify" vertical="center" wrapText="1"/>
      <protection locked="0"/>
    </xf>
    <xf numFmtId="0" fontId="12" fillId="0" borderId="0" xfId="3" quotePrefix="1" applyNumberFormat="1" applyFont="1" applyFill="1" applyBorder="1" applyAlignment="1" applyProtection="1">
      <alignment vertical="top"/>
      <protection locked="0"/>
    </xf>
    <xf numFmtId="0" fontId="11" fillId="0" borderId="0" xfId="3" applyNumberFormat="1" applyFont="1" applyFill="1" applyBorder="1" applyAlignment="1" applyProtection="1">
      <alignment horizontal="justify" vertical="top" wrapText="1"/>
      <protection locked="0"/>
    </xf>
    <xf numFmtId="190" fontId="11" fillId="0" borderId="0" xfId="3" applyNumberFormat="1" applyFont="1" applyFill="1" applyBorder="1" applyAlignment="1" applyProtection="1">
      <alignment horizontal="justify" vertical="top" wrapText="1"/>
      <protection locked="0"/>
    </xf>
    <xf numFmtId="190" fontId="11" fillId="0" borderId="0" xfId="1" applyNumberFormat="1" applyFont="1" applyFill="1" applyAlignment="1" applyProtection="1">
      <alignment horizontal="justify" vertical="top" wrapText="1"/>
      <protection locked="0"/>
    </xf>
    <xf numFmtId="0" fontId="12" fillId="0" borderId="0" xfId="3" applyNumberFormat="1" applyFont="1" applyFill="1" applyBorder="1" applyAlignment="1">
      <alignment horizontal="center"/>
    </xf>
    <xf numFmtId="0" fontId="12" fillId="0" borderId="0" xfId="3" applyNumberFormat="1" applyFont="1" applyFill="1" applyBorder="1" applyAlignment="1">
      <alignment vertical="top"/>
    </xf>
    <xf numFmtId="190" fontId="12" fillId="0" borderId="0" xfId="3" applyNumberFormat="1" applyFont="1" applyFill="1" applyBorder="1" applyAlignment="1">
      <alignment vertical="top"/>
    </xf>
    <xf numFmtId="190" fontId="12" fillId="0" borderId="0" xfId="1" applyNumberFormat="1" applyFont="1" applyFill="1" applyAlignment="1">
      <alignment vertical="top"/>
    </xf>
    <xf numFmtId="190" fontId="12" fillId="0" borderId="2" xfId="3" applyNumberFormat="1" applyFont="1" applyFill="1" applyBorder="1" applyAlignment="1" applyProtection="1">
      <alignment vertical="center"/>
      <protection locked="0"/>
    </xf>
    <xf numFmtId="190" fontId="11" fillId="0" borderId="0" xfId="3" applyNumberFormat="1" applyFont="1" applyFill="1" applyBorder="1" applyAlignment="1" applyProtection="1">
      <alignment vertical="center"/>
      <protection locked="0"/>
    </xf>
    <xf numFmtId="190" fontId="12" fillId="0" borderId="0" xfId="5" applyNumberFormat="1" applyFont="1" applyFill="1" applyBorder="1" applyAlignment="1" applyProtection="1">
      <alignment vertical="center"/>
      <protection locked="0"/>
    </xf>
    <xf numFmtId="0" fontId="12" fillId="0" borderId="0" xfId="68" quotePrefix="1" applyNumberFormat="1" applyFont="1" applyFill="1" applyBorder="1" applyAlignment="1" applyProtection="1">
      <alignment vertical="center"/>
      <protection locked="0"/>
    </xf>
    <xf numFmtId="189" fontId="12" fillId="0" borderId="0" xfId="1" applyNumberFormat="1" applyFont="1" applyFill="1" applyBorder="1" applyAlignment="1" applyProtection="1">
      <alignment vertical="center"/>
      <protection locked="0"/>
    </xf>
    <xf numFmtId="193" fontId="11" fillId="0" borderId="0" xfId="4" applyNumberFormat="1" applyFont="1" applyFill="1" applyBorder="1" applyAlignment="1">
      <alignment horizontal="left" vertical="center"/>
    </xf>
    <xf numFmtId="190" fontId="12" fillId="0" borderId="0" xfId="4" applyNumberFormat="1" applyFont="1" applyFill="1" applyBorder="1" applyAlignment="1">
      <alignment horizontal="centerContinuous" vertical="center"/>
    </xf>
    <xf numFmtId="190" fontId="11" fillId="0" borderId="0" xfId="4" applyNumberFormat="1" applyFont="1" applyFill="1" applyBorder="1" applyAlignment="1">
      <alignment horizontal="left" vertical="center"/>
    </xf>
    <xf numFmtId="193" fontId="11" fillId="0" borderId="2" xfId="4" applyNumberFormat="1" applyFont="1" applyFill="1" applyBorder="1" applyAlignment="1">
      <alignment horizontal="left" vertical="center"/>
    </xf>
    <xf numFmtId="190" fontId="12" fillId="0" borderId="2" xfId="4" applyNumberFormat="1" applyFont="1" applyFill="1" applyBorder="1" applyAlignment="1">
      <alignment horizontal="right" vertical="center"/>
    </xf>
    <xf numFmtId="190" fontId="12" fillId="0" borderId="2" xfId="4" applyNumberFormat="1" applyFont="1" applyFill="1" applyBorder="1" applyAlignment="1">
      <alignment horizontal="centerContinuous" vertical="center"/>
    </xf>
    <xf numFmtId="190" fontId="11" fillId="0" borderId="2" xfId="4" applyNumberFormat="1" applyFont="1" applyFill="1" applyBorder="1" applyAlignment="1">
      <alignment horizontal="left" vertical="center"/>
    </xf>
    <xf numFmtId="193" fontId="11" fillId="0" borderId="0" xfId="4" applyNumberFormat="1" applyFont="1" applyFill="1" applyBorder="1" applyAlignment="1">
      <alignment horizontal="right" vertical="center"/>
    </xf>
    <xf numFmtId="193" fontId="11" fillId="0" borderId="0" xfId="4" applyNumberFormat="1" applyFont="1" applyFill="1" applyBorder="1" applyAlignment="1">
      <alignment vertical="center"/>
    </xf>
    <xf numFmtId="190" fontId="11" fillId="0" borderId="2" xfId="4" applyNumberFormat="1" applyFont="1" applyFill="1" applyBorder="1" applyAlignment="1">
      <alignment horizontal="right" vertical="center"/>
    </xf>
    <xf numFmtId="190" fontId="11" fillId="0" borderId="0" xfId="4" applyNumberFormat="1" applyFont="1" applyFill="1" applyBorder="1" applyAlignment="1">
      <alignment vertical="center"/>
    </xf>
    <xf numFmtId="190" fontId="12" fillId="0" borderId="0" xfId="4" applyNumberFormat="1" applyFont="1" applyFill="1" applyBorder="1" applyAlignment="1">
      <alignment vertical="center"/>
    </xf>
    <xf numFmtId="193" fontId="12" fillId="0" borderId="0" xfId="4" applyNumberFormat="1" applyFont="1" applyFill="1" applyBorder="1" applyAlignment="1">
      <alignment vertical="center"/>
    </xf>
    <xf numFmtId="190" fontId="34" fillId="0" borderId="0" xfId="4" applyNumberFormat="1" applyFont="1" applyFill="1" applyBorder="1" applyAlignment="1">
      <alignment horizontal="center" vertical="center"/>
    </xf>
    <xf numFmtId="190" fontId="12" fillId="0" borderId="0" xfId="4" applyNumberFormat="1" applyFont="1" applyFill="1" applyBorder="1" applyAlignment="1">
      <alignment horizontal="center" vertical="center"/>
    </xf>
    <xf numFmtId="190" fontId="12" fillId="0" borderId="0" xfId="4" applyNumberFormat="1" applyFont="1" applyFill="1" applyBorder="1" applyAlignment="1">
      <alignment horizontal="right"/>
    </xf>
    <xf numFmtId="190" fontId="12" fillId="0" borderId="0" xfId="4" applyNumberFormat="1" applyFont="1" applyFill="1" applyBorder="1"/>
    <xf numFmtId="193" fontId="12" fillId="0" borderId="0" xfId="4" applyNumberFormat="1" applyFont="1" applyFill="1" applyBorder="1" applyAlignment="1">
      <alignment horizontal="center" vertical="center"/>
    </xf>
    <xf numFmtId="190" fontId="12" fillId="0" borderId="3" xfId="4" applyNumberFormat="1" applyFont="1" applyFill="1" applyBorder="1" applyAlignment="1">
      <alignment horizontal="right" vertical="center"/>
    </xf>
    <xf numFmtId="198" fontId="12" fillId="0" borderId="0" xfId="4" applyNumberFormat="1" applyFont="1" applyFill="1" applyBorder="1" applyAlignment="1">
      <alignment horizontal="right" vertical="center"/>
    </xf>
    <xf numFmtId="194" fontId="12" fillId="0" borderId="0" xfId="4" applyNumberFormat="1" applyFont="1" applyFill="1" applyBorder="1" applyAlignment="1">
      <alignment horizontal="right" vertical="center"/>
    </xf>
    <xf numFmtId="193" fontId="12" fillId="0" borderId="2" xfId="4" applyNumberFormat="1" applyFont="1" applyFill="1" applyBorder="1" applyAlignment="1">
      <alignment vertical="center"/>
    </xf>
    <xf numFmtId="190" fontId="12" fillId="0" borderId="2" xfId="4" applyNumberFormat="1" applyFont="1" applyFill="1" applyBorder="1" applyAlignment="1">
      <alignment vertical="center"/>
    </xf>
    <xf numFmtId="190" fontId="12" fillId="0" borderId="0" xfId="3" applyNumberFormat="1" applyFont="1" applyFill="1" applyBorder="1" applyAlignment="1">
      <alignment vertical="center"/>
    </xf>
    <xf numFmtId="190" fontId="12" fillId="0" borderId="0" xfId="3" applyNumberFormat="1" applyFont="1" applyFill="1" applyAlignment="1" applyProtection="1">
      <alignment horizontal="right" vertical="center" wrapText="1"/>
      <protection locked="0"/>
    </xf>
    <xf numFmtId="37" fontId="11" fillId="0" borderId="2" xfId="0" applyNumberFormat="1" applyFont="1" applyBorder="1" applyAlignment="1">
      <alignment horizontal="left" vertical="center"/>
    </xf>
    <xf numFmtId="190" fontId="11" fillId="0" borderId="0" xfId="6" applyNumberFormat="1" applyFont="1" applyAlignment="1">
      <alignment horizontal="center" vertical="center"/>
    </xf>
    <xf numFmtId="190" fontId="12" fillId="0" borderId="0" xfId="3" applyNumberFormat="1" applyFont="1" applyFill="1" applyAlignment="1" applyProtection="1">
      <alignment vertical="center"/>
      <protection locked="0"/>
    </xf>
    <xf numFmtId="0" fontId="12" fillId="0" borderId="0" xfId="3" applyNumberFormat="1" applyFont="1" applyFill="1" applyAlignment="1" applyProtection="1">
      <alignment vertical="center"/>
      <protection locked="0"/>
    </xf>
    <xf numFmtId="190" fontId="12" fillId="0" borderId="0" xfId="3" applyNumberFormat="1" applyFont="1" applyFill="1" applyAlignment="1" applyProtection="1">
      <alignment horizontal="right"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12" fillId="0" borderId="0" xfId="0" quotePrefix="1" applyFont="1" applyAlignment="1" applyProtection="1">
      <alignment vertical="center"/>
      <protection locked="0"/>
    </xf>
    <xf numFmtId="0" fontId="12" fillId="0" borderId="0" xfId="0" applyFont="1" applyAlignment="1">
      <alignment vertical="center"/>
    </xf>
    <xf numFmtId="43" fontId="12" fillId="0" borderId="0" xfId="1" applyFont="1" applyFill="1" applyAlignment="1">
      <alignment vertical="center"/>
    </xf>
    <xf numFmtId="191" fontId="12" fillId="0" borderId="0" xfId="1" applyNumberFormat="1" applyFont="1" applyFill="1" applyAlignment="1">
      <alignment vertical="center"/>
    </xf>
    <xf numFmtId="190" fontId="12" fillId="0" borderId="0" xfId="3" applyNumberFormat="1" applyFont="1" applyFill="1" applyAlignment="1">
      <alignment horizontal="right" vertical="center"/>
    </xf>
    <xf numFmtId="192" fontId="12" fillId="0" borderId="0" xfId="0" applyNumberFormat="1" applyFont="1" applyAlignment="1">
      <alignment horizontal="right" vertical="center"/>
    </xf>
    <xf numFmtId="192" fontId="12" fillId="0" borderId="0" xfId="0" applyNumberFormat="1" applyFont="1" applyAlignment="1">
      <alignment vertical="center"/>
    </xf>
    <xf numFmtId="192" fontId="12" fillId="0" borderId="0" xfId="0" applyNumberFormat="1" applyFont="1" applyAlignment="1">
      <alignment horizontal="right" vertical="center" wrapText="1"/>
    </xf>
    <xf numFmtId="192" fontId="12" fillId="0" borderId="2" xfId="0" applyNumberFormat="1" applyFont="1" applyBorder="1" applyAlignment="1">
      <alignment vertical="center"/>
    </xf>
    <xf numFmtId="192" fontId="12" fillId="0" borderId="3" xfId="0" applyNumberFormat="1" applyFont="1" applyBorder="1" applyAlignment="1">
      <alignment vertical="center"/>
    </xf>
    <xf numFmtId="192" fontId="22" fillId="0" borderId="0" xfId="0" applyNumberFormat="1" applyFont="1" applyAlignment="1">
      <alignment vertical="center"/>
    </xf>
    <xf numFmtId="43" fontId="22" fillId="0" borderId="0" xfId="0" applyNumberFormat="1" applyFont="1" applyAlignment="1">
      <alignment vertical="center"/>
    </xf>
    <xf numFmtId="188" fontId="22" fillId="0" borderId="0" xfId="0" applyNumberFormat="1" applyFont="1" applyAlignment="1">
      <alignment vertical="center"/>
    </xf>
    <xf numFmtId="192" fontId="22" fillId="0" borderId="2" xfId="0" applyNumberFormat="1" applyFont="1" applyBorder="1" applyAlignment="1">
      <alignment horizontal="right" vertical="center"/>
    </xf>
    <xf numFmtId="192" fontId="22" fillId="0" borderId="2" xfId="0" applyNumberFormat="1" applyFont="1" applyBorder="1" applyAlignment="1">
      <alignment vertical="center"/>
    </xf>
    <xf numFmtId="189" fontId="22" fillId="0" borderId="0" xfId="0" applyNumberFormat="1" applyFont="1" applyAlignment="1">
      <alignment vertical="center"/>
    </xf>
    <xf numFmtId="192" fontId="22" fillId="0" borderId="3" xfId="0" applyNumberFormat="1" applyFont="1" applyBorder="1" applyAlignment="1">
      <alignment vertical="center"/>
    </xf>
    <xf numFmtId="190" fontId="12" fillId="0" borderId="0" xfId="0" applyNumberFormat="1" applyFont="1" applyAlignment="1">
      <alignment horizontal="right" vertical="center"/>
    </xf>
    <xf numFmtId="190" fontId="11" fillId="0" borderId="0" xfId="0" applyNumberFormat="1" applyFont="1" applyAlignment="1">
      <alignment vertical="center"/>
    </xf>
    <xf numFmtId="190" fontId="12" fillId="0" borderId="0" xfId="0" applyNumberFormat="1" applyFont="1" applyAlignment="1">
      <alignment vertical="center"/>
    </xf>
    <xf numFmtId="190" fontId="12" fillId="0" borderId="2" xfId="0" applyNumberFormat="1" applyFont="1" applyBorder="1" applyAlignment="1">
      <alignment horizontal="right" vertical="center"/>
    </xf>
    <xf numFmtId="190" fontId="12" fillId="0" borderId="0" xfId="10" applyNumberFormat="1" applyFont="1" applyAlignment="1">
      <alignment horizontal="right" vertical="center" wrapText="1"/>
    </xf>
    <xf numFmtId="192" fontId="12" fillId="0" borderId="2" xfId="10" applyNumberFormat="1" applyFont="1" applyBorder="1" applyAlignment="1">
      <alignment horizontal="right" vertical="center"/>
    </xf>
    <xf numFmtId="190" fontId="12" fillId="0" borderId="2" xfId="10" applyNumberFormat="1" applyFont="1" applyBorder="1" applyAlignment="1">
      <alignment horizontal="right" vertical="center" wrapText="1"/>
    </xf>
    <xf numFmtId="190" fontId="12" fillId="0" borderId="2" xfId="10" applyNumberFormat="1" applyFont="1" applyBorder="1" applyAlignment="1">
      <alignment horizontal="right" vertical="center"/>
    </xf>
    <xf numFmtId="190" fontId="12" fillId="0" borderId="0" xfId="10" applyNumberFormat="1" applyFont="1" applyAlignment="1">
      <alignment horizontal="right" vertical="center"/>
    </xf>
    <xf numFmtId="192" fontId="12" fillId="0" borderId="2" xfId="0" applyNumberFormat="1" applyFont="1" applyBorder="1" applyAlignment="1">
      <alignment horizontal="right" vertical="center"/>
    </xf>
    <xf numFmtId="37" fontId="11" fillId="0" borderId="0" xfId="0" applyNumberFormat="1" applyFont="1" applyAlignment="1">
      <alignment horizontal="left" vertical="center"/>
    </xf>
    <xf numFmtId="189" fontId="12" fillId="0" borderId="0" xfId="0" applyNumberFormat="1" applyFont="1" applyAlignment="1">
      <alignment horizontal="center" vertical="center"/>
    </xf>
    <xf numFmtId="189" fontId="12" fillId="0" borderId="0" xfId="0" applyNumberFormat="1" applyFont="1" applyAlignment="1">
      <alignment horizontal="centerContinuous" vertical="center"/>
    </xf>
    <xf numFmtId="189" fontId="12" fillId="0" borderId="2" xfId="0" applyNumberFormat="1" applyFont="1" applyBorder="1" applyAlignment="1">
      <alignment horizontal="centerContinuous" vertical="center"/>
    </xf>
    <xf numFmtId="190" fontId="11" fillId="0" borderId="0" xfId="0" applyNumberFormat="1" applyFont="1" applyAlignment="1">
      <alignment horizontal="right" vertical="center"/>
    </xf>
    <xf numFmtId="190" fontId="11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189" fontId="11" fillId="0" borderId="0" xfId="0" applyNumberFormat="1" applyFont="1" applyAlignment="1">
      <alignment vertical="center"/>
    </xf>
    <xf numFmtId="190" fontId="11" fillId="0" borderId="2" xfId="0" applyNumberFormat="1" applyFont="1" applyBorder="1" applyAlignment="1">
      <alignment horizontal="right" vertical="center"/>
    </xf>
    <xf numFmtId="37" fontId="11" fillId="0" borderId="0" xfId="0" applyNumberFormat="1" applyFont="1" applyAlignment="1">
      <alignment vertical="center"/>
    </xf>
    <xf numFmtId="189" fontId="12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190" fontId="12" fillId="0" borderId="3" xfId="0" applyNumberFormat="1" applyFont="1" applyBorder="1" applyAlignment="1">
      <alignment horizontal="right" vertical="center"/>
    </xf>
    <xf numFmtId="191" fontId="12" fillId="0" borderId="2" xfId="0" applyNumberFormat="1" applyFont="1" applyBorder="1" applyAlignment="1">
      <alignment horizontal="left" vertical="center"/>
    </xf>
    <xf numFmtId="37" fontId="12" fillId="0" borderId="2" xfId="0" applyNumberFormat="1" applyFont="1" applyBorder="1" applyAlignment="1">
      <alignment vertical="center"/>
    </xf>
    <xf numFmtId="189" fontId="12" fillId="0" borderId="2" xfId="0" applyNumberFormat="1" applyFont="1" applyBorder="1" applyAlignment="1">
      <alignment vertical="center"/>
    </xf>
    <xf numFmtId="38" fontId="12" fillId="0" borderId="0" xfId="0" applyNumberFormat="1" applyFont="1" applyAlignment="1">
      <alignment horizontal="centerContinuous" vertical="center"/>
    </xf>
    <xf numFmtId="190" fontId="34" fillId="0" borderId="0" xfId="0" applyNumberFormat="1" applyFont="1" applyAlignment="1">
      <alignment horizontal="right" vertical="center"/>
    </xf>
    <xf numFmtId="192" fontId="12" fillId="0" borderId="0" xfId="10" applyNumberFormat="1" applyFont="1" applyAlignment="1">
      <alignment horizontal="right" vertical="center"/>
    </xf>
    <xf numFmtId="191" fontId="12" fillId="0" borderId="2" xfId="0" applyNumberFormat="1" applyFont="1" applyBorder="1" applyAlignment="1">
      <alignment vertical="center"/>
    </xf>
    <xf numFmtId="0" fontId="12" fillId="0" borderId="2" xfId="0" applyFont="1" applyBorder="1" applyAlignment="1">
      <alignment vertical="center"/>
    </xf>
    <xf numFmtId="37" fontId="11" fillId="0" borderId="2" xfId="0" applyNumberFormat="1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190" fontId="12" fillId="0" borderId="0" xfId="10" applyNumberFormat="1" applyFont="1" applyAlignment="1">
      <alignment vertical="center"/>
    </xf>
    <xf numFmtId="3" fontId="11" fillId="0" borderId="0" xfId="0" applyNumberFormat="1" applyFont="1" applyAlignment="1">
      <alignment vertical="center"/>
    </xf>
    <xf numFmtId="3" fontId="11" fillId="0" borderId="0" xfId="0" applyNumberFormat="1" applyFont="1" applyAlignment="1">
      <alignment horizontal="center" vertical="center"/>
    </xf>
    <xf numFmtId="192" fontId="11" fillId="0" borderId="0" xfId="0" applyNumberFormat="1" applyFont="1" applyAlignment="1">
      <alignment vertical="center"/>
    </xf>
    <xf numFmtId="0" fontId="12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92" fontId="11" fillId="0" borderId="0" xfId="0" applyNumberFormat="1" applyFont="1" applyAlignment="1">
      <alignment horizontal="right" vertical="center"/>
    </xf>
    <xf numFmtId="192" fontId="11" fillId="0" borderId="0" xfId="0" quotePrefix="1" applyNumberFormat="1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192" fontId="11" fillId="0" borderId="2" xfId="0" applyNumberFormat="1" applyFont="1" applyBorder="1" applyAlignment="1">
      <alignment horizontal="right" vertical="center"/>
    </xf>
    <xf numFmtId="191" fontId="11" fillId="0" borderId="0" xfId="0" applyNumberFormat="1" applyFont="1" applyAlignment="1">
      <alignment vertical="center"/>
    </xf>
    <xf numFmtId="192" fontId="12" fillId="0" borderId="2" xfId="0" applyNumberFormat="1" applyFont="1" applyBorder="1" applyAlignment="1">
      <alignment horizontal="right" vertical="center" wrapText="1"/>
    </xf>
    <xf numFmtId="192" fontId="12" fillId="0" borderId="0" xfId="0" applyNumberFormat="1" applyFont="1" applyAlignment="1">
      <alignment horizontal="center" vertical="center"/>
    </xf>
    <xf numFmtId="43" fontId="12" fillId="0" borderId="0" xfId="0" applyNumberFormat="1" applyFont="1" applyAlignment="1">
      <alignment vertical="center"/>
    </xf>
    <xf numFmtId="43" fontId="12" fillId="0" borderId="0" xfId="0" applyNumberFormat="1" applyFont="1" applyAlignment="1">
      <alignment horizontal="right" vertical="center"/>
    </xf>
    <xf numFmtId="43" fontId="11" fillId="0" borderId="0" xfId="0" applyNumberFormat="1" applyFont="1" applyAlignment="1">
      <alignment vertical="center"/>
    </xf>
    <xf numFmtId="192" fontId="12" fillId="0" borderId="2" xfId="0" applyNumberFormat="1" applyFont="1" applyBorder="1" applyAlignment="1">
      <alignment horizontal="center" vertical="center"/>
    </xf>
    <xf numFmtId="43" fontId="12" fillId="0" borderId="2" xfId="0" applyNumberFormat="1" applyFont="1" applyBorder="1" applyAlignment="1">
      <alignment horizontal="right" vertical="center"/>
    </xf>
    <xf numFmtId="0" fontId="22" fillId="0" borderId="0" xfId="0" applyFont="1" applyAlignment="1">
      <alignment vertical="center"/>
    </xf>
    <xf numFmtId="192" fontId="22" fillId="0" borderId="0" xfId="0" applyNumberFormat="1" applyFont="1" applyAlignment="1">
      <alignment horizontal="center" vertical="center"/>
    </xf>
    <xf numFmtId="192" fontId="22" fillId="0" borderId="0" xfId="0" applyNumberFormat="1" applyFont="1" applyAlignment="1">
      <alignment horizontal="right" vertical="center"/>
    </xf>
    <xf numFmtId="43" fontId="22" fillId="0" borderId="0" xfId="0" applyNumberFormat="1" applyFont="1" applyAlignment="1">
      <alignment horizontal="right" vertical="center"/>
    </xf>
    <xf numFmtId="0" fontId="23" fillId="0" borderId="0" xfId="0" applyFont="1" applyAlignment="1">
      <alignment vertical="center"/>
    </xf>
    <xf numFmtId="192" fontId="23" fillId="0" borderId="0" xfId="0" applyNumberFormat="1" applyFont="1" applyAlignment="1">
      <alignment horizontal="center" vertical="center"/>
    </xf>
    <xf numFmtId="43" fontId="23" fillId="0" borderId="0" xfId="0" applyNumberFormat="1" applyFont="1" applyAlignment="1">
      <alignment horizontal="right" vertical="center"/>
    </xf>
    <xf numFmtId="192" fontId="23" fillId="0" borderId="0" xfId="0" applyNumberFormat="1" applyFont="1" applyAlignment="1">
      <alignment vertical="center"/>
    </xf>
    <xf numFmtId="192" fontId="23" fillId="0" borderId="0" xfId="0" applyNumberFormat="1" applyFont="1" applyAlignment="1">
      <alignment horizontal="right" vertical="center"/>
    </xf>
    <xf numFmtId="43" fontId="23" fillId="0" borderId="0" xfId="0" applyNumberFormat="1" applyFont="1" applyAlignment="1">
      <alignment horizontal="right" vertical="center" wrapText="1"/>
    </xf>
    <xf numFmtId="192" fontId="23" fillId="0" borderId="0" xfId="0" applyNumberFormat="1" applyFont="1" applyAlignment="1">
      <alignment horizontal="right" vertical="center" wrapText="1"/>
    </xf>
    <xf numFmtId="192" fontId="23" fillId="0" borderId="2" xfId="0" applyNumberFormat="1" applyFont="1" applyBorder="1" applyAlignment="1">
      <alignment horizontal="right" vertical="center"/>
    </xf>
    <xf numFmtId="191" fontId="23" fillId="0" borderId="0" xfId="0" applyNumberFormat="1" applyFont="1" applyAlignment="1">
      <alignment vertical="center"/>
    </xf>
    <xf numFmtId="0" fontId="23" fillId="0" borderId="0" xfId="0" quotePrefix="1" applyFont="1" applyAlignment="1">
      <alignment vertical="center"/>
    </xf>
    <xf numFmtId="191" fontId="22" fillId="0" borderId="0" xfId="0" applyNumberFormat="1" applyFont="1" applyAlignment="1">
      <alignment vertical="center"/>
    </xf>
    <xf numFmtId="188" fontId="22" fillId="0" borderId="0" xfId="0" applyNumberFormat="1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189" fontId="22" fillId="0" borderId="0" xfId="0" applyNumberFormat="1" applyFont="1" applyAlignment="1">
      <alignment horizontal="right" vertical="center"/>
    </xf>
    <xf numFmtId="43" fontId="12" fillId="0" borderId="2" xfId="0" applyNumberFormat="1" applyFont="1" applyBorder="1" applyAlignment="1">
      <alignment vertical="center"/>
    </xf>
    <xf numFmtId="190" fontId="12" fillId="0" borderId="0" xfId="0" applyNumberFormat="1" applyFont="1" applyAlignment="1">
      <alignment horizontal="right"/>
    </xf>
    <xf numFmtId="190" fontId="12" fillId="0" borderId="0" xfId="0" applyNumberFormat="1" applyFont="1"/>
    <xf numFmtId="190" fontId="12" fillId="0" borderId="2" xfId="0" applyNumberFormat="1" applyFont="1" applyBorder="1" applyAlignment="1">
      <alignment horizontal="right"/>
    </xf>
    <xf numFmtId="198" fontId="12" fillId="0" borderId="0" xfId="0" applyNumberFormat="1" applyFont="1" applyAlignment="1">
      <alignment horizontal="right" vertical="center"/>
    </xf>
    <xf numFmtId="198" fontId="11" fillId="0" borderId="0" xfId="0" applyNumberFormat="1" applyFont="1" applyAlignment="1">
      <alignment vertical="center"/>
    </xf>
    <xf numFmtId="190" fontId="11" fillId="0" borderId="0" xfId="0" quotePrefix="1" applyNumberFormat="1" applyFont="1" applyAlignment="1">
      <alignment horizontal="right" vertical="center"/>
    </xf>
    <xf numFmtId="189" fontId="11" fillId="0" borderId="2" xfId="0" applyNumberFormat="1" applyFont="1" applyBorder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37" fontId="11" fillId="0" borderId="2" xfId="0" applyNumberFormat="1" applyFont="1" applyBorder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37" fontId="12" fillId="0" borderId="2" xfId="0" applyNumberFormat="1" applyFont="1" applyBorder="1" applyAlignment="1">
      <alignment horizontal="center" vertical="center"/>
    </xf>
    <xf numFmtId="189" fontId="12" fillId="0" borderId="2" xfId="0" applyNumberFormat="1" applyFont="1" applyBorder="1" applyAlignment="1">
      <alignment horizontal="center" vertical="center"/>
    </xf>
    <xf numFmtId="189" fontId="11" fillId="0" borderId="0" xfId="0" applyNumberFormat="1" applyFont="1" applyAlignment="1">
      <alignment horizontal="center" vertical="center"/>
    </xf>
    <xf numFmtId="189" fontId="34" fillId="0" borderId="0" xfId="0" applyNumberFormat="1" applyFont="1" applyAlignment="1">
      <alignment horizontal="center" vertical="center"/>
    </xf>
    <xf numFmtId="0" fontId="36" fillId="0" borderId="0" xfId="0" applyFont="1" applyAlignment="1">
      <alignment vertical="center"/>
    </xf>
    <xf numFmtId="37" fontId="37" fillId="0" borderId="0" xfId="0" applyNumberFormat="1" applyFont="1" applyAlignment="1">
      <alignment vertical="center"/>
    </xf>
    <xf numFmtId="189" fontId="11" fillId="0" borderId="2" xfId="0" applyNumberFormat="1" applyFont="1" applyBorder="1" applyAlignment="1">
      <alignment horizontal="center" vertical="center"/>
    </xf>
    <xf numFmtId="189" fontId="23" fillId="0" borderId="2" xfId="0" applyNumberFormat="1" applyFont="1" applyBorder="1" applyAlignment="1">
      <alignment horizontal="center" vertical="center"/>
    </xf>
  </cellXfs>
  <cellStyles count="888">
    <cellStyle name="Check Cell" xfId="4" builtinId="23"/>
    <cellStyle name="Comma" xfId="1" xr:uid="{6F6C19C2-4BA2-4623-BB93-AF3FF74E3BFA}"/>
    <cellStyle name="Comma [0]" xfId="2" builtinId="6"/>
    <cellStyle name="Comma [0] 2" xfId="67" xr:uid="{1EEC5853-EBC6-4033-8D10-4101965D2D5D}"/>
    <cellStyle name="Comma 10" xfId="145" xr:uid="{EEDDD836-789A-4D71-A5C7-DDF203748F06}"/>
    <cellStyle name="Comma 10 2" xfId="292" xr:uid="{E5DAA975-FE93-4811-870A-F1DC1E82B0A6}"/>
    <cellStyle name="Comma 10 2 2" xfId="668" xr:uid="{5EBA0ADB-647F-4D51-B552-8FDBAABD10AF}"/>
    <cellStyle name="Comma 10 2 3" xfId="560" xr:uid="{289A997B-40F3-407C-A07A-2D8EEE742FE5}"/>
    <cellStyle name="Comma 10 3" xfId="626" xr:uid="{40F02DF9-1809-44DA-9DE2-1B0359022EFF}"/>
    <cellStyle name="Comma 10 3 3 2" xfId="59" xr:uid="{FF17214A-DFA2-437B-A8DF-856E75037AA8}"/>
    <cellStyle name="Comma 10 3 3 2 2" xfId="97" xr:uid="{89272CD4-8843-4477-B47E-33DF3B2F7E45}"/>
    <cellStyle name="Comma 10 4" xfId="522" xr:uid="{4FCF5762-DD45-4980-BBF9-B517FC6400AB}"/>
    <cellStyle name="Comma 10 5" xfId="356" xr:uid="{CD9E4D2D-01B5-4106-9442-DA521D6B7FBC}"/>
    <cellStyle name="Comma 10 6" xfId="878" xr:uid="{B124B400-0CBD-439C-B8A5-FD60C3A20571}"/>
    <cellStyle name="Comma 11" xfId="149" xr:uid="{33CE1996-394B-4102-B2F5-631E69046A1F}"/>
    <cellStyle name="Comma 11 2" xfId="45" xr:uid="{C91E4F65-88BA-449E-B181-91C0C62560B9}"/>
    <cellStyle name="Comma 11 2 2" xfId="88" xr:uid="{54FD57CF-2EFE-4C95-956F-92E375F428A6}"/>
    <cellStyle name="Comma 11 2 2 2" xfId="594" xr:uid="{35A23E5E-4739-44B3-AFED-56EC3E636807}"/>
    <cellStyle name="Comma 11 2 3" xfId="726" xr:uid="{C1725562-ACF4-4264-9F14-385055B9C3FF}"/>
    <cellStyle name="Comma 11 2 4" xfId="454" xr:uid="{B7A7AC5F-E38A-4A98-AE5B-F1ECAF52D7C2}"/>
    <cellStyle name="Comma 11 3" xfId="48" xr:uid="{6F2AE6D9-C08D-47E0-9806-BE41F8F2ADAB}"/>
    <cellStyle name="Comma 11 3 2" xfId="89" xr:uid="{96520CC6-DAB9-4DBE-96F6-7B0DC2DC88E8}"/>
    <cellStyle name="Comma 11 3 2 2" xfId="633" xr:uid="{1CB1DF81-FA0C-405D-BE14-0F56B062CA5C}"/>
    <cellStyle name="Comma 11 3 3" xfId="461" xr:uid="{422C0563-F9B6-45BB-8FB4-DF50B59114D0}"/>
    <cellStyle name="Comma 11 4" xfId="567" xr:uid="{CC073B71-F44F-427D-A645-78F9FCEDD815}"/>
    <cellStyle name="Comma 11 4 2" xfId="676" xr:uid="{0E391994-883C-4784-BEAD-A9CF54E76CAA}"/>
    <cellStyle name="Comma 11 5" xfId="577" xr:uid="{02964E38-1460-40CA-9D6F-FD33C720F81B}"/>
    <cellStyle name="Comma 11 6" xfId="712" xr:uid="{AE3BDFE5-C098-47A8-870C-D8513AFB8954}"/>
    <cellStyle name="Comma 11 7" xfId="361" xr:uid="{82CA938B-35EB-43A4-A195-CC38394DABA5}"/>
    <cellStyle name="Comma 11 8" xfId="805" xr:uid="{1D93787A-DAE2-459A-BDDD-459EBE3E4F99}"/>
    <cellStyle name="Comma 11 9" xfId="834" xr:uid="{0A71F60B-366F-441F-A106-7D67B3ADAFE9}"/>
    <cellStyle name="Comma 12" xfId="118" xr:uid="{C75D0E95-5D7F-4FD0-B6C3-C46FE4595EA6}"/>
    <cellStyle name="Comma 12 2" xfId="542" xr:uid="{E54F51C2-454A-4A2F-928D-6AC7A2F33BEC}"/>
    <cellStyle name="Comma 12 2 2" xfId="650" xr:uid="{3C502F68-7CE6-42BD-BF9F-0814B7C6B329}"/>
    <cellStyle name="Comma 12 3" xfId="608" xr:uid="{E5FF1074-AD35-4C20-84AA-DDC363D10796}"/>
    <cellStyle name="Comma 12 4" xfId="503" xr:uid="{548FF4EC-7C51-4964-BA3A-80AF09459312}"/>
    <cellStyle name="Comma 12 5" xfId="396" xr:uid="{A9E3498E-1B10-4AE6-AB02-D809519A2876}"/>
    <cellStyle name="Comma 125" xfId="110" xr:uid="{6A8BD66D-69BD-48FD-B2A9-F95E25E691A9}"/>
    <cellStyle name="Comma 125 2" xfId="455" xr:uid="{FF489CE7-3F8C-4AB6-9F30-63B87ADA23DB}"/>
    <cellStyle name="Comma 125 2 2" xfId="730" xr:uid="{D0286769-98B1-4C50-B5C7-7518D796686E}"/>
    <cellStyle name="Comma 125 3" xfId="434" xr:uid="{0DBCAF57-4607-4DCE-B521-CE0272053118}"/>
    <cellStyle name="Comma 13" xfId="399" xr:uid="{75052B40-FCB8-4F97-8946-3CE21998A372}"/>
    <cellStyle name="Comma 13 2" xfId="636" xr:uid="{BE8B8E8A-07CA-428E-BCC6-B882A7DACF15}"/>
    <cellStyle name="Comma 13 3" xfId="534" xr:uid="{0C4F808E-BE8E-4C96-A111-B37E37E864C0}"/>
    <cellStyle name="Comma 13 4" xfId="868" xr:uid="{E7B2D1CC-943E-451E-863D-29D8FE961614}"/>
    <cellStyle name="Comma 14" xfId="40" xr:uid="{25B39014-25C3-4886-B8D6-A1329160AE4B}"/>
    <cellStyle name="Comma 14 2" xfId="85" xr:uid="{096218EA-8530-49C8-B080-E9DE19DC8272}"/>
    <cellStyle name="Comma 14 2 2" xfId="607" xr:uid="{33297BF9-15B4-4AF0-B652-10059E8155CF}"/>
    <cellStyle name="Comma 14 3" xfId="457" xr:uid="{2A065E0B-34EA-440B-B876-1C82B6766878}"/>
    <cellStyle name="Comma 15" xfId="570" xr:uid="{4662FD4C-599C-4F9A-9551-038F55C3B046}"/>
    <cellStyle name="Comma 16" xfId="502" xr:uid="{5D8C0B47-5823-44BD-8E6B-530FDAFE452B}"/>
    <cellStyle name="Comma 16 2" xfId="846" xr:uid="{B9816380-0F24-497D-A52B-581BDF06A0CF}"/>
    <cellStyle name="Comma 17" xfId="686" xr:uid="{4669F94C-1684-42B5-AAEB-96D9C69F93D0}"/>
    <cellStyle name="Comma 18" xfId="693" xr:uid="{75D1DA02-9441-47B0-B4DC-39658C15EDF3}"/>
    <cellStyle name="Comma 19" xfId="714" xr:uid="{AA0E4733-C331-4CCB-BCCD-F9F25C38DB3C}"/>
    <cellStyle name="Comma 2" xfId="14" xr:uid="{DE88A9C8-8BA1-4D20-AB8B-F2309AF661D7}"/>
    <cellStyle name="Comma 2 10" xfId="709" xr:uid="{2B3AFE2B-AA7E-4F04-98FC-CD3EDD4350FD}"/>
    <cellStyle name="Comma 2 11" xfId="734" xr:uid="{0FB821DD-6FFC-4DAD-82E8-656E627A833A}"/>
    <cellStyle name="Comma 2 12" xfId="117" xr:uid="{AE37D357-AAA8-4007-8D0B-30B0DB8176C1}"/>
    <cellStyle name="Comma 2 2" xfId="36" xr:uid="{D958585F-3359-43BD-BF0D-0F761FA64B46}"/>
    <cellStyle name="Comma 2 2 10" xfId="740" xr:uid="{89C519CD-C4E9-4947-985F-C2CB32EB12CA}"/>
    <cellStyle name="Comma 2 2 11" xfId="151" xr:uid="{C0122857-5A37-43DF-A33B-EE1EA4A35452}"/>
    <cellStyle name="Comma 2 2 12" xfId="860" xr:uid="{7C5455DE-F1B1-475F-90EB-89916CB72049}"/>
    <cellStyle name="Comma 2 2 2" xfId="82" xr:uid="{7A475AEA-3B15-4E9D-BE2D-62FE10EE6F65}"/>
    <cellStyle name="Comma 2 2 2 2" xfId="284" xr:uid="{DE9D4DE9-F678-4A65-8BE9-C81A05BD14B2}"/>
    <cellStyle name="Comma 2 2 2 2 2" xfId="603" xr:uid="{43DD0811-02F5-420A-A4D4-78736B8A275E}"/>
    <cellStyle name="Comma 2 2 2 2 3" xfId="433" xr:uid="{3647AF72-0FE6-4948-9121-F6B25FD3DF3D}"/>
    <cellStyle name="Comma 2 2 2 3" xfId="498" xr:uid="{35A61E95-12EB-4BA6-9F41-ECCFB419EA52}"/>
    <cellStyle name="Comma 2 2 2 4" xfId="723" xr:uid="{8744FFFE-DDCF-4C42-9892-8F8407A26155}"/>
    <cellStyle name="Comma 2 2 2 5" xfId="198" xr:uid="{7575AF1C-1D75-4080-93AC-3CFF35226154}"/>
    <cellStyle name="Comma 2 2 3" xfId="173" xr:uid="{3968C97F-CBB4-4E8E-9EA3-8F8149BB5417}"/>
    <cellStyle name="Comma 2 2 3 2" xfId="291" xr:uid="{EEE3E5C0-2264-4FB7-8FF2-56AA916A316B}"/>
    <cellStyle name="Comma 2 2 3 2 2" xfId="666" xr:uid="{7261C3ED-8F95-400C-B842-D78123F8C385}"/>
    <cellStyle name="Comma 2 2 3 2 3" xfId="558" xr:uid="{003E8C14-506D-4B11-A211-BCBEFC68E97F}"/>
    <cellStyle name="Comma 2 2 3 3" xfId="624" xr:uid="{3868AD84-4E42-4A27-9B38-2B9E5E07D74D}"/>
    <cellStyle name="Comma 2 2 3 4" xfId="520" xr:uid="{5210E11F-017F-4896-A695-A56F96A5A8D8}"/>
    <cellStyle name="Comma 2 2 4" xfId="258" xr:uid="{3BB92647-3D22-42E0-9111-538560ACA297}"/>
    <cellStyle name="Comma 2 2 4 2" xfId="619" xr:uid="{127AAB1C-82F6-4FCA-ABFB-4FF55DA200F5}"/>
    <cellStyle name="Comma 2 2 4 3" xfId="514" xr:uid="{3C6E2492-D273-43CD-92FB-8C13EB22831C}"/>
    <cellStyle name="Comma 2 2 5" xfId="435" xr:uid="{0FD7D91C-9A55-4480-BDD2-BF6C8B78FD8D}"/>
    <cellStyle name="Comma 2 2 5 2" xfId="643" xr:uid="{E03C2A4C-DEA4-42B7-8382-FCF8FC01D489}"/>
    <cellStyle name="Comma 2 2 6" xfId="414" xr:uid="{9C20802A-A4E9-4607-B02E-F6FFF83CE807}"/>
    <cellStyle name="Comma 2 2 6 2" xfId="661" xr:uid="{B7B2EE9C-7992-4E49-A8BE-8F361E3B3601}"/>
    <cellStyle name="Comma 2 2 6 3" xfId="552" xr:uid="{6D47E440-B5D1-4E00-8F0B-6B92151184C9}"/>
    <cellStyle name="Comma 2 2 68" xfId="44" xr:uid="{E68890F8-01B7-4361-953F-0A6D96A7D9DB}"/>
    <cellStyle name="Comma 2 2 68 2" xfId="87" xr:uid="{480D50ED-A66F-43A0-BE36-C8B61C0B7B53}"/>
    <cellStyle name="Comma 2 2 7" xfId="586" xr:uid="{01623742-1F4A-4D6D-88A9-EAC393D76E0B}"/>
    <cellStyle name="Comma 2 2 8" xfId="486" xr:uid="{CFC023A5-B2EC-472C-9A44-D7DAD21B83B6}"/>
    <cellStyle name="Comma 2 2 9" xfId="708" xr:uid="{1DB2E8F0-E9E8-400D-91C0-15ED903A39B4}"/>
    <cellStyle name="Comma 2 3" xfId="187" xr:uid="{78830AE6-2AA8-4DDC-B293-1F9EFC58CA4A}"/>
    <cellStyle name="Comma 2 3 10" xfId="346" xr:uid="{B6A9CEE6-5724-4A1A-A2F2-DA9C5F27A119}"/>
    <cellStyle name="Comma 2 3 11" xfId="861" xr:uid="{98802551-4DB9-4D5D-A281-235BB5CA581B}"/>
    <cellStyle name="Comma 2 3 2" xfId="286" xr:uid="{09BA5AD6-EED2-4623-9775-B5EA6136AE09}"/>
    <cellStyle name="Comma 2 3 2 2" xfId="606" xr:uid="{0527CC39-8C55-45F2-ACCC-0D71C8399167}"/>
    <cellStyle name="Comma 2 3 2 3" xfId="501" xr:uid="{11F0BD41-B7C6-4A82-9343-5E4A18358AF6}"/>
    <cellStyle name="Comma 2 3 3" xfId="265" xr:uid="{89409CA7-7799-4A01-8C26-F72405384404}"/>
    <cellStyle name="Comma 2 3 3 2" xfId="620" xr:uid="{4B3FF60D-44C4-48F0-8407-E7B81C317BCE}"/>
    <cellStyle name="Comma 2 3 3 3" xfId="515" xr:uid="{EC63022F-BF0F-4451-B494-5EE90049EAEF}"/>
    <cellStyle name="Comma 2 3 3 4" xfId="387" xr:uid="{A7C55F54-98A9-4F7B-A13B-FF2A9F966A33}"/>
    <cellStyle name="Comma 2 3 4" xfId="442" xr:uid="{221F46CC-BD68-45B7-A298-10D3CCE73333}"/>
    <cellStyle name="Comma 2 3 4 2" xfId="646" xr:uid="{5F377179-CB4E-48B7-BB06-6B25B7D80EDC}"/>
    <cellStyle name="Comma 2 3 4 3" xfId="541" xr:uid="{31D2B806-95B0-415C-8FCE-A979682214E0}"/>
    <cellStyle name="Comma 2 3 5" xfId="460" xr:uid="{9DAF4248-C867-4063-A1C5-1ACC5486CA95}"/>
    <cellStyle name="Comma 2 3 5 2" xfId="662" xr:uid="{717DFD9C-AEB4-4875-BE2C-829B6119FC91}"/>
    <cellStyle name="Comma 2 3 5 3" xfId="553" xr:uid="{713EEB0C-4C21-4F8A-870D-F468AA10B6EB}"/>
    <cellStyle name="Comma 2 3 6" xfId="589" xr:uid="{CC2F76D7-8EDE-4775-8CA6-4F16F99B0DA6}"/>
    <cellStyle name="Comma 2 3 7" xfId="488" xr:uid="{ECB95858-6F16-4669-8B56-16BD2752A915}"/>
    <cellStyle name="Comma 2 3 8" xfId="724" xr:uid="{506E0020-4701-441D-8612-6BD5DADA4309}"/>
    <cellStyle name="Comma 2 3 9" xfId="746" xr:uid="{C74CBCE3-CCCD-461F-A245-C7A0237DE6DC}"/>
    <cellStyle name="Comma 2 4" xfId="194" xr:uid="{B63CCD1A-586C-478E-A0D3-73D81E4F090F}"/>
    <cellStyle name="Comma 2 4 2" xfId="241" xr:uid="{C046F9DA-14A2-42E4-951D-5840EF63CE17}"/>
    <cellStyle name="Comma 2 4 3" xfId="849" xr:uid="{2107848F-A582-49EB-BDAE-B624B16CEA21}"/>
    <cellStyle name="Comma 2 40 3" xfId="105" xr:uid="{7C27538D-6716-4781-8837-0512D484FFBF}"/>
    <cellStyle name="Comma 2 40 3 2" xfId="756" xr:uid="{19D807B3-5AA4-4774-8202-153100CADAFC}"/>
    <cellStyle name="Comma 2 5" xfId="154" xr:uid="{32C9248D-6F4A-4EB3-9952-B82F76F7865A}"/>
    <cellStyle name="Comma 2 5 2" xfId="290" xr:uid="{80DC2505-CFF2-4470-94B7-14D609F2C098}"/>
    <cellStyle name="Comma 2 5 2 2" xfId="665" xr:uid="{F004A833-5F8F-4823-BC99-0FC517BC5D87}"/>
    <cellStyle name="Comma 2 5 2 3" xfId="557" xr:uid="{8C8F905C-FC11-4032-8701-E9D8D29638A8}"/>
    <cellStyle name="Comma 2 5 3" xfId="235" xr:uid="{39B94DA6-D029-4C26-A451-F046D435014F}"/>
    <cellStyle name="Comma 2 5 3 2" xfId="623" xr:uid="{4375842E-0DA7-4506-8C17-5AB4D7D2DC4A}"/>
    <cellStyle name="Comma 2 5 4" xfId="519" xr:uid="{401DDDC4-5A4D-4A63-AF81-BF60EB378C97}"/>
    <cellStyle name="Comma 2 5 5" xfId="328" xr:uid="{04E8A8F6-C7AC-4AD3-9D25-93B9304D3D3B}"/>
    <cellStyle name="Comma 2 5 6" xfId="876" xr:uid="{129485B2-FD12-4558-B822-31B7681B0FDF}"/>
    <cellStyle name="Comma 2 6" xfId="363" xr:uid="{40F5CBBF-B26D-4417-B475-A42D907DDBF3}"/>
    <cellStyle name="Comma 2 7" xfId="401" xr:uid="{AEA84648-1144-4E14-AE1E-08CB0D20628C}"/>
    <cellStyle name="Comma 2 8" xfId="430" xr:uid="{54BAF04E-905A-40E5-96B4-23A558FDFA06}"/>
    <cellStyle name="Comma 2 9" xfId="109" xr:uid="{DE6538FF-BC88-48BC-A7C8-F3C6F921EA90}"/>
    <cellStyle name="Comma 2 9 2" xfId="462" xr:uid="{846B261D-140D-4EFE-908F-95B9AB95DD9B}"/>
    <cellStyle name="Comma 2 9 2 2" xfId="728" xr:uid="{CEB85D44-E869-43AF-8F40-55C094B33087}"/>
    <cellStyle name="Comma 2 9 3" xfId="715" xr:uid="{C7BB444D-C5D8-4997-8D82-15D572C09C51}"/>
    <cellStyle name="Comma 2 9 4" xfId="458" xr:uid="{26D6D447-2F74-46C2-8047-2BDD53D8DA15}"/>
    <cellStyle name="Comma 2 9 5" xfId="839" xr:uid="{B3884DC7-F543-4BFC-AE84-D62B8CB6A03D}"/>
    <cellStyle name="Comma 20" xfId="112" xr:uid="{5FFCF673-27E1-4C78-AC2C-4E89BEBAF423}"/>
    <cellStyle name="Comma 21" xfId="777" xr:uid="{665F0747-D8E4-4B41-9837-9CBEAE59F169}"/>
    <cellStyle name="Comma 22" xfId="837" xr:uid="{EE4E13E3-71E9-4A7C-90AB-AF03D07C9B29}"/>
    <cellStyle name="Comma 3" xfId="13" xr:uid="{AA3FC92B-BBC1-42A8-AF7E-6534F5A4A4D3}"/>
    <cellStyle name="Comma 3 10" xfId="710" xr:uid="{B79808AB-DE41-4BF0-949C-F9ABA308041B}"/>
    <cellStyle name="Comma 3 11" xfId="705" xr:uid="{7E30A58E-39CE-4FFC-8C93-FC6B386C5257}"/>
    <cellStyle name="Comma 3 12" xfId="120" xr:uid="{B4E25840-20B1-4A5C-93DD-47939EB791B5}"/>
    <cellStyle name="Comma 3 13" xfId="842" xr:uid="{479B315E-9F76-4D74-A720-C32CD519EF4F}"/>
    <cellStyle name="Comma 3 2" xfId="72" xr:uid="{475CDC78-A0CA-4DD9-B041-7AE8237A8E1D}"/>
    <cellStyle name="Comma 3 2 10" xfId="175" xr:uid="{5ECFC23E-6E75-445B-8C6E-B7E78A98D075}"/>
    <cellStyle name="Comma 3 2 11" xfId="856" xr:uid="{29DD8173-9B36-450A-B7AC-5A86F5618CAA}"/>
    <cellStyle name="Comma 3 2 2" xfId="300" xr:uid="{472BEEA5-4389-4FA8-88DE-8EE8DDFE2E24}"/>
    <cellStyle name="Comma 3 2 2 2" xfId="602" xr:uid="{F0D1352D-E21E-48CA-8219-F3C82468730D}"/>
    <cellStyle name="Comma 3 2 2 3" xfId="497" xr:uid="{FFD8AE89-B4BE-4F93-9809-23F98B5F28CB}"/>
    <cellStyle name="Comma 3 2 3" xfId="260" xr:uid="{AEEDC54C-9DA6-4F3C-BE4D-5E012F37BC20}"/>
    <cellStyle name="Comma 3 2 3 2" xfId="630" xr:uid="{F900FDEC-1CE7-43CE-942E-2A19A5483CA2}"/>
    <cellStyle name="Comma 3 2 3 3" xfId="528" xr:uid="{FBF67076-ED40-48FD-BBFE-DB39E5D8AF71}"/>
    <cellStyle name="Comma 3 2 3 4" xfId="384" xr:uid="{0D0B45DB-8EEA-4899-82E3-B23C85A393A4}"/>
    <cellStyle name="Comma 3 2 4" xfId="437" xr:uid="{8CDB0428-ADF5-4CD5-905A-51E1A363EE17}"/>
    <cellStyle name="Comma 3 2 4 2" xfId="642" xr:uid="{8DDE2607-5B38-4F79-95A7-56FD39DD9C83}"/>
    <cellStyle name="Comma 3 2 4 3" xfId="538" xr:uid="{F325CB12-D318-4F00-871E-0D1B757489D9}"/>
    <cellStyle name="Comma 3 2 5" xfId="563" xr:uid="{BE1DFD17-8208-4130-A296-A06C822B59F8}"/>
    <cellStyle name="Comma 3 2 5 2" xfId="672" xr:uid="{EFAF028F-65C1-4945-A7A1-5FC086C52488}"/>
    <cellStyle name="Comma 3 2 6" xfId="585" xr:uid="{D8DC3362-93F2-4328-9F83-5F1DCCB31563}"/>
    <cellStyle name="Comma 3 2 7" xfId="485" xr:uid="{3E095084-D114-483D-BD05-C3C53510379F}"/>
    <cellStyle name="Comma 3 2 8" xfId="725" xr:uid="{8D576535-103D-4248-B2B7-01A459D22EBE}"/>
    <cellStyle name="Comma 3 2 9" xfId="343" xr:uid="{40D0C487-5BF2-4565-99D2-ADC690E1F46D}"/>
    <cellStyle name="Comma 3 3" xfId="155" xr:uid="{1789C676-55CF-470F-8782-10E9A03C9F25}"/>
    <cellStyle name="Comma 3 3 2" xfId="242" xr:uid="{2B4B64C0-7C8E-47A4-94D2-3B5C5BC1DF42}"/>
    <cellStyle name="Comma 3 3 2 2" xfId="597" xr:uid="{C1498BE4-CA5A-4606-9B49-2C221DD3036F}"/>
    <cellStyle name="Comma 3 3 2 3" xfId="491" xr:uid="{D9E3D14E-9E9E-4085-B372-801B1F5DE946}"/>
    <cellStyle name="Comma 3 3 3" xfId="580" xr:uid="{13B409DB-77E8-4FA1-B265-BE14B1C624D9}"/>
    <cellStyle name="Comma 3 3 4" xfId="477" xr:uid="{9CC8DDF7-6159-41E7-9B13-6710620E1C0B}"/>
    <cellStyle name="Comma 3 3 5" xfId="851" xr:uid="{4866058F-1062-4DA6-9DF9-DD99ED2D60EC}"/>
    <cellStyle name="Comma 3 4" xfId="371" xr:uid="{73D3235D-E4BE-4485-8780-D639F039EC8B}"/>
    <cellStyle name="Comma 3 4 2" xfId="590" xr:uid="{E3E82183-1204-4AFA-8E48-A8F7D8C58B13}"/>
    <cellStyle name="Comma 3 4 3" xfId="489" xr:uid="{82B43684-9136-4690-8A27-B04EB7DE37BD}"/>
    <cellStyle name="Comma 3 5" xfId="411" xr:uid="{E72040E5-32A9-43B2-BB96-11C62E93CA6D}"/>
    <cellStyle name="Comma 3 5 2" xfId="610" xr:uid="{9E439D12-4ADA-4F05-930E-62462DF4CCEE}"/>
    <cellStyle name="Comma 3 6" xfId="535" xr:uid="{95449D6D-87A5-4987-B22B-B37C3DA7DDCF}"/>
    <cellStyle name="Comma 3 6 2" xfId="637" xr:uid="{CD6E90F5-CDEF-4751-B5B5-43B8F8C27A66}"/>
    <cellStyle name="Comma 3 7" xfId="544" xr:uid="{CDCCB9C3-6A26-4DEB-8833-7C3B56E4E124}"/>
    <cellStyle name="Comma 3 7 2" xfId="652" xr:uid="{539DA1D2-88CC-43DD-AD4E-C5394058144F}"/>
    <cellStyle name="Comma 3 8" xfId="572" xr:uid="{8307E8EC-678C-40D5-8A9A-166DED00D14F}"/>
    <cellStyle name="Comma 3 9" xfId="472" xr:uid="{333F1725-F80C-4CCB-905A-79CDA1EAEEF3}"/>
    <cellStyle name="Comma 4" xfId="22" xr:uid="{253CB8A2-1DC8-485F-B918-8A00B43BD6D3}"/>
    <cellStyle name="Comma 4 10" xfId="207" xr:uid="{EAB06834-EC52-4B42-B429-0137DD453DDE}"/>
    <cellStyle name="Comma 4 10 2" xfId="220" xr:uid="{ADACF30A-A7C9-4A91-8D1D-BCA703599159}"/>
    <cellStyle name="Comma 4 10 3" xfId="314" xr:uid="{0750C1A5-7F23-49AD-AFFC-797AD4277527}"/>
    <cellStyle name="Comma 4 10 4" xfId="790" xr:uid="{50596D19-168B-4B88-99AE-8DCE41C970C3}"/>
    <cellStyle name="Comma 4 11" xfId="228" xr:uid="{1F9D3257-3A74-4063-99EA-2C92B22CC0A3}"/>
    <cellStyle name="Comma 4 11 2" xfId="366" xr:uid="{E897334F-B38C-49FB-94F4-7EBCF9E38F5A}"/>
    <cellStyle name="Comma 4 12" xfId="397" xr:uid="{9CE952B7-1E7D-44C7-B347-BCE83F94E0C8}"/>
    <cellStyle name="Comma 4 13" xfId="404" xr:uid="{492402F6-2148-4811-B6D6-708627E1EAC1}"/>
    <cellStyle name="Comma 4 14" xfId="413" xr:uid="{FAD238BF-5E7E-4B03-B268-3B19E83D4BFF}"/>
    <cellStyle name="Comma 4 14 2" xfId="797" xr:uid="{2844D2ED-7268-4068-A0C6-5F21DB200679}"/>
    <cellStyle name="Comma 4 15" xfId="696" xr:uid="{7E833CCD-3C93-4D50-96F3-B6A1CB276A0E}"/>
    <cellStyle name="Comma 4 16" xfId="322" xr:uid="{1139C923-FB32-43C0-A454-1411F81B711E}"/>
    <cellStyle name="Comma 4 17" xfId="124" xr:uid="{52721A6E-45A7-4F7D-8EFC-5BF90CF38077}"/>
    <cellStyle name="Comma 4 2" xfId="29" xr:uid="{26FA5D5F-F3E0-4A4B-835A-E4F97890F856}"/>
    <cellStyle name="Comma 4 2 10" xfId="138" xr:uid="{69CE3A44-D0F6-462A-9070-441E82F2A9EC}"/>
    <cellStyle name="Comma 4 2 11" xfId="850" xr:uid="{CB7B5901-F6DC-4F4D-B18D-660117A8B196}"/>
    <cellStyle name="Comma 4 2 2" xfId="77" xr:uid="{FBC09E57-FE22-462A-818F-FE933389D39D}"/>
    <cellStyle name="Comma 4 2 2 2" xfId="289" xr:uid="{7FDB7EEE-467F-405A-83ED-F5E60D58374D}"/>
    <cellStyle name="Comma 4 2 2 2 2" xfId="598" xr:uid="{E451A67D-9CF6-47E6-8BCF-7FC73F929E04}"/>
    <cellStyle name="Comma 4 2 2 2 3" xfId="418" xr:uid="{929CF784-95BC-431F-B268-12A4700857E8}"/>
    <cellStyle name="Comma 4 2 2 3" xfId="492" xr:uid="{6E4AA77C-0EF9-4460-AA64-05A279E8B5E5}"/>
    <cellStyle name="Comma 4 2 2 4" xfId="731" xr:uid="{AD5285DE-BC2B-4839-9973-D2DB45350F5D}"/>
    <cellStyle name="Comma 4 2 2 5" xfId="801" xr:uid="{D302CF5A-FDAB-49B8-B037-F2E16FFD8D4B}"/>
    <cellStyle name="Comma 4 2 2 6" xfId="181" xr:uid="{C97F6B73-C182-4B3B-8399-5BB72D6FD31E}"/>
    <cellStyle name="Comma 4 2 3" xfId="252" xr:uid="{A0B455DD-57AA-4658-B023-0B4441CCC0EC}"/>
    <cellStyle name="Comma 4 2 3 2" xfId="622" xr:uid="{8A06593B-F854-4212-A4DA-100893DD8D10}"/>
    <cellStyle name="Comma 4 2 3 3" xfId="518" xr:uid="{BED1ADD4-6431-4AF0-9DBE-D9F1A85F27C6}"/>
    <cellStyle name="Comma 4 2 3 4" xfId="378" xr:uid="{F2549074-D2F7-4342-9177-3BA4CD31BDA1}"/>
    <cellStyle name="Comma 4 2 4" xfId="426" xr:uid="{647C8D6D-6BB1-4621-BF3B-4372C604F061}"/>
    <cellStyle name="Comma 4 2 4 2" xfId="664" xr:uid="{D4BA9FC4-9679-414F-9742-C55E8C09EFD2}"/>
    <cellStyle name="Comma 4 2 4 3" xfId="556" xr:uid="{F206D2FC-346C-48EE-89CD-8EA4CF909968}"/>
    <cellStyle name="Comma 4 2 5" xfId="409" xr:uid="{9545841A-CD47-4C05-BCEF-5180B2CFD3D8}"/>
    <cellStyle name="Comma 4 2 5 2" xfId="581" xr:uid="{A8E169D1-81BC-4B06-A147-A3E024506557}"/>
    <cellStyle name="Comma 4 2 6" xfId="479" xr:uid="{EC5EE221-A06D-4054-AD30-45167D3169C5}"/>
    <cellStyle name="Comma 4 2 7" xfId="721" xr:uid="{49FEEFE7-9776-4D5C-83AF-19DCBDAFA8F8}"/>
    <cellStyle name="Comma 4 2 8" xfId="337" xr:uid="{FD8DD984-1B43-45B9-9288-4E3906280BB9}"/>
    <cellStyle name="Comma 4 2 9" xfId="802" xr:uid="{DBE34824-A7AB-46DC-A3C9-F015556A9BC8}"/>
    <cellStyle name="Comma 4 3" xfId="74" xr:uid="{D0FBB3E1-B0FF-4C89-AF41-11D11C10BF34}"/>
    <cellStyle name="Comma 4 3 10" xfId="875" xr:uid="{FB7E2727-D87F-4676-8996-205B4A72B0CB}"/>
    <cellStyle name="Comma 4 3 2" xfId="279" xr:uid="{D47CC5B9-7709-41F4-A043-7C242118D54A}"/>
    <cellStyle name="Comma 4 3 2 2" xfId="614" xr:uid="{CB99073E-80DC-4DDB-B2A1-4AA7139CCB53}"/>
    <cellStyle name="Comma 4 3 2 3" xfId="509" xr:uid="{A8186CBA-9CDF-4271-8EAD-EC92988FFF03}"/>
    <cellStyle name="Comma 4 3 2 4" xfId="354" xr:uid="{073FC993-BA3C-475B-A2C0-EDE8E52B3E3C}"/>
    <cellStyle name="Comma 4 3 3" xfId="262" xr:uid="{8362ECFB-94E2-43A4-BF1F-7C6E5727C298}"/>
    <cellStyle name="Comma 4 3 3 2" xfId="656" xr:uid="{E14048D2-2214-4675-804B-AF39759002DF}"/>
    <cellStyle name="Comma 4 3 3 3" xfId="547" xr:uid="{E7494755-4752-427E-BDF5-7393552830C7}"/>
    <cellStyle name="Comma 4 3 4" xfId="439" xr:uid="{F9458DEA-247C-45E0-B4B7-52E7036FFCE6}"/>
    <cellStyle name="Comma 4 3 4 2" xfId="592" xr:uid="{31E99A02-B2F9-400B-8682-801358CCABCA}"/>
    <cellStyle name="Comma 4 3 5" xfId="410" xr:uid="{567F606E-1EFC-4F84-9C42-A60403AFCBEC}"/>
    <cellStyle name="Comma 4 3 6" xfId="61" xr:uid="{13629EF3-5218-4053-9D18-3B5721624EE2}"/>
    <cellStyle name="Comma 4 3 6 2" xfId="98" xr:uid="{05900CEC-DE35-448A-A3B9-281874B04250}"/>
    <cellStyle name="Comma 4 3 6 3" xfId="722" xr:uid="{72876F2E-0F14-4BA5-B1C5-E862031920CB}"/>
    <cellStyle name="Comma 4 3 7" xfId="743" xr:uid="{6C262DA5-0574-47E2-AC91-824237CC0A2B}"/>
    <cellStyle name="Comma 4 3 8" xfId="812" xr:uid="{FD041B6C-4495-46CE-8FFC-7A65A44B8DD4}"/>
    <cellStyle name="Comma 4 3 9" xfId="169" xr:uid="{B5928EC3-5D3A-49A4-88F2-B28AFC3363C1}"/>
    <cellStyle name="Comma 4 4" xfId="108" xr:uid="{D411B538-1E0E-4F28-8174-155A1AC841A5}"/>
    <cellStyle name="Comma 4 4 2" xfId="196" xr:uid="{B0263D0F-6D94-4E76-A4EC-C97626A2DF32}"/>
    <cellStyle name="Comma 4 4 2 2" xfId="456" xr:uid="{1ED06463-65D6-47FF-9571-2AD3B5BEF57C}"/>
    <cellStyle name="Comma 4 4 2 2 2" xfId="609" xr:uid="{1DFAFE6C-CB88-46D9-89F8-76987638310D}"/>
    <cellStyle name="Comma 4 4 2 3" xfId="727" xr:uid="{EE65B238-81B3-4A63-BC72-F8D5E9612E24}"/>
    <cellStyle name="Comma 4 4 2 4" xfId="390" xr:uid="{426C305E-A1B3-42EF-9997-A4178629721A}"/>
    <cellStyle name="Comma 4 4 3" xfId="267" xr:uid="{4DB5658B-9A4F-4973-A191-BA82677EFB25}"/>
    <cellStyle name="Comma 4 4 3 2" xfId="504" xr:uid="{35985D46-BA84-47B2-94AC-143C752A1726}"/>
    <cellStyle name="Comma 4 4 3 3" xfId="445" xr:uid="{8810F3AB-7FED-4491-AA18-1111FC79BA6F}"/>
    <cellStyle name="Comma 4 4 4" xfId="415" xr:uid="{A1501439-568E-4CE6-A796-2BF19DC87DAA}"/>
    <cellStyle name="Comma 4 4 5" xfId="749" xr:uid="{CB50D4BE-7F14-414B-87AE-B5A80F317E0C}"/>
    <cellStyle name="Comma 4 4 6" xfId="348" xr:uid="{22C9678C-A738-47E8-B49A-F490ACA0E912}"/>
    <cellStyle name="Comma 4 5" xfId="166" xr:uid="{F2E038EF-A498-40E4-9DEE-66B335775A0B}"/>
    <cellStyle name="Comma 4 5 2" xfId="253" xr:uid="{FC8C6D1D-853E-41E6-8E39-27584BEE23E5}"/>
    <cellStyle name="Comma 4 5 2 2" xfId="638" xr:uid="{29BB7E5D-30E9-46DA-A667-2C25C5AF2316}"/>
    <cellStyle name="Comma 4 5 3" xfId="427" xr:uid="{3A64CDB0-1DD3-433C-B48F-509E3E0592E0}"/>
    <cellStyle name="Comma 4 5 4" xfId="536" xr:uid="{911C46E7-145F-4A8C-999B-909996AE8087}"/>
    <cellStyle name="Comma 4 5 5" xfId="733" xr:uid="{486584C3-5F86-44EA-84B9-55AD92F9267A}"/>
    <cellStyle name="Comma 4 5 6" xfId="844" xr:uid="{FD9A71A1-AA5A-4E24-A0B0-A8490111E654}"/>
    <cellStyle name="Comma 4 6" xfId="177" xr:uid="{E2E12BF9-F771-40B0-A67E-DB02853B371F}"/>
    <cellStyle name="Comma 4 6 2" xfId="249" xr:uid="{7EECCA15-280F-4ADE-B28C-6FFF7C8CC61B}"/>
    <cellStyle name="Comma 4 6 2 2" xfId="651" xr:uid="{9B5C24C5-EE6E-4AD4-9FCA-51B582E58121}"/>
    <cellStyle name="Comma 4 6 2 3" xfId="375" xr:uid="{0952DA17-CAB7-47BD-B843-66035D348AF9}"/>
    <cellStyle name="Comma 4 6 3" xfId="423" xr:uid="{36F84CB9-F439-4099-A7F1-02D1566711E9}"/>
    <cellStyle name="Comma 4 6 4" xfId="543" xr:uid="{4A335C42-F2E5-4680-A178-CD3522DDAC70}"/>
    <cellStyle name="Comma 4 6 5" xfId="735" xr:uid="{50C57364-F7FE-43BD-8A60-27A5BA4FC72E}"/>
    <cellStyle name="Comma 4 6 6" xfId="334" xr:uid="{6454872A-558C-4A24-93A7-582457E2B7B9}"/>
    <cellStyle name="Comma 4 7" xfId="50" xr:uid="{FB6958D2-751A-4315-99C1-E4CA775AF19C}"/>
    <cellStyle name="Comma 4 7 2" xfId="91" xr:uid="{ADFC03D6-9DFC-4467-82F2-DB4CA6650B99}"/>
    <cellStyle name="Comma 4 7 2 2" xfId="217" xr:uid="{F00AB7D6-8A89-447C-879B-192209525B7C}"/>
    <cellStyle name="Comma 4 7 2 3" xfId="311" xr:uid="{A5639D1F-4922-422D-9CE3-25E3B634A5F3}"/>
    <cellStyle name="Comma 4 7 2 4" xfId="786" xr:uid="{3D260314-148C-4259-9043-FD5421D453C8}"/>
    <cellStyle name="Comma 4 7 2 5" xfId="205" xr:uid="{3EEE50C5-E3CA-4DBE-908C-1EE6D1585FB0}"/>
    <cellStyle name="Comma 4 7 3" xfId="209" xr:uid="{7BA1B319-99F9-44A8-9A32-90457D511AA0}"/>
    <cellStyle name="Comma 4 7 3 2" xfId="222" xr:uid="{53F98ED4-70FC-466D-83B9-B481D021B6EC}"/>
    <cellStyle name="Comma 4 7 3 3" xfId="316" xr:uid="{A2D7483E-339A-4E16-A380-CD90A38356BF}"/>
    <cellStyle name="Comma 4 7 3 4" xfId="792" xr:uid="{6A5AC9B6-0A09-47E7-A42F-C93632BF945B}"/>
    <cellStyle name="Comma 4 7 4" xfId="575" xr:uid="{8AA9B50A-AC35-49B0-81C3-97B513C88565}"/>
    <cellStyle name="Comma 4 7 5" xfId="761" xr:uid="{75BE3421-C8F7-49C1-9330-5763C2D03496}"/>
    <cellStyle name="Comma 4 7 6" xfId="329" xr:uid="{4D562C35-AD81-43A3-885B-B1F57C48C410}"/>
    <cellStyle name="Comma 4 7 7" xfId="236" xr:uid="{FC7ACAEE-9FB8-4CC4-B2CA-F0C546DE0C87}"/>
    <cellStyle name="Comma 4 8" xfId="237" xr:uid="{05308AC0-405E-4EA1-BCEB-5FD69C8474DA}"/>
    <cellStyle name="Comma 4 9" xfId="202" xr:uid="{FF8010DA-CEDC-4A99-AB23-BDD2CE8E0EFD}"/>
    <cellStyle name="Comma 4 9 2" xfId="215" xr:uid="{23ED061C-ED29-4F47-8599-FCC5ED3514CB}"/>
    <cellStyle name="Comma 4 9 3" xfId="309" xr:uid="{61B8DA2F-5730-4785-8BBC-4DB1489BD859}"/>
    <cellStyle name="Comma 4 9 4" xfId="784" xr:uid="{A221553A-B4E7-4CE8-A01A-749376FF1D3E}"/>
    <cellStyle name="Comma 5" xfId="27" xr:uid="{6BE885EA-2E25-4C69-B2BC-C3728661A24D}"/>
    <cellStyle name="Comma 5 10" xfId="319" xr:uid="{E54CB7DD-979F-4625-8721-350FFFDACB7F}"/>
    <cellStyle name="Comma 5 11" xfId="799" xr:uid="{B62F823D-B49D-4CB6-943F-D4A45D7579DC}"/>
    <cellStyle name="Comma 5 12" xfId="830" xr:uid="{4E743995-6E9E-40B7-85A5-77BAE1B631BB}"/>
    <cellStyle name="Comma 5 13" xfId="121" xr:uid="{8F72C13C-ABA6-45A3-8769-A1BB8CF1BAF2}"/>
    <cellStyle name="Comma 5 14" xfId="853" xr:uid="{CE057665-EEA7-4B71-A644-111BD3D1AD47}"/>
    <cellStyle name="Comma 5 2" xfId="63" xr:uid="{F154EA1F-CC89-4075-9A86-60FB43F18385}"/>
    <cellStyle name="Comma 5 2 2" xfId="8" xr:uid="{0A141D1D-678B-4B63-8D45-DCD086473A27}"/>
    <cellStyle name="Comma 5 2 2 2" xfId="70" xr:uid="{44DB3584-B9F1-473E-8104-C8D3A7D016B1}"/>
    <cellStyle name="Comma 5 2 2 2 2" xfId="625" xr:uid="{BCEB5BCB-F1F9-4AFE-94E5-34B5AB654067}"/>
    <cellStyle name="Comma 5 2 2 3" xfId="521" xr:uid="{EEFC51C5-CC25-4549-9F3C-9F7DA64E746D}"/>
    <cellStyle name="Comma 5 2 2 4" xfId="459" xr:uid="{04E4BFD0-714C-4798-95A7-C00668650CBE}"/>
    <cellStyle name="Comma 5 2 3" xfId="99" xr:uid="{4B18452B-3C19-40C1-8BEE-3646BEF20BEB}"/>
    <cellStyle name="Comma 5 2 3 2" xfId="667" xr:uid="{0A40852F-3533-4E4C-AE90-68BEE73054EC}"/>
    <cellStyle name="Comma 5 2 3 3" xfId="559" xr:uid="{6BDF46AC-0B8C-4FFF-95A4-7970D3306696}"/>
    <cellStyle name="Comma 5 2 4" xfId="599" xr:uid="{3A4081AF-8117-47E2-9A71-B9796474CD0F}"/>
    <cellStyle name="Comma 5 2 5" xfId="493" xr:uid="{E46FDD72-7BDC-45D1-9BD8-E519537DFB31}"/>
    <cellStyle name="Comma 5 2 6" xfId="729" xr:uid="{7CAC572C-D3CA-4227-A1F8-2D49D2EF20DE}"/>
    <cellStyle name="Comma 5 2 7" xfId="767" xr:uid="{0A0B095A-C2B9-4101-A86E-5BD97D9C741F}"/>
    <cellStyle name="Comma 5 2 8" xfId="341" xr:uid="{4240D2B1-D5AF-45FB-B025-BD34D8CE0FB6}"/>
    <cellStyle name="Comma 5 2 9" xfId="257" xr:uid="{276DE78E-D732-458A-85F8-B9A17CF6C6B9}"/>
    <cellStyle name="Comma 5 3" xfId="76" xr:uid="{89D94763-18D5-45BA-9462-C982D71E2B1A}"/>
    <cellStyle name="Comma 5 3 2" xfId="617" xr:uid="{C6A7366E-4864-456A-8D9D-4B1AF56941B8}"/>
    <cellStyle name="Comma 5 3 3" xfId="512" xr:uid="{4AFCB653-AC33-4DB3-995C-04ADB9043428}"/>
    <cellStyle name="Comma 5 3 4" xfId="382" xr:uid="{C3487436-C010-4576-82C5-E6A7AD9BF28F}"/>
    <cellStyle name="Comma 5 3 5" xfId="824" xr:uid="{97F3AF5B-3437-4C3A-BF5B-A45B0CD8A27F}"/>
    <cellStyle name="Comma 5 3 6" xfId="225" xr:uid="{BF976DF2-327F-4D1C-BD3A-9341DDDAC61C}"/>
    <cellStyle name="Comma 5 4" xfId="432" xr:uid="{5A38163B-C200-4AD9-9DDF-00D1EAD53E33}"/>
    <cellStyle name="Comma 5 4 2" xfId="639" xr:uid="{5C7F60C6-2D73-40CF-A92C-DA4CD0BC2B2D}"/>
    <cellStyle name="Comma 5 5" xfId="419" xr:uid="{F3E25107-B0DC-4159-AFD9-400A8302EC9B}"/>
    <cellStyle name="Comma 5 5 2" xfId="659" xr:uid="{2EA2899C-0496-4B09-B908-B4BA49B66EFD}"/>
    <cellStyle name="Comma 5 5 3" xfId="550" xr:uid="{9A81787D-7F7E-4440-B371-D94AC8F50E3E}"/>
    <cellStyle name="Comma 5 6" xfId="582" xr:uid="{37320BB3-BF84-4E22-9BEA-CDED4F24BD82}"/>
    <cellStyle name="Comma 5 7" xfId="480" xr:uid="{CCD78288-00DE-426B-89B2-71AE286E6E18}"/>
    <cellStyle name="Comma 5 8" xfId="739" xr:uid="{54D9B9BF-876A-46DB-8979-C020689A8CC2}"/>
    <cellStyle name="Comma 5 9" xfId="755" xr:uid="{C3BE044C-F897-4C45-AAAE-EBF49BB3B0CE}"/>
    <cellStyle name="Comma 6" xfId="55" xr:uid="{E002FCE7-FC1D-441F-B3EA-35CB23990D41}"/>
    <cellStyle name="Comma 6 10" xfId="129" xr:uid="{4342BAA9-1995-4A70-B895-0EF541EE5E80}"/>
    <cellStyle name="Comma 6 11" xfId="874" xr:uid="{8AB18DA3-9E72-45CF-9008-2D79FCAAA914}"/>
    <cellStyle name="Comma 6 2" xfId="94" xr:uid="{34A53499-9E30-4532-B779-C66F8595ABF9}"/>
    <cellStyle name="Comma 6 2 2" xfId="527" xr:uid="{877BFB48-21D5-4544-ADE1-4BFFE4445134}"/>
    <cellStyle name="Comma 6 2 2 2" xfId="629" xr:uid="{57124179-CE36-4D90-9B56-5F25A4475E70}"/>
    <cellStyle name="Comma 6 2 3" xfId="562" xr:uid="{7BE06501-DFD9-4E91-A43E-D0EE49C41697}"/>
    <cellStyle name="Comma 6 2 3 2" xfId="671" xr:uid="{5225374C-E4E8-43A7-BB68-C4716A8D5952}"/>
    <cellStyle name="Comma 6 2 4" xfId="601" xr:uid="{1AC378B0-5D11-4C3B-9317-8BEA7E9E8E3E}"/>
    <cellStyle name="Comma 6 2 5" xfId="496" xr:uid="{0ADA6B8B-D06C-445D-A197-DD2387725868}"/>
    <cellStyle name="Comma 6 2 6" xfId="358" xr:uid="{BA433B60-0335-48E9-A69E-881ADDC77F88}"/>
    <cellStyle name="Comma 6 2 7" xfId="298" xr:uid="{657369E4-A9E4-45A3-8DF3-5B73E07B5653}"/>
    <cellStyle name="Comma 6 2 8" xfId="877" xr:uid="{8A03883A-A57C-48A8-8F52-2FB99C1CACD9}"/>
    <cellStyle name="Comma 6 3" xfId="288" xr:uid="{BC58CEEF-C266-4444-8C9A-2657D47014D4}"/>
    <cellStyle name="Comma 6 3 2" xfId="621" xr:uid="{9BEB6647-585F-4090-A2B4-F52C9355245B}"/>
    <cellStyle name="Comma 6 3 3" xfId="517" xr:uid="{BE989A7F-3BE8-464C-A4BE-A8E0C4E1E9BB}"/>
    <cellStyle name="Comma 6 3 4" xfId="826" xr:uid="{2B09E530-B517-4C72-A919-9645864056CA}"/>
    <cellStyle name="Comma 6 4" xfId="263" xr:uid="{B5DBF5EE-11AB-4E7E-A6A5-3336C4A7F65A}"/>
    <cellStyle name="Comma 6 4 2" xfId="641" xr:uid="{FF6FCF53-3ECF-4F11-94F9-826F21C4AC13}"/>
    <cellStyle name="Comma 6 4 3" xfId="537" xr:uid="{73A04BD1-1A55-4CFF-9996-3A6B215CF47E}"/>
    <cellStyle name="Comma 6 5" xfId="440" xr:uid="{2BC765CD-1FD7-41CB-8325-6D54D3FD3351}"/>
    <cellStyle name="Comma 6 5 2" xfId="663" xr:uid="{F99649E3-51A8-409E-8777-1ED46B488BCD}"/>
    <cellStyle name="Comma 6 5 3" xfId="555" xr:uid="{CB2B45D2-DE2B-4E22-8FEA-1F9A3F6F7E8D}"/>
    <cellStyle name="Comma 6 6" xfId="584" xr:uid="{07760EC2-0B36-4CEE-9FD5-B57D4E64679B}"/>
    <cellStyle name="Comma 6 7" xfId="484" xr:uid="{F373A818-889D-4389-BFD1-3430E109B325}"/>
    <cellStyle name="Comma 6 8" xfId="744" xr:uid="{B73E5928-6C57-45AE-AB45-3C5700F44588}"/>
    <cellStyle name="Comma 6 9" xfId="807" xr:uid="{BD3CBC29-C2BF-48EF-92A3-BC800FF964D1}"/>
    <cellStyle name="Comma 63" xfId="282" xr:uid="{FE9CD604-BA97-4C1B-AB85-860D691F174A}"/>
    <cellStyle name="Comma 63 2" xfId="549" xr:uid="{79ADC85B-1C5B-424C-BCD0-5F7979630CC5}"/>
    <cellStyle name="Comma 63 2 2" xfId="658" xr:uid="{4ADCB84C-4E20-4187-A183-6BC1A8EAC957}"/>
    <cellStyle name="Comma 63 3" xfId="616" xr:uid="{0B35420E-C3F1-43B4-A56D-AE112C7311D5}"/>
    <cellStyle name="Comma 63 4" xfId="511" xr:uid="{CDD097A4-8CE5-4A9A-91C4-8004B9D2B7D7}"/>
    <cellStyle name="Comma 63 5" xfId="355" xr:uid="{8B34C006-C103-4514-A44A-90D460D5E628}"/>
    <cellStyle name="Comma 7" xfId="41" xr:uid="{3B2C75CB-D9E0-4A71-8713-69066D71638D}"/>
    <cellStyle name="Comma 7 2" xfId="86" xr:uid="{A58668C5-5F9D-4236-8644-A04C1235040C}"/>
    <cellStyle name="Comma 7 2 2" xfId="283" xr:uid="{5D0BD49E-8F33-42E8-AE71-49B721C058C5}"/>
    <cellStyle name="Comma 7 2 2 2" xfId="596" xr:uid="{F5AE20FC-2AF6-413D-865D-9B14CC7D54CF}"/>
    <cellStyle name="Comma 7 2 3" xfId="490" xr:uid="{7B9E1631-86BB-45BF-AB91-A8B3B53A22C5}"/>
    <cellStyle name="Comma 7 2 4" xfId="203" xr:uid="{3E77B80B-4983-46F0-9B18-D93FC02C8654}"/>
    <cellStyle name="Comma 7 2 5" xfId="862" xr:uid="{FD9AB569-BAA1-432E-A048-26449D013905}"/>
    <cellStyle name="Comma 7 3" xfId="513" xr:uid="{210FA2B8-4883-440E-A5CF-4B24CF6E0238}"/>
    <cellStyle name="Comma 7 3 2" xfId="618" xr:uid="{091A7DC4-9D99-4127-A20C-C035E53B30B5}"/>
    <cellStyle name="Comma 7 3 3" xfId="865" xr:uid="{1592BEBA-45EA-4C95-9792-E1B47B3E0B8B}"/>
    <cellStyle name="Comma 7 4" xfId="551" xr:uid="{ADF77170-D0C8-48B5-8455-E27D1EF86E51}"/>
    <cellStyle name="Comma 7 4 2" xfId="660" xr:uid="{9250A8AE-3655-4881-A1D3-B30DCBBA5D61}"/>
    <cellStyle name="Comma 7 5" xfId="579" xr:uid="{7D0C7680-9FD2-4590-A752-34D668D1FC0B}"/>
    <cellStyle name="Comma 7 6" xfId="476" xr:uid="{3C483388-5BCE-4991-8641-317F4E70A665}"/>
    <cellStyle name="Comma 7 7" xfId="131" xr:uid="{9D606AE9-A0D4-4CB5-A5F6-3CE926E5124C}"/>
    <cellStyle name="Comma 7 8" xfId="858" xr:uid="{A71B6598-BF85-498F-AC9A-C0E5212C9156}"/>
    <cellStyle name="Comma 8" xfId="30" xr:uid="{522CDD59-B5CF-4AD9-9BCE-AB155077B64B}"/>
    <cellStyle name="Comma 8 2" xfId="78" xr:uid="{9AB5654A-BD39-40B8-9F68-9D364BC5A161}"/>
    <cellStyle name="Comma 8 2 2" xfId="302" xr:uid="{C453AA5D-5EB9-4F7E-BF8F-18A63F4C1B00}"/>
    <cellStyle name="Comma 8 2 2 2" xfId="674" xr:uid="{C2C92DEE-4F3E-4095-9065-E377F5CC4D5C}"/>
    <cellStyle name="Comma 8 2 3" xfId="565" xr:uid="{B91CB692-26D6-4797-80FD-5E41C0118F6A}"/>
    <cellStyle name="Comma 8 2 4" xfId="191" xr:uid="{F9A0F0C4-F261-4B49-9941-7E3E28CB4046}"/>
    <cellStyle name="Comma 8 3" xfId="233" xr:uid="{DE15BDFB-4481-4DC1-8CC8-8ED2793AE549}"/>
    <cellStyle name="Comma 8 3 2" xfId="632" xr:uid="{B75B7D23-3A92-4D89-9AE6-140486CEF0E7}"/>
    <cellStyle name="Comma 8 4" xfId="530" xr:uid="{65C56580-1068-43F3-898A-4632FD660C3A}"/>
    <cellStyle name="Comma 8 5" xfId="809" xr:uid="{5FA98B7B-8149-4A0D-A852-CD06B1FEBC11}"/>
    <cellStyle name="Comma 8 6" xfId="135" xr:uid="{A1B7992D-4708-4389-B84B-B561C53F7541}"/>
    <cellStyle name="Comma 8 7" xfId="848" xr:uid="{930EFBEC-294D-4EAA-AD80-495C349B3496}"/>
    <cellStyle name="Comma 9" xfId="66" xr:uid="{218BAD5A-01BC-4D9D-B741-85D690FAE55B}"/>
    <cellStyle name="Comma 9 2" xfId="293" xr:uid="{B865CA29-9430-4054-B4D9-2CC815019CAC}"/>
    <cellStyle name="Comma 9 2 2" xfId="569" xr:uid="{4F9A3833-514B-48E0-8405-F9C3FC0E9213}"/>
    <cellStyle name="Comma 9 2 2 2" xfId="678" xr:uid="{533B26EC-351D-4562-9953-F5DE23304E0B}"/>
    <cellStyle name="Comma 9 2 3" xfId="634" xr:uid="{56A75C69-B1B2-4871-A2B9-38413550AF17}"/>
    <cellStyle name="Comma 9 2 4" xfId="532" xr:uid="{33E2243C-6FFE-43DE-B235-A7045341FBB6}"/>
    <cellStyle name="Comma 9 2 5" xfId="37" xr:uid="{3D5D9791-47B4-403F-90AC-C506154E623C}"/>
    <cellStyle name="Comma 9 2 5 2" xfId="83" xr:uid="{07D937F4-A6E6-4420-82AD-12EB8CDACB1C}"/>
    <cellStyle name="Comma 9 2 6" xfId="872" xr:uid="{C97A659B-F44F-4447-9A70-67154DF93C18}"/>
    <cellStyle name="Comma 9 3" xfId="561" xr:uid="{A599F1AF-382E-4A9E-8BEA-EF6073FAC508}"/>
    <cellStyle name="Comma 9 3 2" xfId="669" xr:uid="{15457CD3-5792-4370-9AA2-9C19EC3EB5A4}"/>
    <cellStyle name="Comma 9 4" xfId="627" xr:uid="{58135C8E-C376-4769-B27E-D55E4A34AF99}"/>
    <cellStyle name="Comma 9 5" xfId="35" xr:uid="{6C42B6B7-B872-4B80-9957-09F9ADE71CB7}"/>
    <cellStyle name="Comma 9 5 2" xfId="81" xr:uid="{92BD49E4-ED0B-4542-8474-DCFFBC2AF23A}"/>
    <cellStyle name="Comma 9 5 3" xfId="523" xr:uid="{7EC815F8-1E8E-4019-A777-B256547F7D45}"/>
    <cellStyle name="Comma 9 6" xfId="357" xr:uid="{E54D85CA-3DBD-44DF-A712-9F67DDB11FB3}"/>
    <cellStyle name="Comma 9 7" xfId="817" xr:uid="{3434D34F-8A98-44CE-A6D4-5A0DE7E6CFF2}"/>
    <cellStyle name="Comma 9 8" xfId="143" xr:uid="{8D62EA13-0EE5-4852-AC43-43BD52272EA8}"/>
    <cellStyle name="Comma 9 9" xfId="871" xr:uid="{DE172B61-6E95-461B-9361-1787E0BF8A9B}"/>
    <cellStyle name="Currency" xfId="3" xr:uid="{3E6855C2-D911-4E05-81A6-23824723551C}"/>
    <cellStyle name="Currency [0] 2" xfId="799" xr:uid="{89168DD5-D332-43B7-90D3-D6EC6827F2AA}"/>
    <cellStyle name="Currency [0] 2 2" xfId="848" xr:uid="{2C0B3F9D-E73E-438B-B640-9F0ABAB717D7}"/>
    <cellStyle name="Currency [0] 3" xfId="807" xr:uid="{1865F739-A41E-4DD0-816F-8E3CDDCAD95F}"/>
    <cellStyle name="Currency 2" xfId="15" xr:uid="{2E06C126-6923-4164-ABE8-F104370E8DFC}"/>
    <cellStyle name="Currency 2 2" xfId="840" xr:uid="{089B634B-DBF6-46CF-A7F6-68BC07881071}"/>
    <cellStyle name="Currency 3" xfId="68" xr:uid="{8EA145A8-131D-4883-80B2-C13F731B2C0C}"/>
    <cellStyle name="Currency 3 2" xfId="799" xr:uid="{54DC1C76-94B6-4E4C-8791-7976E044F563}"/>
    <cellStyle name="Currency 3 3" xfId="848" xr:uid="{5F4E8AB1-D9CA-4494-9D7C-404DA3227061}"/>
    <cellStyle name="Currency 4" xfId="807" xr:uid="{3C0E7A6C-AF61-4787-A529-E9A22178D7A6}"/>
    <cellStyle name="Currency 5" xfId="835" xr:uid="{FF0C5A4F-AEAA-43CD-BD48-6D389F221BE7}"/>
    <cellStyle name="Followed Hyperlink" xfId="18" xr:uid="{3C92F6AA-AAB6-4E88-8915-CA6871C456EF}"/>
    <cellStyle name="Followed Hyperlink 2" xfId="240" xr:uid="{D75077F6-E4CC-40DF-B9FC-CDCB60E8FAA7}"/>
    <cellStyle name="Followed Hyperlink 3" xfId="573" xr:uid="{203FD14B-B1D6-4AC7-A67E-737A864AA641}"/>
    <cellStyle name="Followed Hyperlink 4" xfId="474" xr:uid="{F45CFE3C-EEEA-472D-858C-6D7DE4D443C5}"/>
    <cellStyle name="Followed Hyperlink 5" xfId="158" xr:uid="{9176BAD9-9A83-4D3C-B59D-B970C4EDAD9B}"/>
    <cellStyle name="Hyperlink" xfId="20" xr:uid="{DF889A22-9844-4BE1-AE81-7955F5D67992}"/>
    <cellStyle name="Hyperlink 2" xfId="116" xr:uid="{03F17531-EB50-4140-869B-D2AA4D86C2EF}"/>
    <cellStyle name="Hyperlink 2 2" xfId="176" xr:uid="{088F7727-F6EC-4463-A3AC-AF12A8D97C44}"/>
    <cellStyle name="Hyperlink 2 2 2" xfId="278" xr:uid="{2BA335AD-BD9A-43CA-928E-84D24334211B}"/>
    <cellStyle name="Hyperlink 2 2 3" xfId="277" xr:uid="{18041B6E-A44F-4AAD-943E-FD7DE3FF5ED0}"/>
    <cellStyle name="Hyperlink 2 3" xfId="159" xr:uid="{C41B55A0-F580-49E5-B375-EE456E777C72}"/>
    <cellStyle name="Hyperlink 2 3 2" xfId="505" xr:uid="{D56E7794-0BC0-4FB9-9A51-427C737238B1}"/>
    <cellStyle name="Hyperlink 2 4" xfId="199" xr:uid="{55F20115-CA92-4596-9C0C-62B4B917D2C6}"/>
    <cellStyle name="Hyperlink 2 4 2" xfId="273" xr:uid="{3FFA4EC1-9C35-4D10-B70B-A0BEFE688714}"/>
    <cellStyle name="Hyperlink 3" xfId="53" xr:uid="{70EB0244-93FB-4B08-83B0-E3712A3AF3E6}"/>
    <cellStyle name="Hyperlink 3 2" xfId="280" xr:uid="{C93B1DD3-67E6-4723-A1F4-885EE84F96D8}"/>
    <cellStyle name="Hyperlink 3 2 2" xfId="494" xr:uid="{3C4A66EE-B198-46A2-8113-3B633B2F76BC}"/>
    <cellStyle name="Hyperlink 3 3" xfId="245" xr:uid="{378E6AD1-ADC0-4E0B-9B14-CC7F35D97666}"/>
    <cellStyle name="Hyperlink 3 3 2" xfId="510" xr:uid="{EB46B72C-385B-4F18-914E-31C7DE0CCF77}"/>
    <cellStyle name="Hyperlink 3 4" xfId="481" xr:uid="{817DBC7C-02A2-4F0B-A8BB-130722EAFD37}"/>
    <cellStyle name="Hyperlink 3 5" xfId="183" xr:uid="{A6F88FAB-BF65-4155-B9D7-B1C9FCB0F1FD}"/>
    <cellStyle name="Hyperlink 4" xfId="157" xr:uid="{8448BD3F-BE5D-402F-B08A-D55184A15F72}"/>
    <cellStyle name="Hyperlink 4 2" xfId="272" xr:uid="{9C2DBB8E-3C43-489A-917F-6C4B51065412}"/>
    <cellStyle name="Hyperlink 5" xfId="185" xr:uid="{82E66E38-0207-4A24-A3F3-3F0FFE3D7FA3}"/>
    <cellStyle name="Hyperlink 6" xfId="473" xr:uid="{6C66EFA0-3556-4D37-B62B-639DD3C80EF9}"/>
    <cellStyle name="Hyperlink 7" xfId="211" xr:uid="{F9EAF742-A49D-4469-A0F6-114986FC7B01}"/>
    <cellStyle name="Normal" xfId="0" builtinId="0"/>
    <cellStyle name="Normal - Style1 2 2" xfId="6" xr:uid="{14A774A7-D791-4CCC-91E7-231309158637}"/>
    <cellStyle name="Normal 10" xfId="46" xr:uid="{C0FA2753-AF0D-4EF4-8C9A-3AB4A40FB8C0}"/>
    <cellStyle name="Normal 10 2" xfId="210" xr:uid="{E00D470C-31B1-4C4B-80C2-839E199AD734}"/>
    <cellStyle name="Normal 10 2 13" xfId="104" xr:uid="{9F426C6D-5854-4670-A3AC-8DC091773231}"/>
    <cellStyle name="Normal 10 2 13 2" xfId="769" xr:uid="{FC136D82-4140-468F-A6C8-4FF9F2E5C1F0}"/>
    <cellStyle name="Normal 10 2 2" xfId="500" xr:uid="{3586F8C7-95DB-4394-9F7D-C22221482A46}"/>
    <cellStyle name="Normal 10 2 2 2" xfId="605" xr:uid="{B9462029-807F-418B-86E6-2286E5C6B8BD}"/>
    <cellStyle name="Normal 10 2 3" xfId="588" xr:uid="{BA5E9517-E5FA-4E79-9E68-059712678DC7}"/>
    <cellStyle name="Normal 10 2 4" xfId="703" xr:uid="{54149257-4054-4240-A842-E4C03517EB7D}"/>
    <cellStyle name="Normal 10 2 5" xfId="453" xr:uid="{710FF18B-6929-4FB5-A4EF-89F2B4F06FE6}"/>
    <cellStyle name="Normal 10 2 6" xfId="867" xr:uid="{7E4C0149-ACA4-4B6B-ADA3-2D69957416DC}"/>
    <cellStyle name="Normal 10 3" xfId="540" xr:uid="{740474E0-2D23-496A-84A1-694053A97EC9}"/>
    <cellStyle name="Normal 10 3 2" xfId="645" xr:uid="{9E4C9599-DC62-4187-9162-963A7D23F9AD}"/>
    <cellStyle name="Normal 10 4" xfId="186" xr:uid="{E6E39826-9E7A-41ED-AFFD-6EF85E4495D3}"/>
    <cellStyle name="Normal 102" xfId="188" xr:uid="{BAD8DC75-2429-427C-B22B-DCDE94D83716}"/>
    <cellStyle name="Normal 11" xfId="64" xr:uid="{7A02ECAB-A974-4420-AF8D-B529CCC22D84}"/>
    <cellStyle name="Normal 11 2" xfId="100" xr:uid="{1AACCA38-E167-4973-A229-95FE3FEA7162}"/>
    <cellStyle name="Normal 11 2 2" xfId="475" xr:uid="{6250EE6E-7947-44A2-A894-CB638EEDF0CD}"/>
    <cellStyle name="Normal 11 2 3" xfId="246" xr:uid="{5AF76FED-4B71-4CA2-84EA-044D07EA6353}"/>
    <cellStyle name="Normal 11 3" xfId="776" xr:uid="{7C3750C8-F742-4122-A4CE-CC4F0B00A7D2}"/>
    <cellStyle name="Normal 11 3 2" xfId="827" xr:uid="{BC4DB08D-72BB-4CAD-B83B-27BC794876C2}"/>
    <cellStyle name="Normal 11 4" xfId="331" xr:uid="{B3FA1125-CA2F-40FF-AF3E-43A049C8C94A}"/>
    <cellStyle name="Normal 11 5" xfId="190" xr:uid="{48FCEA2E-1EEF-43BF-A993-4FF666D0E556}"/>
    <cellStyle name="Normal 11 5 2" xfId="49" xr:uid="{1BDD8DF9-2C0A-4F09-89B9-5EB4129A8D05}"/>
    <cellStyle name="Normal 11 5 2 2" xfId="90" xr:uid="{2C5F3B22-5ABE-43DC-962E-8706A00C3B95}"/>
    <cellStyle name="Normal 11 5 2 3" xfId="843" xr:uid="{62210B46-13A3-4654-A626-319780ED3AC9}"/>
    <cellStyle name="Normal 11 6" xfId="873" xr:uid="{53C03C7A-5E6C-482D-B4DA-CCFA0E4E20FF}"/>
    <cellStyle name="Normal 12" xfId="38" xr:uid="{31E91EE5-CFD0-4D5F-954B-C9C973D17A75}"/>
    <cellStyle name="Normal 12 10" xfId="831" xr:uid="{0951077E-A720-4B4B-BFC2-9B4A5D0B71A6}"/>
    <cellStyle name="Normal 12 11" xfId="123" xr:uid="{FECBBB5A-04D5-4D5A-8787-4B3148F96A71}"/>
    <cellStyle name="Normal 12 2" xfId="84" xr:uid="{B1F775DD-E111-47E0-926F-B8C9FAB163FC}"/>
    <cellStyle name="Normal 12 2 2" xfId="201" xr:uid="{8C3B6B4A-7A31-448F-B070-8D1047BB786F}"/>
    <cellStyle name="Normal 12 2 2 2" xfId="214" xr:uid="{D59337A4-DFD7-4445-982D-D0C16E8845B1}"/>
    <cellStyle name="Normal 12 2 2 2 2" xfId="649" xr:uid="{58F744F5-F824-46E7-8970-37017FE8E23F}"/>
    <cellStyle name="Normal 12 2 2 3" xfId="759" xr:uid="{F720CEAA-0672-4C86-B073-7E2ABFD6FACE}"/>
    <cellStyle name="Normal 12 2 2 4" xfId="308" xr:uid="{090CC28D-5F62-4B82-BC70-474C0B6F4E16}"/>
    <cellStyle name="Normal 12 2 2 5" xfId="783" xr:uid="{148A0FE8-CC5B-4B2D-8F62-1B149F4837C4}"/>
    <cellStyle name="Normal 12 2 3" xfId="227" xr:uid="{EDEA141B-1452-4A98-8FA7-C2C17723CDAF}"/>
    <cellStyle name="Normal 12 2 3 2" xfId="389" xr:uid="{9ABD7837-E09E-4B24-BC9B-4A071F1A0E6E}"/>
    <cellStyle name="Normal 12 2 4" xfId="444" xr:uid="{144D31A6-EB86-46B1-B3C7-79C0A2B24FA9}"/>
    <cellStyle name="Normal 12 2 5" xfId="748" xr:uid="{23E883F0-0D96-4C85-ADA5-8A5265D56FEA}"/>
    <cellStyle name="Normal 12 2 6" xfId="321" xr:uid="{C4F8CF94-E473-4A11-B430-9D148CAD7198}"/>
    <cellStyle name="Normal 12 2 7" xfId="811" xr:uid="{296A7679-7F0F-4931-BCFC-6D12649829DC}"/>
    <cellStyle name="Normal 12 2 8" xfId="137" xr:uid="{A20A0E64-0606-4470-BC33-F66A8D0A8C3F}"/>
    <cellStyle name="Normal 12 3" xfId="195" xr:uid="{28497E79-790F-47F9-8C48-373662C34CB8}"/>
    <cellStyle name="Normal 12 3 2" xfId="255" xr:uid="{47A343D5-82F0-4233-BA99-3ECFC29CA217}"/>
    <cellStyle name="Normal 12 3 2 2" xfId="380" xr:uid="{48023A0C-EFE7-456F-A68F-868777CFA1D0}"/>
    <cellStyle name="Normal 12 3 3" xfId="429" xr:uid="{2DBC4C0F-ABDE-42D3-9320-2A1E23011821}"/>
    <cellStyle name="Normal 12 3 4" xfId="719" xr:uid="{7DA24AC7-8811-4142-AC50-41995E9DB92C}"/>
    <cellStyle name="Normal 12 3 5" xfId="339" xr:uid="{A75FDA4B-5237-4D54-9856-01261B584718}"/>
    <cellStyle name="Normal 12 4" xfId="212" xr:uid="{B0A96C22-800B-4663-9815-A39A471C9207}"/>
    <cellStyle name="Normal 12 4 2" xfId="365" xr:uid="{5CBDA635-BD67-4104-BE9A-350E6A823762}"/>
    <cellStyle name="Normal 12 5" xfId="206" xr:uid="{E9DD0031-1623-4051-95D7-7493E0111C81}"/>
    <cellStyle name="Normal 12 5 2" xfId="219" xr:uid="{067C3692-B824-4512-AD81-A99EFA4DD277}"/>
    <cellStyle name="Normal 12 5 3" xfId="313" xr:uid="{41D94FF1-C483-45C3-83D8-86168EC86D8E}"/>
    <cellStyle name="Normal 12 5 4" xfId="789" xr:uid="{D479028E-EE4B-4652-A4D0-775C9EA59969}"/>
    <cellStyle name="Normal 12 6" xfId="403" xr:uid="{FA37948E-AEE1-4FDD-B2DF-BD03AC061A20}"/>
    <cellStyle name="Normal 12 7" xfId="695" xr:uid="{8B8A9B60-C228-4935-AFEB-8D7E6B1211DC}"/>
    <cellStyle name="Normal 12 8" xfId="306" xr:uid="{13366DAF-32D2-451D-84A4-0ECC64D766A2}"/>
    <cellStyle name="Normal 12 9" xfId="781" xr:uid="{F59EA8B2-BAA2-4E27-A608-C9F8DEE3355A}"/>
    <cellStyle name="Normal 120" xfId="60" xr:uid="{A97AEFAB-7F82-4FF5-9E91-9B3123301ADC}"/>
    <cellStyle name="Normal 13" xfId="304" xr:uid="{412E1AC9-6F49-4FEC-8766-DFF593B3454F}"/>
    <cellStyle name="Normal 13 2" xfId="635" xr:uid="{10B60F4A-F2AE-4234-9581-B3DC45EB0F65}"/>
    <cellStyle name="Normal 13 3" xfId="533" xr:uid="{AE6B2AD8-9F67-4A06-8F14-1BA0FE19FB2D}"/>
    <cellStyle name="Normal 13 4" xfId="359" xr:uid="{769FA011-EABB-46A9-9383-949FA3BB2F3F}"/>
    <cellStyle name="Normal 13 5" xfId="828" xr:uid="{829DD3E4-E764-4049-B6E9-9CB6A65AEDA6}"/>
    <cellStyle name="Normal 13 6" xfId="847" xr:uid="{14158176-35D5-4C81-A499-60908023F62B}"/>
    <cellStyle name="Normal 14" xfId="147" xr:uid="{D2DB6DAB-2AB2-4490-9044-731092BE059A}"/>
    <cellStyle name="Normal 14 2" xfId="305" xr:uid="{63A49A67-F685-42E0-8D60-9128273CF018}"/>
    <cellStyle name="Normal 14 2 2" xfId="571" xr:uid="{02B59BF9-9DC1-4C87-BBE5-90E85FF9ED1A}"/>
    <cellStyle name="Normal 14 3" xfId="360" xr:uid="{27343975-0A9C-46E1-B323-FE2F3AC6B026}"/>
    <cellStyle name="Normal 15" xfId="103" xr:uid="{956B6D5E-7B74-4343-B329-977E4DD015CD}"/>
    <cellStyle name="Normal 15 2" xfId="762" xr:uid="{E31788F3-275F-46CB-A31F-2BE02CC75B9A}"/>
    <cellStyle name="Normal 15 3" xfId="416" xr:uid="{BABCCCFC-3C04-4919-8D14-BDDF012F8D0E}"/>
    <cellStyle name="Normal 16" xfId="113" xr:uid="{7F33BDF9-5FE9-41AD-B158-AFA2DF79D535}"/>
    <cellStyle name="Normal 16 2" xfId="470" xr:uid="{F47E68C7-BAD3-4C14-90A3-8D3A3E1E30FA}"/>
    <cellStyle name="Normal 16 3" xfId="768" xr:uid="{61BA3906-E8BD-42D3-8220-5B8154F58E95}"/>
    <cellStyle name="Normal 16 4" xfId="450" xr:uid="{27993193-2E6C-46F9-91BB-97DD1DDFD9E4}"/>
    <cellStyle name="Normal 17" xfId="452" xr:uid="{E6E8141A-84C5-4EB6-AB94-E311AE75771F}"/>
    <cellStyle name="Normal 17 2" xfId="774" xr:uid="{9946AA84-87DC-484D-B2BE-26C0E79B34E5}"/>
    <cellStyle name="Normal 18" xfId="114" xr:uid="{F63DEB47-3845-4E93-9D73-FCAC68AA1B79}"/>
    <cellStyle name="Normal 18 2" xfId="771" xr:uid="{2CDDE52E-BDE4-4CEB-BFFF-9D8B12D67190}"/>
    <cellStyle name="Normal 18 3" xfId="464" xr:uid="{32644236-9483-45DA-B5EE-F86A45B0D829}"/>
    <cellStyle name="Normal 19" xfId="451" xr:uid="{B5D95CD2-AFBA-421C-B45A-76FFA942EB82}"/>
    <cellStyle name="Normal 19 2" xfId="773" xr:uid="{1EA28EFA-36A2-4CDA-9C80-F12ABD0334F7}"/>
    <cellStyle name="Normal 2" xfId="10" xr:uid="{6B9CE35E-B176-4F5D-9A23-4C89E05CF3B7}"/>
    <cellStyle name="Normal 2 10" xfId="47" xr:uid="{55FA2E12-A207-4861-9DB9-B4AB70F4D78B}"/>
    <cellStyle name="Normal 2 19" xfId="107" xr:uid="{FC9BAA99-361E-452F-BED5-FDA740654ECB}"/>
    <cellStyle name="Normal 2 2" xfId="16" xr:uid="{8879347D-6E39-4D40-BF64-EA271EF1D57D}"/>
    <cellStyle name="Normal 2 2 2" xfId="32" xr:uid="{BE75EE29-6E5B-4CD8-A6D8-26880A906EBB}"/>
    <cellStyle name="Normal 2 2 2 2" xfId="197" xr:uid="{032FED89-5EA8-4237-A3DB-BE05D3ED63FA}"/>
    <cellStyle name="Normal 2 2 3" xfId="859" xr:uid="{20CA3B01-3710-4073-8ACF-962170C603CB}"/>
    <cellStyle name="Normal 2 2 4" xfId="122" xr:uid="{1F88F646-79CE-4AB1-8EA7-515A7B77DB90}"/>
    <cellStyle name="Normal 2 2 4 10" xfId="810" xr:uid="{6794DC71-9072-4723-8EEE-1B2C2B19B1F6}"/>
    <cellStyle name="Normal 2 2 4 11" xfId="829" xr:uid="{33CA6A4F-6596-4A01-B1C0-26347FAFB5EA}"/>
    <cellStyle name="Normal 2 2 4 2" xfId="133" xr:uid="{E4A9D1A9-866D-4365-9242-59A8F4E15137}"/>
    <cellStyle name="Normal 2 2 4 2 2" xfId="266" xr:uid="{0C19BC99-B0DE-46D9-85C2-C97BD6480E7F}"/>
    <cellStyle name="Normal 2 2 4 2 2 2" xfId="593" xr:uid="{0A8B4786-17FC-4AB7-BD80-CB1F39DF40B3}"/>
    <cellStyle name="Normal 2 2 4 2 2 3" xfId="388" xr:uid="{9EBFF0A3-1151-4D2F-A953-64457E5D19CD}"/>
    <cellStyle name="Normal 2 2 4 2 3" xfId="443" xr:uid="{F4EB8371-35CD-458C-AA1D-E2C755E975B4}"/>
    <cellStyle name="Normal 2 2 4 2 4" xfId="747" xr:uid="{C031D98B-89D5-4224-8331-6635DC579516}"/>
    <cellStyle name="Normal 2 2 4 2 5" xfId="347" xr:uid="{4FAA2DBE-74C8-4B04-8797-4E63F087ED9F}"/>
    <cellStyle name="Normal 2 2 4 2 6" xfId="800" xr:uid="{2F7D724E-1811-4985-959E-DC907057CE78}"/>
    <cellStyle name="Normal 2 2 4 3" xfId="127" xr:uid="{73521941-3D06-4B23-873C-3E3E13EE54C3}"/>
    <cellStyle name="Normal 2 2 4 3 2" xfId="141" xr:uid="{D1936604-AEC3-4B90-A350-3C1E93EC482C}"/>
    <cellStyle name="Normal 2 2 4 3 2 2" xfId="270" xr:uid="{77884D84-05AA-4216-AC29-CD7C0053AE18}"/>
    <cellStyle name="Normal 2 2 4 3 2 2 2" xfId="393" xr:uid="{237E1CCF-D689-48FA-8712-83A3CC46E072}"/>
    <cellStyle name="Normal 2 2 4 3 2 3" xfId="448" xr:uid="{2F10722C-02C5-4D77-B2A9-BE79813E92EF}"/>
    <cellStyle name="Normal 2 2 4 3 2 4" xfId="752" xr:uid="{ACD47994-E997-43B9-B7C8-56C28E5B968E}"/>
    <cellStyle name="Normal 2 2 4 3 2 5" xfId="351" xr:uid="{983AFDCD-BCF3-406E-A632-BF574384C7D8}"/>
    <cellStyle name="Normal 2 2 4 3 2 6" xfId="815" xr:uid="{F23D98DD-C8A9-4C9F-AA9B-0A3A37E0B958}"/>
    <cellStyle name="Normal 2 2 4 3 3" xfId="200" xr:uid="{341A0F6B-000C-4D5C-8932-372C81F81B52}"/>
    <cellStyle name="Normal 2 2 4 3 3 2" xfId="213" xr:uid="{3E9837FC-3A60-4B7E-96F1-07860E356357}"/>
    <cellStyle name="Normal 2 2 4 3 3 3" xfId="307" xr:uid="{B3EE2FD1-AF68-40C1-8C47-BDB6063F5066}"/>
    <cellStyle name="Normal 2 2 4 3 3 4" xfId="782" xr:uid="{037E8009-A910-4B66-8D4F-1E1F31DF52AE}"/>
    <cellStyle name="Normal 2 2 4 3 4" xfId="231" xr:uid="{07CC961C-6443-4204-BC32-0C2E272697FE}"/>
    <cellStyle name="Normal 2 2 4 3 4 2" xfId="369" xr:uid="{B87DAE48-5B03-49AE-95CB-3320D90CA56C}"/>
    <cellStyle name="Normal 2 2 4 3 5" xfId="407" xr:uid="{F62E1DE1-FC55-4299-9F7F-54056264FDAA}"/>
    <cellStyle name="Normal 2 2 4 3 6" xfId="699" xr:uid="{12CD5829-6730-4706-95E3-1291E6B77BCB}"/>
    <cellStyle name="Normal 2 2 4 3 7" xfId="325" xr:uid="{58D382ED-59A5-4C76-9284-8D3051CCDDD3}"/>
    <cellStyle name="Normal 2 2 4 3 8" xfId="806" xr:uid="{03BA7D6F-9A0A-4619-A227-406391432E90}"/>
    <cellStyle name="Normal 2 2 4 3 9" xfId="832" xr:uid="{C48E83AE-86C1-4186-BE1A-3458C6D7BA9A}"/>
    <cellStyle name="Normal 2 2 4 4" xfId="136" xr:uid="{80A70C8B-255E-43BE-ADF3-940DD1B6DC66}"/>
    <cellStyle name="Normal 2 2 4 4 2" xfId="677" xr:uid="{8066D72C-6613-4286-8FA1-753529B43CF9}"/>
    <cellStyle name="Normal 2 2 4 4 3" xfId="568" xr:uid="{BBA0088A-B147-45B8-A750-6074D4C460D9}"/>
    <cellStyle name="Normal 2 2 4 4 4" xfId="364" xr:uid="{75651B48-2618-4786-ACCF-05107198C13B}"/>
    <cellStyle name="Normal 2 2 4 5" xfId="125" xr:uid="{31E1ABD4-26BE-4502-89B0-04DA110132E1}"/>
    <cellStyle name="Normal 2 2 4 5 2" xfId="139" xr:uid="{BAE7583B-940D-4029-B68C-C12753A370A8}"/>
    <cellStyle name="Normal 2 2 4 5 2 2" xfId="268" xr:uid="{D26E6113-1460-4D74-9564-61B7255CFBE1}"/>
    <cellStyle name="Normal 2 2 4 5 2 2 2" xfId="391" xr:uid="{9900625B-D4CA-4E7E-9C40-6234E9F56A75}"/>
    <cellStyle name="Normal 2 2 4 5 2 3" xfId="446" xr:uid="{BC8E0EF6-F109-483E-8BF7-931FABD2F617}"/>
    <cellStyle name="Normal 2 2 4 5 2 4" xfId="750" xr:uid="{FB724350-8295-4ABE-84CF-DA7F0196D048}"/>
    <cellStyle name="Normal 2 2 4 5 2 5" xfId="349" xr:uid="{DE0F7DB8-13F4-4E7B-B394-81D415C763D6}"/>
    <cellStyle name="Normal 2 2 4 5 2 6" xfId="803" xr:uid="{B80F6999-ED5E-4746-A17F-800635191FCA}"/>
    <cellStyle name="Normal 2 2 4 5 3" xfId="204" xr:uid="{2DF1179C-0BDA-4497-9448-A5DA72D304ED}"/>
    <cellStyle name="Normal 2 2 4 5 3 2" xfId="216" xr:uid="{8936B316-ABBD-485A-942C-A99C8BA52420}"/>
    <cellStyle name="Normal 2 2 4 5 3 3" xfId="310" xr:uid="{FED500D3-1849-4B01-B3BB-E66A0DA26532}"/>
    <cellStyle name="Normal 2 2 4 5 3 4" xfId="785" xr:uid="{1DC2EFBC-0B32-4BBC-A885-4B619B6C9B10}"/>
    <cellStyle name="Normal 2 2 4 5 4" xfId="208" xr:uid="{A55833EB-667D-4566-ADF4-3FE3179CD7FB}"/>
    <cellStyle name="Normal 2 2 4 5 4 2" xfId="221" xr:uid="{975B80EC-7A58-4A21-A4E8-526C446D46DB}"/>
    <cellStyle name="Normal 2 2 4 5 4 3" xfId="315" xr:uid="{AF3C5BD5-EECC-4D34-B8DB-9B41D606F272}"/>
    <cellStyle name="Normal 2 2 4 5 4 4" xfId="791" xr:uid="{5701E306-5E5F-4F0E-8B6B-7AAB9FBB7DBD}"/>
    <cellStyle name="Normal 2 2 4 5 5" xfId="229" xr:uid="{3061701D-7F6C-4E75-894F-0AEBDF891279}"/>
    <cellStyle name="Normal 2 2 4 5 5 2" xfId="367" xr:uid="{5EBBDFAD-87A2-47FC-92C1-654700B47059}"/>
    <cellStyle name="Normal 2 2 4 5 6" xfId="405" xr:uid="{2C55BD57-0555-45D1-A050-74D3591F6270}"/>
    <cellStyle name="Normal 2 2 4 5 7" xfId="697" xr:uid="{29709171-D127-40BF-84F5-ED280097CC4C}"/>
    <cellStyle name="Normal 2 2 4 5 8" xfId="323" xr:uid="{2F4E49B7-5CD4-4C02-9EAE-A4D4F5738DF0}"/>
    <cellStyle name="Normal 2 2 4 5 9" xfId="813" xr:uid="{4B3D2B35-8B17-49EE-A207-DEB4AC6B8B11}"/>
    <cellStyle name="Normal 2 2 4 6" xfId="150" xr:uid="{A86A08B1-E556-4007-B7D0-22898431DC03}"/>
    <cellStyle name="Normal 2 2 4 6 2" xfId="218" xr:uid="{6A543E10-8752-4902-AE21-67D8763DD991}"/>
    <cellStyle name="Normal 2 2 4 6 3" xfId="312" xr:uid="{101AAD34-B715-44DD-A504-7AB16994B88A}"/>
    <cellStyle name="Normal 2 2 4 6 4" xfId="788" xr:uid="{F9A76B65-D343-4F21-BC4F-910B20DA6B56}"/>
    <cellStyle name="Normal 2 2 4 7" xfId="226" xr:uid="{DAB699C7-2B3A-498A-A9C6-A0EC06CE0368}"/>
    <cellStyle name="Normal 2 2 4 7 2" xfId="402" xr:uid="{07F30AC4-34B1-4EC2-ABFF-75827580C9C4}"/>
    <cellStyle name="Normal 2 2 4 8" xfId="694" xr:uid="{AC8901D7-C24E-4B00-A4A8-3646FAF17D27}"/>
    <cellStyle name="Normal 2 2 4 9" xfId="320" xr:uid="{CEAA14E5-1B6C-4E67-AB84-4A6AFB073CDA}"/>
    <cellStyle name="Normal 2 3" xfId="184" xr:uid="{E7C9F2BF-4175-4CFC-A1C0-3985B20D1C44}"/>
    <cellStyle name="Normal 2 3 2" xfId="863" xr:uid="{0FE15A00-5B3B-4E9C-98A2-04F283C77FDE}"/>
    <cellStyle name="Normal 2 4" xfId="193" xr:uid="{84115446-F219-4BC2-8544-B5FE5A5A9CB5}"/>
    <cellStyle name="Normal 2 4 2" xfId="487" xr:uid="{42595164-7C2B-4F00-A863-08DA066556BB}"/>
    <cellStyle name="Normal 2 4 3" xfId="417" xr:uid="{32F21F67-E51B-4E94-BF36-1AB40B08A5AC}"/>
    <cellStyle name="Normal 2 4 4" xfId="852" xr:uid="{EDDA4955-3D93-4AE6-AEFA-54253A14A81D}"/>
    <cellStyle name="Normal 2 5" xfId="471" xr:uid="{8513DDDA-997F-4F18-9961-3EFE9F611E87}"/>
    <cellStyle name="Normal 2 6" xfId="115" xr:uid="{5E935876-1503-45CB-BA5E-AA40A51899C2}"/>
    <cellStyle name="Normal 2 6 12" xfId="43" xr:uid="{2C9AE31D-80CF-48FA-9B22-9815DD5E460B}"/>
    <cellStyle name="Normal 2 7" xfId="838" xr:uid="{5A307599-4DB7-4A73-A4E9-3D98748500BD}"/>
    <cellStyle name="Normal 20" xfId="465" xr:uid="{90CD3B9C-9DD3-4ACB-9D2E-12C0BDE66D60}"/>
    <cellStyle name="Normal 21" xfId="467" xr:uid="{AB59D670-65D7-4777-8515-13EF0C0B9455}"/>
    <cellStyle name="Normal 22" xfId="466" xr:uid="{95BEBD6D-429F-46CC-A2E8-0A5CF1F32079}"/>
    <cellStyle name="Normal 23" xfId="468" xr:uid="{3741BB1B-733C-4DA2-985A-57F7E98780A5}"/>
    <cellStyle name="Normal 24" xfId="531" xr:uid="{DD038359-223A-494C-85CB-DC90F79ACF56}"/>
    <cellStyle name="Normal 25" xfId="682" xr:uid="{1BF42550-7504-459D-BA27-77ABC2BD7AE6}"/>
    <cellStyle name="Normal 26" xfId="680" xr:uid="{27750BC8-422F-4DA4-9D61-E4CDE899B3D2}"/>
    <cellStyle name="Normal 27" xfId="469" xr:uid="{6E435AEB-CCEC-4DE0-93C3-AA0A77CDCF22}"/>
    <cellStyle name="Normal 28" xfId="681" xr:uid="{348BDCD7-E2F9-4B00-B305-06C0D2551B33}"/>
    <cellStyle name="Normal 29" xfId="689" xr:uid="{9C42A5EE-5407-4FC1-B2FA-50DABE1800F4}"/>
    <cellStyle name="Normal 3" xfId="11" xr:uid="{72A0A0CE-CD82-47AC-9712-9A9E0BF660DA}"/>
    <cellStyle name="Normal 3 10" xfId="732" xr:uid="{D3B3488B-0D86-44BE-833D-9C9C9E0FB115}"/>
    <cellStyle name="Normal 3 11" xfId="119" xr:uid="{538B51B7-4C07-4166-8C39-8C67F97EBB94}"/>
    <cellStyle name="Normal 3 2" xfId="12" xr:uid="{3D75BF2A-541B-42CD-9E38-43D375E7F449}"/>
    <cellStyle name="Normal 3 2 2" xfId="160" xr:uid="{502EE1AF-4AF0-4704-B225-26B6A2206300}"/>
    <cellStyle name="Normal 3 2 2 2" xfId="870" xr:uid="{96EE69E9-4AD9-43DA-ADE7-556268B558EE}"/>
    <cellStyle name="Normal 3 2 5" xfId="161" xr:uid="{48FF8889-826F-472D-81B8-47E48F0F21B3}"/>
    <cellStyle name="Normal 3 2 8" xfId="33" xr:uid="{582F22C6-B882-41F2-93BE-564E1D8D8C28}"/>
    <cellStyle name="Normal 3 3" xfId="19" xr:uid="{68BE9E05-8A3A-43C0-864D-63F97E70C536}"/>
    <cellStyle name="Normal 3 3 2" xfId="162" xr:uid="{35A38EA6-B149-4F3A-8E0F-7352FFCF3345}"/>
    <cellStyle name="Normal 3 3 2 2" xfId="483" xr:uid="{0FF3D8F6-AA01-4D15-B692-82C3655E53D2}"/>
    <cellStyle name="Normal 3 3 3" xfId="299" xr:uid="{235E6C64-F064-4438-9984-E9386A4DDF58}"/>
    <cellStyle name="Normal 3 3 4" xfId="854" xr:uid="{4A8B5AEC-CDDB-447B-8DF6-5981F1751D21}"/>
    <cellStyle name="Normal 3 4" xfId="156" xr:uid="{E1AD1F4D-B1AF-4933-B250-D4F00E8282FC}"/>
    <cellStyle name="Normal 3 4 2" xfId="264" xr:uid="{C0E303A6-A390-4D30-81D1-6B93FBEAC9B9}"/>
    <cellStyle name="Normal 3 4 2 2" xfId="386" xr:uid="{0A9CFD1D-95D4-4A62-A870-FBF2DD7CC370}"/>
    <cellStyle name="Normal 3 4 3" xfId="441" xr:uid="{435E8270-6ACC-492E-9AA1-33A6A1E337FA}"/>
    <cellStyle name="Normal 3 4 4" xfId="745" xr:uid="{F0B66990-6E17-4926-880D-7213B28777C6}"/>
    <cellStyle name="Normal 3 4 5" xfId="345" xr:uid="{CA316371-46AB-4922-AF0A-98BFE065AC01}"/>
    <cellStyle name="Normal 3 5" xfId="243" xr:uid="{9E8CA789-6FB5-48C8-A848-D0FE3A457CBB}"/>
    <cellStyle name="Normal 3 6" xfId="234" xr:uid="{8A9A1A94-3C26-4B76-A682-801944FB3E6C}"/>
    <cellStyle name="Normal 3 6 2" xfId="327" xr:uid="{E8B166BE-2597-4AAC-9D15-F0EA8FEE9A4F}"/>
    <cellStyle name="Normal 3 7" xfId="362" xr:uid="{6EB39F7D-A47F-4C4F-AAA0-6DB7A0FEF681}"/>
    <cellStyle name="Normal 3 8" xfId="400" xr:uid="{840A2DF2-9ED1-4BB3-82E6-49671B16EEF5}"/>
    <cellStyle name="Normal 3 9" xfId="463" xr:uid="{08244D88-143D-44C8-A2B2-0F82B50FCECC}"/>
    <cellStyle name="Normal 30" xfId="687" xr:uid="{1066594F-658F-4D0B-A415-36DB3872CAD3}"/>
    <cellStyle name="Normal 30 2" xfId="793" xr:uid="{36EB099E-871C-4C7B-8C94-BE3E5F269035}"/>
    <cellStyle name="Normal 31" xfId="690" xr:uid="{90DDEDDE-056D-42F6-9307-F86ED2B653D2}"/>
    <cellStyle name="Normal 31 2" xfId="794" xr:uid="{E49298E7-1456-40CE-8D93-3D7F785573A0}"/>
    <cellStyle name="Normal 32" xfId="684" xr:uid="{935209D6-D0FE-4D32-8352-9F273E4F6317}"/>
    <cellStyle name="Normal 32 2" xfId="795" xr:uid="{247A2DEF-BE4E-46F3-99DC-F2ABB8F872E8}"/>
    <cellStyle name="Normal 33" xfId="685" xr:uid="{1DD7CFBE-6D06-46E0-9835-1237CA5800DF}"/>
    <cellStyle name="Normal 33 2" xfId="796" xr:uid="{D8185614-37EE-4D24-B8ED-26AB4539C321}"/>
    <cellStyle name="Normal 34" xfId="688" xr:uid="{EC6C53F4-BAED-453A-98F7-D485A8C0698C}"/>
    <cellStyle name="Normal 35" xfId="683" xr:uid="{CFF09A35-9155-480A-8516-6B869FD68E8D}"/>
    <cellStyle name="Normal 36" xfId="679" xr:uid="{55FFF9C9-A6A3-4442-BCA6-00BE43DFC128}"/>
    <cellStyle name="Normal 37" xfId="691" xr:uid="{D2202CE2-8554-4ECE-94E6-8BD64C97AD41}"/>
    <cellStyle name="Normal 37 2" xfId="780" xr:uid="{561D3FBC-3504-4D6D-AC97-26E4213DB43E}"/>
    <cellStyle name="Normal 38" xfId="692" xr:uid="{D400752D-CA2F-4D90-AF74-53575FE9A86E}"/>
    <cellStyle name="Normal 38 2" xfId="778" xr:uid="{F0913D89-8EE6-4AA8-90F3-EF33A1A54B9A}"/>
    <cellStyle name="Normal 39" xfId="700" xr:uid="{DB0CDCDB-192D-4D89-B59F-C6F0617DD6C9}"/>
    <cellStyle name="Normal 39 2" xfId="779" xr:uid="{980A7A7D-E64B-4805-8C72-9A077809150D}"/>
    <cellStyle name="Normal 4" xfId="23" xr:uid="{8B5B788F-FCB8-4357-8479-C8B087D32A34}"/>
    <cellStyle name="Normal 4 2" xfId="148" xr:uid="{00521BB5-B13F-4D4B-B63A-B44CA33FA587}"/>
    <cellStyle name="Normal 4 2 11" xfId="54" xr:uid="{9560325D-5C09-4A5A-AA95-A58E6707486D}"/>
    <cellStyle name="Normal 4 2 2" xfId="171" xr:uid="{31E935AC-2A09-472F-B37B-95E685CAFC41}"/>
    <cellStyle name="Normal 4 2 2 2" xfId="281" xr:uid="{723DFCAD-75A2-4D2D-A23A-420B5AB448F3}"/>
    <cellStyle name="Normal 4 2 3" xfId="174" xr:uid="{0FFFD5A5-64C9-400E-903D-F80FF01FA865}"/>
    <cellStyle name="Normal 4 2 3 2" xfId="613" xr:uid="{E877FD41-FF74-429D-95E4-4A30975A8AB0}"/>
    <cellStyle name="Normal 4 2 3 3" xfId="508" xr:uid="{D1F184D2-9981-4CFD-B1C1-D71A7FFFA6CB}"/>
    <cellStyle name="Normal 4 2 3 4" xfId="383" xr:uid="{803114C6-F71D-438B-BBCA-CCB9D0B0D215}"/>
    <cellStyle name="Normal 4 2 4" xfId="259" xr:uid="{C9137905-5090-4955-AB4E-6D490067769D}"/>
    <cellStyle name="Normal 4 2 4 2" xfId="655" xr:uid="{AEDC49AA-B078-4479-97CC-6C8741CD5EE3}"/>
    <cellStyle name="Normal 4 2 4 3" xfId="436" xr:uid="{43C8BE23-0887-4AF9-8F10-7B19EF5E0992}"/>
    <cellStyle name="Normal 4 2 5" xfId="478" xr:uid="{FB48A257-FABC-47BD-A553-D2576372B283}"/>
    <cellStyle name="Normal 4 2 6" xfId="741" xr:uid="{BAC91980-0A7F-4626-9196-0B90A7105748}"/>
    <cellStyle name="Normal 4 2 7" xfId="342" xr:uid="{7D49C96E-F563-4D0F-BE55-AAF1BD453668}"/>
    <cellStyle name="Normal 4 3" xfId="163" xr:uid="{523671E0-152C-4A26-ACEB-ED2DBBF78122}"/>
    <cellStyle name="Normal 4 3 2" xfId="294" xr:uid="{40A49A96-AB59-421E-9641-B44BA57EB38F}"/>
    <cellStyle name="Normal 4 4" xfId="275" xr:uid="{D3F34F99-F2E3-4872-87ED-882092BA5D9F}"/>
    <cellStyle name="Normal 4 5" xfId="244" xr:uid="{DDBC069A-8D3C-45CB-AF94-C9D594810CC0}"/>
    <cellStyle name="Normal 4 6" xfId="128" xr:uid="{EE79FD72-7A5B-40E5-A8DD-D0AA7D18D51C}"/>
    <cellStyle name="Normal 4 7" xfId="841" xr:uid="{78F4DF33-40AC-468B-8744-60D32D9F3481}"/>
    <cellStyle name="Normal 40" xfId="707" xr:uid="{36079333-3070-4126-A29A-F06657369DAB}"/>
    <cellStyle name="Normal 41" xfId="706" xr:uid="{7DFD3E7F-0E1D-40BC-B579-B5A08F9729EE}"/>
    <cellStyle name="Normal 42" xfId="757" xr:uid="{DBACB301-F419-4433-84BA-477F3A464E35}"/>
    <cellStyle name="Normal 43" xfId="754" xr:uid="{1AA64BB8-3374-4FDD-8027-4424D8EA166E}"/>
    <cellStyle name="Normal 44" xfId="764" xr:uid="{93D57068-A676-432D-8A98-A49E1CC3BC18}"/>
    <cellStyle name="Normal 45" xfId="760" xr:uid="{ABAA4FA1-1C08-425D-92CD-291ED8BAF9EF}"/>
    <cellStyle name="Normal 46" xfId="765" xr:uid="{B07D2F7E-D923-4268-BF9B-4A8CEE4EBDAC}"/>
    <cellStyle name="Normal 47" xfId="770" xr:uid="{B673944A-8405-43A2-B461-1F953FC70D72}"/>
    <cellStyle name="Normal 48" xfId="772" xr:uid="{F4194080-B255-4709-A929-169CFF2517E2}"/>
    <cellStyle name="Normal 49" xfId="102" xr:uid="{A895B935-97F5-4747-8A71-1258B37C9100}"/>
    <cellStyle name="Normal 49 3" xfId="820" xr:uid="{8AB96FBA-0777-4D40-82AB-FA1877C3A4FE}"/>
    <cellStyle name="Normal 5" xfId="21" xr:uid="{7FFB91C4-E894-4B42-8CA1-A3B7901F4880}"/>
    <cellStyle name="Normal 5 10" xfId="324" xr:uid="{706C8B29-4649-4CF6-A5E3-00E09D52E86C}"/>
    <cellStyle name="Normal 5 11" xfId="804" xr:uid="{BC2A0948-1619-4A9A-955B-2A8D5B05A82A}"/>
    <cellStyle name="Normal 5 12" xfId="833" xr:uid="{ECD8A650-0B7C-4C94-A555-AF202D4D1773}"/>
    <cellStyle name="Normal 5 13" xfId="126" xr:uid="{C6989ECD-0BF0-4238-A521-B317EA5BA85C}"/>
    <cellStyle name="Normal 5 14" xfId="845" xr:uid="{34994861-C33A-4829-AE4D-26102EA3CD7B}"/>
    <cellStyle name="Normal 5 2" xfId="51" xr:uid="{FDDF8DE5-C9F3-42DC-B8C8-136F5B481438}"/>
    <cellStyle name="Normal 5 2 2" xfId="56" xr:uid="{AF50B0A7-44F8-4715-A6CF-7B69422367BD}"/>
    <cellStyle name="Normal 5 2 2 2" xfId="95" xr:uid="{5C06965A-2F53-4984-B74A-21B77C4F617F}"/>
    <cellStyle name="Normal 5 2 2 2 2" xfId="285" xr:uid="{A8F5BCB7-73F7-4411-8250-96C5AC068F4B}"/>
    <cellStyle name="Normal 5 2 2 3" xfId="172" xr:uid="{1C7C6422-78D1-42F4-8ED8-6B5976C8E4C9}"/>
    <cellStyle name="Normal 5 2 3" xfId="92" xr:uid="{BBD44199-463D-4F73-BCB0-57AB76F39CA5}"/>
    <cellStyle name="Normal 5 2 3 2" xfId="482" xr:uid="{EAAB6700-7252-4283-AB74-DF2CFD741BEC}"/>
    <cellStyle name="Normal 5 2 4" xfId="814" xr:uid="{F13D2964-A365-41AE-8193-2DBD1292CA8E}"/>
    <cellStyle name="Normal 5 2 5" xfId="140" xr:uid="{BFF53CB5-346E-4106-BA20-71163F55C449}"/>
    <cellStyle name="Normal 5 3" xfId="73" xr:uid="{3575EC44-4CB6-4B88-97D8-FBB8F8DD3E4A}"/>
    <cellStyle name="Normal 5 3 2" xfId="295" xr:uid="{D813A0B6-318B-4973-940D-4096D167D929}"/>
    <cellStyle name="Normal 5 3 3" xfId="269" xr:uid="{98BA0FA5-5D1B-4D41-9B9E-0C96C5A4187D}"/>
    <cellStyle name="Normal 5 3 3 2" xfId="591" xr:uid="{757CB546-B4A8-40A3-B472-FE53D5271266}"/>
    <cellStyle name="Normal 5 3 3 3" xfId="758" xr:uid="{2E15E0A6-CC08-4E75-88F7-951D6693835C}"/>
    <cellStyle name="Normal 5 3 3 4" xfId="392" xr:uid="{0B67647A-5797-420B-85A0-79E7A5A51B89}"/>
    <cellStyle name="Normal 5 3 4" xfId="447" xr:uid="{2D82CEE0-1D6B-4A0F-9173-37C74222C31E}"/>
    <cellStyle name="Normal 5 3 4 2" xfId="798" xr:uid="{4EDABC53-257C-49DF-AB85-3DA125D91FDC}"/>
    <cellStyle name="Normal 5 3 5" xfId="751" xr:uid="{62711CC5-6E2B-4415-9B15-071C04F1D707}"/>
    <cellStyle name="Normal 5 3 6" xfId="350" xr:uid="{62749499-02FC-4BF6-BAE6-F92B771A439A}"/>
    <cellStyle name="Normal 5 3 7" xfId="152" xr:uid="{7CD8B4F5-8C2E-415E-9AC5-8E5BDDD7A2BD}"/>
    <cellStyle name="Normal 5 4" xfId="247" xr:uid="{9BAC8729-02CF-406F-B3E1-06CB8E2A4BD5}"/>
    <cellStyle name="Normal 5 4 2" xfId="372" xr:uid="{6A30B394-BCE6-4F73-ADCB-92241F34E421}"/>
    <cellStyle name="Normal 5 4 3" xfId="420" xr:uid="{C2F5E3AB-436D-4226-91F2-8EA9B6927DFF}"/>
    <cellStyle name="Normal 5 4 4" xfId="507" xr:uid="{6D1A3980-4FC9-4347-BA12-56E1EE7F91AC}"/>
    <cellStyle name="Normal 5 4 5" xfId="717" xr:uid="{44871D42-7998-42F7-B994-99974A02C8A2}"/>
    <cellStyle name="Normal 5 4 6" xfId="332" xr:uid="{6749D593-7A14-4769-8E68-0DD5A30324AB}"/>
    <cellStyle name="Normal 5 5" xfId="276" xr:uid="{93A7D37E-D3C6-4253-AAC4-2868FA8149B9}"/>
    <cellStyle name="Normal 5 5 2" xfId="574" xr:uid="{5DB413BE-AE1C-496E-9ACF-AFA6ADAF3E27}"/>
    <cellStyle name="Normal 5 6" xfId="230" xr:uid="{0184A5B9-4734-445C-9021-1D37AB4CE82F}"/>
    <cellStyle name="Normal 5 6 2" xfId="368" xr:uid="{85430D03-362F-44B8-82ED-7964EF955451}"/>
    <cellStyle name="Normal 5 7" xfId="395" xr:uid="{EC923E6F-8144-4B1D-88BF-4AC29168D350}"/>
    <cellStyle name="Normal 5 8" xfId="406" xr:uid="{42320572-5CFF-4EFA-B983-49501E3CB54D}"/>
    <cellStyle name="Normal 5 9" xfId="698" xr:uid="{72E15AF9-65D1-419D-AA72-A40DB30A197E}"/>
    <cellStyle name="Normal 50" xfId="836" xr:uid="{A4ED2B65-2466-4566-902F-841667A55FF9}"/>
    <cellStyle name="Normal 50 3" xfId="822" xr:uid="{CE38E46B-F217-4D2B-94B1-DB4DF3622AAA}"/>
    <cellStyle name="Normal 6" xfId="24" xr:uid="{9E935D1C-C0BD-47D7-BFC7-99290AA891E9}"/>
    <cellStyle name="Normal 6 2" xfId="7" xr:uid="{7DB68B00-8751-49C8-ACE9-5C2C969154B8}"/>
    <cellStyle name="Normal 6 2 2" xfId="65" xr:uid="{392BF0CA-B4C5-4772-A505-5C572BB406D8}"/>
    <cellStyle name="Normal 6 2 2 2" xfId="101" xr:uid="{94758CD7-07E7-44EA-9846-BADF8B7C14EA}"/>
    <cellStyle name="Normal 6 2 2 3" xfId="600" xr:uid="{6EB182C2-85D6-4064-A73A-4E94760B53EA}"/>
    <cellStyle name="Normal 6 2 2 4" xfId="869" xr:uid="{119C9FB9-67B0-43D2-B22B-BE86A47B5C53}"/>
    <cellStyle name="Normal 6 2 3" xfId="69" xr:uid="{8F906220-4737-4891-9EF7-BD8DA1C34D6A}"/>
    <cellStyle name="Normal 6 2 3 2" xfId="495" xr:uid="{AF48C086-EA47-4400-A9FC-BBAE3A7BAD08}"/>
    <cellStyle name="Normal 6 2 4" xfId="775" xr:uid="{ABA57E21-C747-4AD6-89E5-51910635E33C}"/>
    <cellStyle name="Normal 6 2 5" xfId="296" xr:uid="{4CE83363-A7B7-4EF2-B649-8E6B2ABCEB7F}"/>
    <cellStyle name="Normal 6 3" xfId="75" xr:uid="{6887CF80-172A-4096-909D-5ECE7B97D595}"/>
    <cellStyle name="Normal 6 3 2" xfId="524" xr:uid="{D2D82D3E-44E5-4E95-93A9-0137CAB413EE}"/>
    <cellStyle name="Normal 6 3 2 2" xfId="274" xr:uid="{80854F7D-1B21-4541-95EF-E81BFBA1D90F}"/>
    <cellStyle name="Normal 6 3 2 2 2" xfId="545" xr:uid="{4EF5F094-A100-4641-A0D7-AEDFE18D2407}"/>
    <cellStyle name="Normal 6 3 2 2 2 2" xfId="653" xr:uid="{3148517E-1A90-4E1B-ADE6-EA353B2C6E24}"/>
    <cellStyle name="Normal 6 3 2 2 3" xfId="611" xr:uid="{7C0DC816-23A0-4472-9E82-22714AF4DEDC}"/>
    <cellStyle name="Normal 6 3 2 2 4" xfId="506" xr:uid="{548C89D6-8A27-41DE-9BAB-42E77E9540AF}"/>
    <cellStyle name="Normal 6 3 2 2 5" xfId="353" xr:uid="{CF5ED52E-F336-45C6-970D-469AA57C037E}"/>
    <cellStyle name="Normal 6 3 3" xfId="373" xr:uid="{F1AECF56-EC5D-4AAC-AE2B-9F423C0C5D04}"/>
    <cellStyle name="Normal 6 3 4" xfId="818" xr:uid="{9125A933-FEA7-4AB9-B2E4-7D96C80BEFE0}"/>
    <cellStyle name="Normal 6 3 5" xfId="224" xr:uid="{F660DB3F-518A-4DCD-8533-C604E77FB300}"/>
    <cellStyle name="Normal 6 30" xfId="412" xr:uid="{F57CEAEA-7E34-4FC6-AE73-6A72077481CD}"/>
    <cellStyle name="Normal 6 30 2" xfId="499" xr:uid="{03E2BC3F-EFA1-4B39-93AB-B0F30A8B4BAA}"/>
    <cellStyle name="Normal 6 30 2 2" xfId="604" xr:uid="{78364F35-54D6-4BB8-BDAB-D4E208210702}"/>
    <cellStyle name="Normal 6 30 2 3" xfId="106" xr:uid="{616F2A8D-D60A-495F-B90E-47FD460CE84A}"/>
    <cellStyle name="Normal 6 30 2 3 2" xfId="766" xr:uid="{292A71A1-5C7B-46E7-A3C4-7B8DD8E0B3A4}"/>
    <cellStyle name="Normal 6 30 3" xfId="539" xr:uid="{CFDA96AD-6F51-4A9C-9D46-FAF82068DDA8}"/>
    <cellStyle name="Normal 6 30 3 2" xfId="644" xr:uid="{0209A7B7-8251-460A-B80A-1F0A3D0609B2}"/>
    <cellStyle name="Normal 6 30 4" xfId="587" xr:uid="{01F2FB8D-7212-4758-91C6-B17B47DEBFFD}"/>
    <cellStyle name="Normal 6 30 5" xfId="711" xr:uid="{971ED7F6-DEEA-457D-A8C4-1763D42ADAFD}"/>
    <cellStyle name="Normal 6 4" xfId="421" xr:uid="{1F004E80-DFE9-40AF-99E3-D2CF0AF3C213}"/>
    <cellStyle name="Normal 6 4 2" xfId="640" xr:uid="{23AC2521-4A4A-429E-81F8-BD303F6B37C0}"/>
    <cellStyle name="Normal 6 5" xfId="583" xr:uid="{BADE2A1D-8923-4DFD-A15B-16B0888D90B9}"/>
    <cellStyle name="Normal 6 6" xfId="318" xr:uid="{A8916F37-AFCF-4512-8D86-BFAAB9A90A6B}"/>
    <cellStyle name="Normal 6 7" xfId="130" xr:uid="{2D80EEE5-3AD4-4FF2-8E93-7982C9016DCC}"/>
    <cellStyle name="Normal 6 8" xfId="819" xr:uid="{89DD3712-38EF-4A71-8E89-4A4E1FF5F8A3}"/>
    <cellStyle name="Normal 7" xfId="39" xr:uid="{213823C1-9D00-47E1-8B78-56A5EF03FC7C}"/>
    <cellStyle name="Normal 7 2" xfId="146" xr:uid="{B67ADE76-F843-46CB-8987-70F59B89F0E7}"/>
    <cellStyle name="Normal 7 2 2" xfId="256" xr:uid="{E31389ED-6E38-4AF1-9699-13A4365AD2B9}"/>
    <cellStyle name="Normal 7 2 2 2" xfId="628" xr:uid="{DF60DFA1-40A2-4F1D-B369-6E0BF3B31735}"/>
    <cellStyle name="Normal 7 2 2 3" xfId="526" xr:uid="{7C5D0BD2-F6B0-4E3B-82DC-552BFF917C23}"/>
    <cellStyle name="Normal 7 2 2 4" xfId="381" xr:uid="{C65A49F8-FA18-4F83-A30C-896A2CC6A466}"/>
    <cellStyle name="Normal 7 2 3" xfId="431" xr:uid="{F97D3EA1-F325-4B27-9CEE-E5F0D6C83C9B}"/>
    <cellStyle name="Normal 7 2 3 2" xfId="670" xr:uid="{73ABADB0-AE2F-4572-B46A-F5311F4A2B14}"/>
    <cellStyle name="Normal 7 2 4" xfId="595" xr:uid="{9DE105C8-7ADA-4A59-ACE3-5E114A3EA8B5}"/>
    <cellStyle name="Normal 7 2 5" xfId="738" xr:uid="{92602566-6600-4551-9FFC-D0F15044B558}"/>
    <cellStyle name="Normal 7 2 6" xfId="340" xr:uid="{C6FEC29F-97D8-448A-87CF-81AEB730B857}"/>
    <cellStyle name="Normal 7 2 7" xfId="864" xr:uid="{626415CD-ACC0-4661-8C27-7012116374A1}"/>
    <cellStyle name="Normal 7 3" xfId="164" xr:uid="{B261B1C1-F2B3-4D06-81A0-522D0A3539E2}"/>
    <cellStyle name="Normal 7 3 2" xfId="525" xr:uid="{B1B2683B-4492-4820-BA3D-83E82DD73809}"/>
    <cellStyle name="Normal 7 3 3" xfId="823" xr:uid="{385B43E9-406D-4CBB-A950-1DC21BED6491}"/>
    <cellStyle name="Normal 7 4" xfId="297" xr:uid="{2C8CC14C-A4AA-4F76-BF63-1CDBE67B76E6}"/>
    <cellStyle name="Normal 7 4 2" xfId="578" xr:uid="{DE9DC506-0CD4-45D0-963B-8ED1E1F93801}"/>
    <cellStyle name="Normal 7 4 2 2" xfId="866" xr:uid="{3FEA0949-E377-4AE4-AD07-65C5F61DC568}"/>
    <cellStyle name="Normal 7 5" xfId="223" xr:uid="{98566BB2-E98B-4EB6-9E78-646A80212E1F}"/>
    <cellStyle name="Normal 7 5 2" xfId="720" xr:uid="{685DC8C6-9E6B-4286-A34A-474659F76B63}"/>
    <cellStyle name="Normal 7 6" xfId="317" xr:uid="{E02CBD9F-BF24-4B95-9AD2-F74E05CDDF88}"/>
    <cellStyle name="Normal 7 7" xfId="787" xr:uid="{26591DBF-723E-4A23-B0A4-4F1D54ACAF59}"/>
    <cellStyle name="Normal 7 8" xfId="134" xr:uid="{6E69D816-40C5-4CDE-8FA5-795359930542}"/>
    <cellStyle name="Normal 7 9" xfId="855" xr:uid="{7C2D9BFE-29CA-4E4A-8E44-99829C708161}"/>
    <cellStyle name="Normal 75" xfId="52" xr:uid="{84BD252E-6597-4AAF-8FA5-6793324D5CBD}"/>
    <cellStyle name="Normal 75 2" xfId="58" xr:uid="{5FB22AF3-B630-43B0-B73E-042E91C695A4}"/>
    <cellStyle name="Normal 75 2 2" xfId="96" xr:uid="{D30A391A-D91E-4E65-8788-AA01C4A36A6D}"/>
    <cellStyle name="Normal 75 2 4" xfId="25" xr:uid="{BA630A1C-5946-4849-98C9-CF8FE6FB313D}"/>
    <cellStyle name="Normal 75 3" xfId="93" xr:uid="{33F79A1E-9F88-42F4-B210-A1ED8E3B93C3}"/>
    <cellStyle name="Normal 76" xfId="57" xr:uid="{580B75C1-510D-4291-B8AF-F32DC2A7830A}"/>
    <cellStyle name="Normal 76 3" xfId="111" xr:uid="{BF53C441-4D15-4DDC-BC57-A06230F17FBC}"/>
    <cellStyle name="Normal 8" xfId="9" xr:uid="{19548D8E-84CF-435B-B449-580A8CCDC684}"/>
    <cellStyle name="Normal 8 2" xfId="71" xr:uid="{FC6496AC-9972-460C-8AB1-977B4E091241}"/>
    <cellStyle name="Normal 8 2 2" xfId="180" xr:uid="{713202C3-586F-4CDC-AA33-24534D3A5EF1}"/>
    <cellStyle name="Normal 8 2 2 2" xfId="654" xr:uid="{E56127FB-D383-4429-8B83-6EC25F1979C3}"/>
    <cellStyle name="Normal 8 2 2 3" xfId="546" xr:uid="{B415AA9B-0F1F-47D9-9ABA-BCED708C709F}"/>
    <cellStyle name="Normal 8 2 2 4" xfId="379" xr:uid="{EE226F57-1676-4AB0-9069-11207D08056A}"/>
    <cellStyle name="Normal 8 2 3" xfId="189" xr:uid="{E62E3985-087A-47B3-89F4-7C515C85EA76}"/>
    <cellStyle name="Normal 8 2 3 2" xfId="648" xr:uid="{68E12363-683F-483F-BD30-77BFF75308E4}"/>
    <cellStyle name="Normal 8 2 3 3" xfId="428" xr:uid="{09919FFF-4A41-44E2-8446-F7DEDD6757B2}"/>
    <cellStyle name="Normal 8 2 4" xfId="254" xr:uid="{D3EF84A6-3BFB-43BA-909A-723C684F8A58}"/>
    <cellStyle name="Normal 8 2 4 2" xfId="612" xr:uid="{E1AA8C57-F5BA-49A7-88AC-94C3A622F936}"/>
    <cellStyle name="Normal 8 2 5" xfId="737" xr:uid="{0B2B330A-128F-45F7-B868-22443C9FF25E}"/>
    <cellStyle name="Normal 8 2 6" xfId="338" xr:uid="{DA8F7B16-7A10-4A3C-8D84-CFDAA076B663}"/>
    <cellStyle name="Normal 8 2 7" xfId="167" xr:uid="{BE2AA06E-73DF-45FA-B8FB-454E26F41C42}"/>
    <cellStyle name="Normal 8 3" xfId="179" xr:uid="{CD8D3FF8-6DE7-4C01-A503-1D1569A72C67}"/>
    <cellStyle name="Normal 8 3 2" xfId="554" xr:uid="{2B51FD68-2C55-44F1-9920-2354A34A3316}"/>
    <cellStyle name="Normal 8 3 3" xfId="825" xr:uid="{CCAAE171-E646-4506-8BA0-BC53F92B6E3D}"/>
    <cellStyle name="Normal 8 4" xfId="165" xr:uid="{9AEA9FEE-8FED-4278-A010-8B7F274F0AB6}"/>
    <cellStyle name="Normal 8 4 2" xfId="251" xr:uid="{B04B31BC-DB38-4F25-95B0-09945E4BA8B3}"/>
    <cellStyle name="Normal 8 4 2 2" xfId="647" xr:uid="{39262482-7057-40EE-ACF4-8EE2EB32D7B6}"/>
    <cellStyle name="Normal 8 4 2 3" xfId="377" xr:uid="{84AB0C30-C517-49ED-BC82-D2697BCC8E3F}"/>
    <cellStyle name="Normal 8 4 3" xfId="425" xr:uid="{407F8970-5214-4DC8-B2A7-6D1FA1530F00}"/>
    <cellStyle name="Normal 8 4 4" xfId="718" xr:uid="{85D7C98C-D415-485E-A7C6-1867AC08C0C6}"/>
    <cellStyle name="Normal 8 4 5" xfId="336" xr:uid="{CB6BEC3F-CA0F-4E67-99D1-62C20D559FE7}"/>
    <cellStyle name="Normal 8 5" xfId="170" xr:uid="{F96848BA-E511-45EF-B785-07C05FB64892}"/>
    <cellStyle name="Normal 8 5 2" xfId="248" xr:uid="{DAD820A8-2A00-44C8-9C76-F16478A4EBDB}"/>
    <cellStyle name="Normal 8 5 2 2" xfId="374" xr:uid="{3B6E2780-E68F-4317-B8F0-FF8667BEC259}"/>
    <cellStyle name="Normal 8 5 3" xfId="422" xr:uid="{55FA87CC-339F-44DD-BC29-69E6A4FE75A3}"/>
    <cellStyle name="Normal 8 5 4" xfId="516" xr:uid="{5C877F32-A3A4-4C07-B862-EA2F0A714C68}"/>
    <cellStyle name="Normal 8 5 5" xfId="736" xr:uid="{9643BB97-B0EC-4675-A8B0-44703455C200}"/>
    <cellStyle name="Normal 8 5 6" xfId="333" xr:uid="{2F967048-6D0E-4452-B995-F6E37FF566C8}"/>
    <cellStyle name="Normal 8 6" xfId="287" xr:uid="{1536EF13-954E-4905-9606-89A33CC55134}"/>
    <cellStyle name="Normal 8 6 2" xfId="716" xr:uid="{4662C568-F6A1-4255-A80B-E780614AE7DC}"/>
    <cellStyle name="Normal 8 7" xfId="808" xr:uid="{579593DB-77EC-4F2B-8AE6-3D85A22B2351}"/>
    <cellStyle name="Normal 8 8" xfId="144" xr:uid="{1953B053-17FF-4F4E-A363-7E45FC8275B1}"/>
    <cellStyle name="Normal 9" xfId="62" xr:uid="{9834FA22-F3AF-422C-B110-F570E963E724}"/>
    <cellStyle name="Normal 9 2" xfId="182" xr:uid="{EE7EB0B8-8290-49C3-B76D-E4DDD6B5F2C8}"/>
    <cellStyle name="Normal 9 2 2" xfId="763" xr:uid="{1D51264B-C4A5-4509-A019-57EE8301ED1A}"/>
    <cellStyle name="Normal 9 3" xfId="301" xr:uid="{7FF836AA-ABA2-4F03-A31F-DCF28066E537}"/>
    <cellStyle name="Normal 9 5" xfId="34" xr:uid="{E6149379-1EA9-45CA-BAD2-B83FC13B5DD4}"/>
    <cellStyle name="Normal 9 5 2" xfId="80" xr:uid="{467038A3-78AE-482B-A5CC-8E1A7ED537C1}"/>
    <cellStyle name="Normal 91 2" xfId="26" xr:uid="{757F2FB8-B5FB-46DA-ADF4-4BCE5951FE47}"/>
    <cellStyle name="Percent 2" xfId="17" xr:uid="{1D1F926F-87AE-449B-8F11-BBC9B226CD5B}"/>
    <cellStyle name="Percent 2 2" xfId="153" xr:uid="{332E2147-00D4-492F-BBB4-4B1EB39A03E6}"/>
    <cellStyle name="Percent 2 2 2" xfId="271" xr:uid="{678787ED-AFA3-4887-B018-4C7121E94060}"/>
    <cellStyle name="Percent 2 2 2 2" xfId="675" xr:uid="{32BBCEA5-5F95-4253-B510-CAF2F7CA7FFA}"/>
    <cellStyle name="Percent 2 2 2 3" xfId="566" xr:uid="{9BCC02FB-62A7-43C7-86DD-E5F744A52008}"/>
    <cellStyle name="Percent 2 2 2 4" xfId="394" xr:uid="{4405EA28-7FA2-474A-B8AF-296A1D354639}"/>
    <cellStyle name="Percent 2 2 3" xfId="449" xr:uid="{86AB3D3E-70E4-4AA9-BE26-524F1BE06925}"/>
    <cellStyle name="Percent 2 2 4" xfId="753" xr:uid="{3A0DDAF8-E6F5-40F5-AA5C-2723C5A00DCD}"/>
    <cellStyle name="Percent 2 2 5" xfId="352" xr:uid="{6CFF44C6-F1DA-4679-B7C4-319848A661E3}"/>
    <cellStyle name="Percent 2 3" xfId="239" xr:uid="{B91EB964-0A61-4B77-8F92-F7A545C0B3ED}"/>
    <cellStyle name="Percent 2 3 2" xfId="821" xr:uid="{ADD55EE9-167B-47B4-A6F4-47DB8456E932}"/>
    <cellStyle name="Percent 2 4" xfId="238" xr:uid="{67551B4E-64A0-4D03-953C-DD4432729150}"/>
    <cellStyle name="Percent 2 4 2" xfId="330" xr:uid="{F58030DF-98DF-4E8A-AFB1-F615CFA9D5FA}"/>
    <cellStyle name="Percent 2 5" xfId="370" xr:uid="{4D0547DC-864D-4A8B-9EDB-2AD039B03C6E}"/>
    <cellStyle name="Percent 2 6" xfId="408" xr:uid="{BC140DD2-8E8D-4014-80A1-69BF4CC72F65}"/>
    <cellStyle name="Percent 2 7" xfId="713" xr:uid="{5341D9AE-0AED-4AA9-B13F-754226F58278}"/>
    <cellStyle name="Percent 2 8" xfId="132" xr:uid="{F52340DC-301E-4B01-9F22-CDD2B690808D}"/>
    <cellStyle name="Percent 2 9" xfId="857" xr:uid="{A9393CA2-14F1-4003-BF61-D8163A3708C7}"/>
    <cellStyle name="Percent 3" xfId="28" xr:uid="{5B979591-660C-4168-852E-4ED39DD9917C}"/>
    <cellStyle name="Percent 3 10" xfId="848" xr:uid="{CA7958C0-3434-4A45-A5F2-268C57AF6B41}"/>
    <cellStyle name="Percent 3 2" xfId="232" xr:uid="{9D1342EB-274B-411D-96AC-0722C174A0CF}"/>
    <cellStyle name="Percent 3 2 2" xfId="168" xr:uid="{989B264C-1BF6-4E5C-8FB8-42A6C9A153C6}"/>
    <cellStyle name="Percent 3 2 2 2" xfId="261" xr:uid="{9DCA014B-7CE9-4F42-8D11-4384489AC309}"/>
    <cellStyle name="Percent 3 2 2 2 2" xfId="385" xr:uid="{DC424A28-0E40-48BA-A9C2-57AF180D00D5}"/>
    <cellStyle name="Percent 3 2 2 3" xfId="438" xr:uid="{D968B466-576C-4C0C-A73D-58AAA0164FF1}"/>
    <cellStyle name="Percent 3 2 2 4" xfId="742" xr:uid="{771C6C75-3B7D-477B-A7B0-3343E2F2F589}"/>
    <cellStyle name="Percent 3 2 2 5" xfId="344" xr:uid="{16C0766A-4984-4713-B16A-5859C676CE62}"/>
    <cellStyle name="Percent 3 2 3" xfId="398" xr:uid="{CF86C619-1181-4528-BB83-6DB0FCC964AF}"/>
    <cellStyle name="Percent 3 3" xfId="178" xr:uid="{894C35F4-1795-4868-A8A9-4D53E8840CED}"/>
    <cellStyle name="Percent 3 3 2" xfId="250" xr:uid="{D22D2D69-C448-4C2F-93EF-53ACA8A1C0CA}"/>
    <cellStyle name="Percent 3 3 2 2" xfId="615" xr:uid="{B14D3CBE-10E6-446E-8F42-3730BB570747}"/>
    <cellStyle name="Percent 3 3 2 3" xfId="376" xr:uid="{B3D18BF8-7775-441F-8661-7E0D1D1F4F47}"/>
    <cellStyle name="Percent 3 3 3" xfId="424" xr:uid="{7D2D8AE1-CBBA-4A98-9F92-66719DC7DD8E}"/>
    <cellStyle name="Percent 3 3 4" xfId="702" xr:uid="{6BC81D17-8DFC-4BE0-82FC-1EDCADFBCA03}"/>
    <cellStyle name="Percent 3 3 5" xfId="335" xr:uid="{F078A4EF-DD1F-4EB9-A459-D1C8D9FAA23C}"/>
    <cellStyle name="Percent 3 4" xfId="548" xr:uid="{46E0E91F-411D-495E-8598-EF93E376D90C}"/>
    <cellStyle name="Percent 3 4 2" xfId="657" xr:uid="{C1DFF15C-126E-4E3C-83D8-B3A0C8E1A9C8}"/>
    <cellStyle name="Percent 3 5" xfId="576" xr:uid="{85CFFA64-D142-44A1-A697-058F425B934F}"/>
    <cellStyle name="Percent 3 6" xfId="704" xr:uid="{6C3F9266-C66C-4BDB-A884-4E47F4390F8C}"/>
    <cellStyle name="Percent 3 7" xfId="326" xr:uid="{050AF71C-2FCF-4B6D-894A-5ABB214C9BD8}"/>
    <cellStyle name="Percent 3 8" xfId="799" xr:uid="{B0507D40-02F4-45CA-B9B9-87B67632320A}"/>
    <cellStyle name="Percent 3 9" xfId="142" xr:uid="{DB050F5E-A425-421E-99DF-EB4448EFEE90}"/>
    <cellStyle name="Percent 4" xfId="31" xr:uid="{F7A1B16B-D434-4F83-A854-E9AA2AC4906C}"/>
    <cellStyle name="Percent 4 2" xfId="42" xr:uid="{AE271FBE-2CB5-4535-9101-471B0E9744CA}"/>
    <cellStyle name="Percent 4 2 2" xfId="303" xr:uid="{B481CE76-CBF6-4F93-AE5F-417C08AF14AD}"/>
    <cellStyle name="Percent 4 3" xfId="79" xr:uid="{303B0613-D9D2-4193-9B8F-C954C2288E06}"/>
    <cellStyle name="Percent 4 3 2" xfId="807" xr:uid="{E56EC593-7A32-4D35-8BA3-B61C12307A8A}"/>
    <cellStyle name="Percent 4 4" xfId="192" xr:uid="{F05C9AFF-418D-489A-ADFD-5308A33E7EA1}"/>
    <cellStyle name="Percent 5" xfId="529" xr:uid="{D9E2031F-AF7F-4D39-B551-2A7C3720EBB4}"/>
    <cellStyle name="Percent 5 2" xfId="564" xr:uid="{3D258C07-8D78-4B43-8BD6-DF1C07474B8B}"/>
    <cellStyle name="Percent 5 2 2" xfId="673" xr:uid="{3D82C162-1D8D-4F23-A595-9D1CA9670076}"/>
    <cellStyle name="Percent 5 3" xfId="631" xr:uid="{3592B7FA-B2FD-4FFD-AE78-F194D1DA2819}"/>
    <cellStyle name="Percent 5 4" xfId="816" xr:uid="{CE19C6F0-B90A-4005-B692-14A5F2A26635}"/>
    <cellStyle name="Percent 6" xfId="701" xr:uid="{2A686378-BEBC-455B-9615-AF8289E4D961}"/>
    <cellStyle name="Warning Text" xfId="5" builtinId="11"/>
  </cellStyles>
  <dxfs count="0"/>
  <tableStyles count="1" defaultTableStyle="TableStyleMedium2" defaultPivotStyle="PivotStyleLight16">
    <tableStyle name="Table Style 1" pivot="0" count="0" xr9:uid="{562884EA-ACEE-4C42-976F-99AB433CF480}"/>
  </tableStyles>
  <colors>
    <mruColors>
      <color rgb="FFF2A2DE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dr&#233;\Coco.xls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Documents%20and%20Settings/akom%20likitubntoon/Local%20Settings/Temporary%20Internet%20Files/Content.IE5/5W39PPSB/12-46/DataWork/C_42_Q4_SGV/Bangkok%20Feedmill/DataWork/C_cpf15/BangkokFeedmill/FORM_CPF.XLS" TargetMode="External"/><Relationship Id="rId2" Type="http://schemas.microsoft.com/office/2019/04/relationships/externalLinkLongPath" Target="/Documents%20and%20Settings/akom%20likitubntoon/Local%20Settings/Temporary%20Internet%20Files/Content.IE5/5W39PPSB/12-46/DataWork/C_42_Q4_SGV/Bangkok%20Feedmill/DataWork/C_cpf15/BangkokFeedmill/FORM_CPF.XLS?97F9F1B0" TargetMode="External"/><Relationship Id="rId1" Type="http://schemas.openxmlformats.org/officeDocument/2006/relationships/externalLinkPath" Target="file:///\\97F9F1B0\FORM_CP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P\IE\&#44204;&#51201;\SGS\&#50896;&#44032;_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  <sheetName val="BROILER"/>
      <sheetName val="DUCK"/>
      <sheetName val="DOC"/>
      <sheetName val="DOD"/>
      <sheetName val="CORN"/>
      <sheetName val="Cost Center Code_AC_RV1"/>
      <sheetName val="Cost_Center_Code_AC_RV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3"/>
    </xxl21:alternateUrls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609추"/>
      <sheetName val="8월실적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46C01-2B81-4B38-9B01-824EABD6D43A}">
  <dimension ref="A1:M150"/>
  <sheetViews>
    <sheetView view="pageBreakPreview" topLeftCell="A124" zoomScaleNormal="69" zoomScaleSheetLayoutView="100" workbookViewId="0">
      <selection activeCell="J143" sqref="J143"/>
    </sheetView>
  </sheetViews>
  <sheetFormatPr defaultColWidth="9.44140625" defaultRowHeight="21.75" customHeight="1"/>
  <cols>
    <col min="1" max="2" width="1.5546875" style="97" customWidth="1"/>
    <col min="3" max="3" width="37.44140625" style="97" customWidth="1"/>
    <col min="4" max="4" width="8.33203125" style="124" customWidth="1"/>
    <col min="5" max="5" width="0.5546875" style="133" customWidth="1"/>
    <col min="6" max="6" width="15.33203125" style="113" customWidth="1"/>
    <col min="7" max="7" width="0.5546875" style="113" customWidth="1"/>
    <col min="8" max="8" width="13.6640625" style="113" customWidth="1"/>
    <col min="9" max="9" width="0.5546875" style="113" customWidth="1"/>
    <col min="10" max="10" width="15.33203125" style="113" customWidth="1"/>
    <col min="11" max="11" width="0.5546875" style="113" customWidth="1"/>
    <col min="12" max="12" width="13.6640625" style="113" customWidth="1"/>
    <col min="13" max="13" width="21.33203125" style="98" customWidth="1"/>
    <col min="14" max="16384" width="9.44140625" style="97"/>
  </cols>
  <sheetData>
    <row r="1" spans="1:13" ht="21.75" customHeight="1">
      <c r="A1" s="123" t="s">
        <v>0</v>
      </c>
      <c r="B1" s="123"/>
      <c r="C1" s="123"/>
      <c r="E1" s="125"/>
    </row>
    <row r="2" spans="1:13" ht="21.75" customHeight="1">
      <c r="A2" s="123" t="s">
        <v>1</v>
      </c>
      <c r="B2" s="123"/>
      <c r="C2" s="123"/>
      <c r="E2" s="125"/>
    </row>
    <row r="3" spans="1:13" ht="21.75" customHeight="1">
      <c r="A3" s="90" t="s">
        <v>162</v>
      </c>
      <c r="B3" s="90"/>
      <c r="C3" s="90"/>
      <c r="D3" s="195"/>
      <c r="E3" s="126"/>
      <c r="F3" s="116"/>
      <c r="G3" s="116"/>
      <c r="H3" s="116"/>
      <c r="I3" s="116"/>
      <c r="J3" s="116"/>
      <c r="K3" s="116"/>
      <c r="L3" s="116"/>
    </row>
    <row r="4" spans="1:13" ht="21.75" customHeight="1">
      <c r="A4" s="123"/>
      <c r="B4" s="123"/>
      <c r="C4" s="123"/>
      <c r="E4" s="125"/>
      <c r="F4" s="127"/>
      <c r="G4" s="127"/>
      <c r="H4" s="127"/>
      <c r="I4" s="127"/>
      <c r="J4" s="127"/>
      <c r="K4" s="127"/>
      <c r="L4" s="127"/>
    </row>
    <row r="5" spans="1:13" ht="21.75" customHeight="1">
      <c r="A5" s="123"/>
      <c r="B5" s="123"/>
      <c r="C5" s="123"/>
      <c r="E5" s="125"/>
      <c r="F5" s="200" t="s">
        <v>2</v>
      </c>
      <c r="G5" s="200"/>
      <c r="H5" s="200"/>
      <c r="I5" s="128"/>
      <c r="J5" s="200" t="s">
        <v>3</v>
      </c>
      <c r="K5" s="200"/>
      <c r="L5" s="200"/>
    </row>
    <row r="6" spans="1:13" ht="21.75" customHeight="1">
      <c r="A6" s="123"/>
      <c r="B6" s="123"/>
      <c r="C6" s="123"/>
      <c r="E6" s="125"/>
      <c r="F6" s="127" t="s">
        <v>4</v>
      </c>
      <c r="G6" s="127"/>
      <c r="H6" s="127" t="s">
        <v>5</v>
      </c>
      <c r="I6" s="127"/>
      <c r="J6" s="127" t="s">
        <v>4</v>
      </c>
      <c r="K6" s="127"/>
      <c r="L6" s="127" t="s">
        <v>5</v>
      </c>
    </row>
    <row r="7" spans="1:13" ht="21.75" customHeight="1">
      <c r="A7" s="123"/>
      <c r="B7" s="123"/>
      <c r="C7" s="123"/>
      <c r="E7" s="125"/>
      <c r="F7" s="189" t="s">
        <v>163</v>
      </c>
      <c r="G7" s="127"/>
      <c r="H7" s="127" t="s">
        <v>6</v>
      </c>
      <c r="I7" s="127"/>
      <c r="J7" s="189" t="s">
        <v>163</v>
      </c>
      <c r="K7" s="127"/>
      <c r="L7" s="127" t="s">
        <v>6</v>
      </c>
    </row>
    <row r="8" spans="1:13" ht="21.75" customHeight="1">
      <c r="A8" s="129"/>
      <c r="B8" s="129"/>
      <c r="C8" s="129"/>
      <c r="E8" s="125"/>
      <c r="F8" s="1" t="s">
        <v>7</v>
      </c>
      <c r="G8" s="127"/>
      <c r="H8" s="1" t="s">
        <v>8</v>
      </c>
      <c r="I8" s="127"/>
      <c r="J8" s="1" t="s">
        <v>7</v>
      </c>
      <c r="K8" s="127"/>
      <c r="L8" s="1" t="s">
        <v>8</v>
      </c>
    </row>
    <row r="9" spans="1:13" ht="21.75" customHeight="1">
      <c r="A9" s="129"/>
      <c r="B9" s="129"/>
      <c r="C9" s="129"/>
      <c r="D9" s="190" t="s">
        <v>9</v>
      </c>
      <c r="E9" s="130"/>
      <c r="F9" s="131" t="s">
        <v>10</v>
      </c>
      <c r="G9" s="127"/>
      <c r="H9" s="131" t="s">
        <v>10</v>
      </c>
      <c r="I9" s="127"/>
      <c r="J9" s="131" t="s">
        <v>10</v>
      </c>
      <c r="K9" s="127"/>
      <c r="L9" s="131" t="s">
        <v>10</v>
      </c>
    </row>
    <row r="10" spans="1:13" ht="8.1" customHeight="1">
      <c r="A10" s="129"/>
      <c r="B10" s="129"/>
      <c r="C10" s="129"/>
      <c r="D10" s="196"/>
      <c r="E10" s="130"/>
      <c r="F10" s="127"/>
      <c r="G10" s="127"/>
      <c r="H10" s="127"/>
      <c r="I10" s="127"/>
      <c r="J10" s="127"/>
      <c r="K10" s="127"/>
      <c r="L10" s="127"/>
    </row>
    <row r="11" spans="1:13" ht="21.75" customHeight="1">
      <c r="A11" s="132" t="s">
        <v>11</v>
      </c>
      <c r="B11" s="132"/>
      <c r="C11" s="132"/>
    </row>
    <row r="12" spans="1:13" ht="8.1" customHeight="1">
      <c r="A12" s="132"/>
      <c r="B12" s="132"/>
      <c r="C12" s="132"/>
    </row>
    <row r="13" spans="1:13" ht="21.75" customHeight="1">
      <c r="A13" s="132" t="s">
        <v>12</v>
      </c>
      <c r="B13" s="132"/>
      <c r="C13" s="132"/>
    </row>
    <row r="14" spans="1:13" ht="8.1" customHeight="1">
      <c r="A14" s="132"/>
      <c r="B14" s="132"/>
      <c r="C14" s="132"/>
    </row>
    <row r="15" spans="1:13" ht="21.75" customHeight="1">
      <c r="A15" s="129" t="s">
        <v>13</v>
      </c>
      <c r="B15" s="129"/>
      <c r="C15" s="129"/>
      <c r="D15" s="134"/>
      <c r="E15" s="97"/>
      <c r="F15" s="121">
        <v>32229</v>
      </c>
      <c r="H15" s="101">
        <v>50673</v>
      </c>
      <c r="I15" s="115"/>
      <c r="J15" s="121">
        <v>7055</v>
      </c>
      <c r="L15" s="101">
        <v>13937</v>
      </c>
      <c r="M15" s="99"/>
    </row>
    <row r="16" spans="1:13" ht="21.75" customHeight="1">
      <c r="A16" s="129" t="s">
        <v>14</v>
      </c>
      <c r="B16" s="129"/>
      <c r="C16" s="129"/>
      <c r="D16" s="134"/>
      <c r="E16" s="97"/>
      <c r="F16" s="121">
        <v>104</v>
      </c>
      <c r="H16" s="101">
        <v>102</v>
      </c>
      <c r="I16" s="115"/>
      <c r="J16" s="121">
        <v>104</v>
      </c>
      <c r="L16" s="101">
        <v>102</v>
      </c>
      <c r="M16" s="99"/>
    </row>
    <row r="17" spans="1:13" ht="21.75" customHeight="1">
      <c r="A17" s="129" t="s">
        <v>15</v>
      </c>
      <c r="B17" s="129"/>
      <c r="C17" s="129"/>
      <c r="D17" s="134">
        <v>7</v>
      </c>
      <c r="E17" s="97"/>
      <c r="F17" s="121">
        <v>100508</v>
      </c>
      <c r="H17" s="101">
        <v>98516</v>
      </c>
      <c r="I17" s="115"/>
      <c r="J17" s="121">
        <v>53143</v>
      </c>
      <c r="L17" s="101">
        <v>47167</v>
      </c>
      <c r="M17" s="99"/>
    </row>
    <row r="18" spans="1:13" ht="21.75" customHeight="1">
      <c r="A18" s="97" t="s">
        <v>16</v>
      </c>
      <c r="C18" s="129"/>
      <c r="D18" s="134">
        <v>19.3</v>
      </c>
      <c r="E18" s="97"/>
      <c r="F18" s="121">
        <v>0</v>
      </c>
      <c r="H18" s="101">
        <v>0</v>
      </c>
      <c r="J18" s="121">
        <v>144200</v>
      </c>
      <c r="L18" s="101">
        <v>150000</v>
      </c>
      <c r="M18" s="99"/>
    </row>
    <row r="19" spans="1:13" ht="21.75" customHeight="1">
      <c r="A19" s="97" t="s">
        <v>17</v>
      </c>
      <c r="B19" s="129"/>
      <c r="C19" s="129"/>
      <c r="D19" s="134">
        <v>9</v>
      </c>
      <c r="E19" s="97"/>
      <c r="F19" s="121">
        <v>252102</v>
      </c>
      <c r="H19" s="101">
        <v>244464</v>
      </c>
      <c r="J19" s="121">
        <v>0</v>
      </c>
      <c r="L19" s="101">
        <v>0</v>
      </c>
      <c r="M19" s="99"/>
    </row>
    <row r="20" spans="1:13" ht="21.75" customHeight="1">
      <c r="A20" s="129" t="s">
        <v>18</v>
      </c>
      <c r="B20" s="129"/>
      <c r="C20" s="129"/>
      <c r="D20" s="97"/>
      <c r="E20" s="97"/>
      <c r="F20" s="120">
        <v>6442</v>
      </c>
      <c r="H20" s="122">
        <v>6389</v>
      </c>
      <c r="J20" s="120">
        <v>318</v>
      </c>
      <c r="L20" s="122">
        <v>263</v>
      </c>
      <c r="M20" s="99"/>
    </row>
    <row r="21" spans="1:13" ht="8.1" customHeight="1">
      <c r="A21" s="129"/>
      <c r="B21" s="129"/>
      <c r="C21" s="129"/>
      <c r="M21" s="99"/>
    </row>
    <row r="22" spans="1:13" ht="21.75" customHeight="1">
      <c r="A22" s="132" t="s">
        <v>19</v>
      </c>
      <c r="B22" s="132"/>
      <c r="C22" s="132"/>
      <c r="F22" s="116">
        <f>SUM(F15:F20)</f>
        <v>391385</v>
      </c>
      <c r="H22" s="116">
        <f>SUM(H15:H20)</f>
        <v>400144</v>
      </c>
      <c r="J22" s="116">
        <f>SUM(J15:J20)</f>
        <v>204820</v>
      </c>
      <c r="L22" s="116">
        <f>SUM(L15:L20)</f>
        <v>211469</v>
      </c>
      <c r="M22" s="99"/>
    </row>
    <row r="23" spans="1:13" ht="21.75" customHeight="1">
      <c r="A23" s="132"/>
      <c r="B23" s="132"/>
      <c r="C23" s="132"/>
      <c r="M23" s="99"/>
    </row>
    <row r="24" spans="1:13" ht="21.75" customHeight="1">
      <c r="A24" s="135" t="s">
        <v>20</v>
      </c>
      <c r="B24" s="135"/>
      <c r="C24" s="132"/>
      <c r="M24" s="99"/>
    </row>
    <row r="25" spans="1:13" ht="8.1" customHeight="1">
      <c r="A25" s="132"/>
      <c r="B25" s="132"/>
      <c r="C25" s="132"/>
      <c r="M25" s="99"/>
    </row>
    <row r="26" spans="1:13" ht="21.75" customHeight="1">
      <c r="A26" s="97" t="s">
        <v>21</v>
      </c>
      <c r="C26" s="129"/>
      <c r="D26" s="134"/>
      <c r="E26" s="97"/>
      <c r="F26" s="101">
        <v>3010</v>
      </c>
      <c r="H26" s="101">
        <v>2480</v>
      </c>
      <c r="J26" s="101">
        <v>3010</v>
      </c>
      <c r="L26" s="101">
        <v>2480</v>
      </c>
      <c r="M26" s="99"/>
    </row>
    <row r="27" spans="1:13" ht="21.75" customHeight="1">
      <c r="A27" s="97" t="s">
        <v>22</v>
      </c>
      <c r="C27" s="129"/>
      <c r="D27" s="134">
        <v>8</v>
      </c>
      <c r="E27" s="97"/>
      <c r="F27" s="121">
        <v>2791467</v>
      </c>
      <c r="H27" s="101">
        <v>2851520</v>
      </c>
      <c r="J27" s="113">
        <v>0</v>
      </c>
      <c r="L27" s="101">
        <v>0</v>
      </c>
      <c r="M27" s="99"/>
    </row>
    <row r="28" spans="1:13" ht="21.75" customHeight="1">
      <c r="A28" s="97" t="s">
        <v>23</v>
      </c>
      <c r="C28" s="129"/>
      <c r="D28" s="134">
        <v>9</v>
      </c>
      <c r="E28" s="97"/>
      <c r="F28" s="121">
        <v>26971</v>
      </c>
      <c r="H28" s="101">
        <f>35546</f>
        <v>35546</v>
      </c>
      <c r="J28" s="113">
        <v>0</v>
      </c>
      <c r="L28" s="101">
        <v>0</v>
      </c>
      <c r="M28" s="99"/>
    </row>
    <row r="29" spans="1:13" ht="21.75" customHeight="1">
      <c r="A29" s="97" t="s">
        <v>24</v>
      </c>
      <c r="C29" s="129"/>
      <c r="D29" s="134">
        <v>19.3</v>
      </c>
      <c r="E29" s="97"/>
      <c r="F29" s="113">
        <v>0</v>
      </c>
      <c r="H29" s="101">
        <v>0</v>
      </c>
      <c r="J29" s="101">
        <v>2211000</v>
      </c>
      <c r="L29" s="101">
        <v>2164500</v>
      </c>
      <c r="M29" s="99"/>
    </row>
    <row r="30" spans="1:13" ht="21.75" customHeight="1">
      <c r="A30" s="97" t="s">
        <v>25</v>
      </c>
      <c r="C30" s="129"/>
      <c r="D30" s="134">
        <v>10</v>
      </c>
      <c r="E30" s="97"/>
      <c r="F30" s="113">
        <v>0</v>
      </c>
      <c r="H30" s="101">
        <v>0</v>
      </c>
      <c r="J30" s="101">
        <v>1099729</v>
      </c>
      <c r="L30" s="101">
        <v>1099729</v>
      </c>
      <c r="M30" s="99"/>
    </row>
    <row r="31" spans="1:13" ht="21.75" customHeight="1">
      <c r="A31" s="97" t="s">
        <v>26</v>
      </c>
      <c r="C31" s="129"/>
      <c r="D31" s="97"/>
      <c r="E31" s="97"/>
      <c r="F31" s="121">
        <v>19832</v>
      </c>
      <c r="H31" s="101">
        <v>19681</v>
      </c>
      <c r="J31" s="113">
        <v>0</v>
      </c>
      <c r="L31" s="101">
        <v>0</v>
      </c>
      <c r="M31" s="99"/>
    </row>
    <row r="32" spans="1:13" ht="21.75" customHeight="1">
      <c r="A32" s="129" t="s">
        <v>27</v>
      </c>
      <c r="B32" s="129"/>
      <c r="C32" s="129"/>
      <c r="D32" s="134">
        <v>11</v>
      </c>
      <c r="E32" s="97"/>
      <c r="F32" s="121">
        <v>376911</v>
      </c>
      <c r="H32" s="101">
        <v>390364</v>
      </c>
      <c r="J32" s="121">
        <v>369771</v>
      </c>
      <c r="L32" s="101">
        <v>383215</v>
      </c>
      <c r="M32" s="99"/>
    </row>
    <row r="33" spans="1:13" ht="21.75" customHeight="1">
      <c r="A33" s="129" t="s">
        <v>28</v>
      </c>
      <c r="B33" s="129"/>
      <c r="C33" s="129"/>
      <c r="D33" s="134"/>
      <c r="E33" s="97"/>
      <c r="F33" s="121">
        <v>4148</v>
      </c>
      <c r="H33" s="101">
        <v>5224</v>
      </c>
      <c r="J33" s="121">
        <v>4982</v>
      </c>
      <c r="L33" s="101">
        <v>5967</v>
      </c>
      <c r="M33" s="99"/>
    </row>
    <row r="34" spans="1:13" ht="21.75" customHeight="1">
      <c r="A34" s="129" t="s">
        <v>29</v>
      </c>
      <c r="B34" s="129"/>
      <c r="C34" s="129"/>
      <c r="D34" s="97"/>
      <c r="E34" s="97"/>
      <c r="F34" s="121">
        <v>4477</v>
      </c>
      <c r="H34" s="101">
        <v>6859</v>
      </c>
      <c r="J34" s="121">
        <v>4477</v>
      </c>
      <c r="L34" s="101">
        <v>6859</v>
      </c>
      <c r="M34" s="99"/>
    </row>
    <row r="35" spans="1:13" ht="21.75" customHeight="1">
      <c r="A35" s="129" t="s">
        <v>30</v>
      </c>
      <c r="B35" s="129"/>
      <c r="C35" s="129"/>
      <c r="D35" s="134"/>
      <c r="E35" s="97"/>
      <c r="F35" s="121">
        <v>214675</v>
      </c>
      <c r="H35" s="101">
        <v>198642</v>
      </c>
      <c r="J35" s="121">
        <v>3411</v>
      </c>
      <c r="L35" s="101">
        <f>3233+1</f>
        <v>3234</v>
      </c>
      <c r="M35" s="99"/>
    </row>
    <row r="36" spans="1:13" ht="21.75" customHeight="1">
      <c r="A36" s="129" t="s">
        <v>31</v>
      </c>
      <c r="B36" s="129"/>
      <c r="C36" s="129"/>
      <c r="D36" s="134"/>
      <c r="E36" s="97"/>
      <c r="F36" s="120">
        <v>866</v>
      </c>
      <c r="H36" s="122">
        <v>866</v>
      </c>
      <c r="J36" s="120">
        <v>790</v>
      </c>
      <c r="L36" s="122">
        <v>790</v>
      </c>
      <c r="M36" s="99"/>
    </row>
    <row r="37" spans="1:13" ht="8.1" customHeight="1">
      <c r="A37" s="129"/>
      <c r="B37" s="129"/>
      <c r="C37" s="129"/>
      <c r="M37" s="99"/>
    </row>
    <row r="38" spans="1:13" ht="21.75" customHeight="1">
      <c r="A38" s="132" t="s">
        <v>32</v>
      </c>
      <c r="B38" s="132"/>
      <c r="C38" s="132"/>
      <c r="F38" s="116">
        <f>SUM(F26:F37)</f>
        <v>3442357</v>
      </c>
      <c r="H38" s="116">
        <f>SUM(H26:H37)</f>
        <v>3511182</v>
      </c>
      <c r="J38" s="116">
        <f>SUM(J26:J37)</f>
        <v>3697170</v>
      </c>
      <c r="L38" s="116">
        <f>SUM(L26:L37)</f>
        <v>3666774</v>
      </c>
      <c r="M38" s="99"/>
    </row>
    <row r="39" spans="1:13" ht="8.1" customHeight="1">
      <c r="A39" s="132"/>
      <c r="B39" s="132"/>
      <c r="C39" s="132"/>
      <c r="M39" s="99"/>
    </row>
    <row r="40" spans="1:13" ht="21.75" customHeight="1" thickBot="1">
      <c r="A40" s="132" t="s">
        <v>33</v>
      </c>
      <c r="B40" s="132"/>
      <c r="C40" s="132"/>
      <c r="F40" s="136">
        <f>F22+F38</f>
        <v>3833742</v>
      </c>
      <c r="H40" s="136">
        <f>H22+H38</f>
        <v>3911326</v>
      </c>
      <c r="J40" s="136">
        <f>J22+J38</f>
        <v>3901990</v>
      </c>
      <c r="L40" s="136">
        <f>L22+L38</f>
        <v>3878243</v>
      </c>
      <c r="M40" s="99"/>
    </row>
    <row r="41" spans="1:13" ht="21.75" customHeight="1" thickTop="1">
      <c r="A41" s="132"/>
      <c r="B41" s="132"/>
      <c r="C41" s="132"/>
      <c r="M41" s="99"/>
    </row>
    <row r="42" spans="1:13" ht="21.75" customHeight="1">
      <c r="A42" s="132"/>
      <c r="B42" s="132"/>
      <c r="C42" s="132"/>
      <c r="M42" s="99"/>
    </row>
    <row r="43" spans="1:13" ht="21.75" customHeight="1">
      <c r="A43" s="132"/>
      <c r="B43" s="132"/>
      <c r="C43" s="132"/>
      <c r="M43" s="99"/>
    </row>
    <row r="44" spans="1:13" ht="21.75" customHeight="1">
      <c r="A44" s="132"/>
      <c r="B44" s="132"/>
      <c r="C44" s="132"/>
      <c r="M44" s="99"/>
    </row>
    <row r="45" spans="1:13" ht="21.75" customHeight="1">
      <c r="A45" s="132"/>
      <c r="B45" s="132"/>
      <c r="C45" s="132"/>
      <c r="M45" s="99"/>
    </row>
    <row r="46" spans="1:13" ht="21.75" customHeight="1">
      <c r="A46" s="132"/>
      <c r="B46" s="132"/>
      <c r="C46" s="132"/>
      <c r="M46" s="99"/>
    </row>
    <row r="47" spans="1:13" ht="19.8">
      <c r="A47" s="132"/>
      <c r="B47" s="132"/>
      <c r="C47" s="132"/>
      <c r="M47" s="99"/>
    </row>
    <row r="48" spans="1:13" ht="19.8">
      <c r="A48" s="132"/>
      <c r="B48" s="132"/>
      <c r="C48" s="132"/>
      <c r="M48" s="99"/>
    </row>
    <row r="49" spans="1:13" ht="17.399999999999999" customHeight="1">
      <c r="A49" s="132"/>
      <c r="B49" s="132"/>
      <c r="C49" s="132"/>
      <c r="M49" s="99"/>
    </row>
    <row r="50" spans="1:13" ht="22.65" customHeight="1">
      <c r="A50" s="137" t="s">
        <v>34</v>
      </c>
      <c r="B50" s="137"/>
      <c r="C50" s="138"/>
      <c r="D50" s="195"/>
      <c r="E50" s="139"/>
      <c r="F50" s="116"/>
      <c r="G50" s="116"/>
      <c r="H50" s="116"/>
      <c r="I50" s="116"/>
      <c r="J50" s="116"/>
      <c r="K50" s="116"/>
      <c r="L50" s="116"/>
      <c r="M50" s="99"/>
    </row>
    <row r="51" spans="1:13" ht="21.75" customHeight="1">
      <c r="A51" s="123" t="str">
        <f>+A1</f>
        <v>บริษัท เชฎฐ์ เอเชีย จำกัด (มหาชน)</v>
      </c>
      <c r="B51" s="123"/>
      <c r="C51" s="123"/>
      <c r="E51" s="125"/>
      <c r="M51" s="99"/>
    </row>
    <row r="52" spans="1:13" ht="21.75" customHeight="1">
      <c r="A52" s="123" t="s">
        <v>35</v>
      </c>
      <c r="B52" s="123"/>
      <c r="C52" s="123"/>
      <c r="E52" s="125"/>
      <c r="M52" s="99"/>
    </row>
    <row r="53" spans="1:13" ht="21.75" customHeight="1">
      <c r="A53" s="90" t="str">
        <f>A3</f>
        <v>ณ วันที่ 30 มิถุนายน พ.ศ. 2569</v>
      </c>
      <c r="B53" s="90"/>
      <c r="C53" s="90"/>
      <c r="D53" s="195"/>
      <c r="E53" s="126"/>
      <c r="F53" s="116"/>
      <c r="G53" s="116"/>
      <c r="H53" s="116"/>
      <c r="I53" s="116"/>
      <c r="J53" s="116"/>
      <c r="K53" s="116"/>
      <c r="L53" s="116"/>
      <c r="M53" s="99"/>
    </row>
    <row r="54" spans="1:13" ht="21.75" customHeight="1">
      <c r="A54" s="123"/>
      <c r="B54" s="123"/>
      <c r="C54" s="129"/>
      <c r="E54" s="125"/>
      <c r="F54" s="127"/>
      <c r="H54" s="127"/>
      <c r="J54" s="127"/>
      <c r="L54" s="127"/>
      <c r="M54" s="99"/>
    </row>
    <row r="55" spans="1:13" ht="21.75" customHeight="1">
      <c r="A55" s="123"/>
      <c r="B55" s="123"/>
      <c r="C55" s="129"/>
      <c r="E55" s="125"/>
      <c r="F55" s="200" t="s">
        <v>2</v>
      </c>
      <c r="G55" s="200"/>
      <c r="H55" s="200"/>
      <c r="I55" s="128"/>
      <c r="J55" s="200" t="s">
        <v>3</v>
      </c>
      <c r="K55" s="200"/>
      <c r="L55" s="200"/>
      <c r="M55" s="99"/>
    </row>
    <row r="56" spans="1:13" ht="21.75" customHeight="1">
      <c r="A56" s="123"/>
      <c r="B56" s="123"/>
      <c r="C56" s="129"/>
      <c r="E56" s="125"/>
      <c r="F56" s="127" t="s">
        <v>4</v>
      </c>
      <c r="G56" s="127"/>
      <c r="H56" s="127" t="s">
        <v>5</v>
      </c>
      <c r="I56" s="127"/>
      <c r="J56" s="127" t="s">
        <v>4</v>
      </c>
      <c r="K56" s="127"/>
      <c r="L56" s="127" t="s">
        <v>5</v>
      </c>
      <c r="M56" s="99"/>
    </row>
    <row r="57" spans="1:13" ht="21.75" customHeight="1">
      <c r="A57" s="123"/>
      <c r="B57" s="123"/>
      <c r="C57" s="129"/>
      <c r="E57" s="125"/>
      <c r="F57" s="189" t="s">
        <v>163</v>
      </c>
      <c r="G57" s="127"/>
      <c r="H57" s="127" t="s">
        <v>6</v>
      </c>
      <c r="I57" s="127"/>
      <c r="J57" s="189" t="s">
        <v>163</v>
      </c>
      <c r="K57" s="127"/>
      <c r="L57" s="127" t="s">
        <v>6</v>
      </c>
      <c r="M57" s="99"/>
    </row>
    <row r="58" spans="1:13" ht="21.75" customHeight="1">
      <c r="A58" s="140"/>
      <c r="B58" s="140"/>
      <c r="C58" s="140"/>
      <c r="D58" s="197"/>
      <c r="E58" s="125"/>
      <c r="F58" s="1" t="s">
        <v>7</v>
      </c>
      <c r="G58" s="127"/>
      <c r="H58" s="1" t="s">
        <v>8</v>
      </c>
      <c r="I58" s="127"/>
      <c r="J58" s="1" t="s">
        <v>7</v>
      </c>
      <c r="K58" s="127"/>
      <c r="L58" s="1" t="s">
        <v>8</v>
      </c>
      <c r="M58" s="99"/>
    </row>
    <row r="59" spans="1:13" ht="21.75" customHeight="1">
      <c r="C59" s="132"/>
      <c r="D59" s="190" t="s">
        <v>9</v>
      </c>
      <c r="E59" s="130"/>
      <c r="F59" s="131" t="s">
        <v>10</v>
      </c>
      <c r="G59" s="127"/>
      <c r="H59" s="131" t="s">
        <v>10</v>
      </c>
      <c r="I59" s="127"/>
      <c r="J59" s="131" t="s">
        <v>10</v>
      </c>
      <c r="K59" s="127"/>
      <c r="L59" s="131" t="s">
        <v>10</v>
      </c>
      <c r="M59" s="99"/>
    </row>
    <row r="60" spans="1:13" ht="8.1" customHeight="1">
      <c r="C60" s="132"/>
      <c r="D60" s="196"/>
      <c r="E60" s="130"/>
      <c r="F60" s="127"/>
      <c r="G60" s="127"/>
      <c r="H60" s="127"/>
      <c r="I60" s="127"/>
      <c r="J60" s="127"/>
      <c r="K60" s="127"/>
      <c r="L60" s="127"/>
      <c r="M60" s="99"/>
    </row>
    <row r="61" spans="1:13" ht="21.75" customHeight="1">
      <c r="A61" s="132" t="s">
        <v>36</v>
      </c>
      <c r="B61" s="132"/>
      <c r="C61" s="132"/>
      <c r="G61" s="141"/>
      <c r="I61" s="141"/>
      <c r="K61" s="141"/>
      <c r="M61" s="99"/>
    </row>
    <row r="62" spans="1:13" ht="8.1" customHeight="1">
      <c r="A62" s="129"/>
      <c r="B62" s="129"/>
      <c r="C62" s="129"/>
      <c r="M62" s="99"/>
    </row>
    <row r="63" spans="1:13" ht="21.75" customHeight="1">
      <c r="A63" s="132" t="s">
        <v>37</v>
      </c>
      <c r="B63" s="132"/>
      <c r="C63" s="132"/>
      <c r="M63" s="99"/>
    </row>
    <row r="64" spans="1:13" ht="8.1" customHeight="1">
      <c r="A64" s="129"/>
      <c r="B64" s="129"/>
      <c r="C64" s="129"/>
      <c r="M64" s="99"/>
    </row>
    <row r="65" spans="1:13" ht="21.75" customHeight="1">
      <c r="A65" s="129" t="s">
        <v>38</v>
      </c>
      <c r="B65" s="129"/>
      <c r="C65" s="129"/>
      <c r="D65" s="134"/>
      <c r="E65" s="97"/>
      <c r="F65" s="121">
        <v>17038</v>
      </c>
      <c r="G65" s="115"/>
      <c r="H65" s="101">
        <v>13240</v>
      </c>
      <c r="J65" s="121">
        <v>14113</v>
      </c>
      <c r="K65" s="115"/>
      <c r="L65" s="101">
        <v>10481</v>
      </c>
      <c r="M65" s="99"/>
    </row>
    <row r="66" spans="1:13" ht="21.75" customHeight="1">
      <c r="A66" s="129" t="s">
        <v>172</v>
      </c>
      <c r="B66" s="129"/>
      <c r="C66" s="129"/>
      <c r="D66" s="134">
        <v>12</v>
      </c>
      <c r="E66" s="97"/>
      <c r="F66" s="113">
        <v>32817</v>
      </c>
      <c r="G66" s="115"/>
      <c r="H66" s="101">
        <v>0</v>
      </c>
      <c r="J66" s="121">
        <v>0</v>
      </c>
      <c r="K66" s="115"/>
      <c r="L66" s="101">
        <v>0</v>
      </c>
      <c r="M66" s="99"/>
    </row>
    <row r="67" spans="1:13" ht="21.75" customHeight="1">
      <c r="A67" s="97" t="s">
        <v>40</v>
      </c>
      <c r="C67" s="129"/>
      <c r="D67" s="134"/>
      <c r="E67" s="97"/>
      <c r="G67" s="115"/>
      <c r="K67" s="115"/>
      <c r="M67" s="99"/>
    </row>
    <row r="68" spans="1:13" ht="21.75" customHeight="1">
      <c r="B68" s="97" t="s">
        <v>41</v>
      </c>
      <c r="D68" s="134">
        <v>13</v>
      </c>
      <c r="E68" s="97"/>
      <c r="F68" s="121">
        <v>120800</v>
      </c>
      <c r="G68" s="115"/>
      <c r="H68" s="101">
        <v>180178</v>
      </c>
      <c r="I68" s="115"/>
      <c r="J68" s="121">
        <v>36094</v>
      </c>
      <c r="K68" s="115"/>
      <c r="L68" s="101">
        <v>58344</v>
      </c>
      <c r="M68" s="99"/>
    </row>
    <row r="69" spans="1:13" ht="21.75" customHeight="1">
      <c r="A69" s="129" t="s">
        <v>42</v>
      </c>
      <c r="B69" s="129"/>
      <c r="C69" s="129"/>
      <c r="D69" s="134"/>
      <c r="E69" s="97"/>
      <c r="G69" s="115"/>
      <c r="J69" s="121"/>
      <c r="K69" s="115"/>
      <c r="M69" s="99"/>
    </row>
    <row r="70" spans="1:13" ht="21.75" customHeight="1">
      <c r="B70" s="129" t="s">
        <v>41</v>
      </c>
      <c r="C70" s="129"/>
      <c r="D70" s="134"/>
      <c r="E70" s="97"/>
      <c r="F70" s="121">
        <v>2725</v>
      </c>
      <c r="G70" s="115"/>
      <c r="H70" s="101">
        <v>3400</v>
      </c>
      <c r="J70" s="121">
        <v>2830</v>
      </c>
      <c r="K70" s="115"/>
      <c r="L70" s="101">
        <v>3967</v>
      </c>
      <c r="M70" s="99"/>
    </row>
    <row r="71" spans="1:13" ht="21.75" customHeight="1">
      <c r="A71" s="97" t="s">
        <v>43</v>
      </c>
      <c r="B71" s="129"/>
      <c r="C71" s="129"/>
      <c r="D71" s="134"/>
      <c r="E71" s="97"/>
      <c r="G71" s="115"/>
      <c r="K71" s="115"/>
      <c r="M71" s="99"/>
    </row>
    <row r="72" spans="1:13" ht="21.75" customHeight="1">
      <c r="B72" s="129" t="s">
        <v>41</v>
      </c>
      <c r="C72" s="129"/>
      <c r="D72" s="134"/>
      <c r="E72" s="97"/>
      <c r="F72" s="121">
        <v>1000</v>
      </c>
      <c r="G72" s="115"/>
      <c r="H72" s="142">
        <v>981</v>
      </c>
      <c r="J72" s="121">
        <v>1000</v>
      </c>
      <c r="K72" s="115"/>
      <c r="L72" s="101">
        <v>981</v>
      </c>
      <c r="M72" s="99"/>
    </row>
    <row r="73" spans="1:13" ht="21.75" customHeight="1">
      <c r="A73" s="97" t="s">
        <v>39</v>
      </c>
      <c r="B73" s="129"/>
      <c r="C73" s="129"/>
      <c r="D73" s="134">
        <v>19.399999999999999</v>
      </c>
      <c r="E73" s="97"/>
      <c r="F73" s="121">
        <v>0</v>
      </c>
      <c r="G73" s="115"/>
      <c r="H73" s="142">
        <v>0</v>
      </c>
      <c r="J73" s="121">
        <v>150000</v>
      </c>
      <c r="K73" s="115"/>
      <c r="L73" s="101">
        <v>130000</v>
      </c>
      <c r="M73" s="99"/>
    </row>
    <row r="74" spans="1:13" ht="21.75" customHeight="1">
      <c r="A74" s="97" t="s">
        <v>44</v>
      </c>
      <c r="C74" s="129"/>
      <c r="D74" s="97"/>
      <c r="E74" s="97"/>
      <c r="F74" s="121">
        <v>12994</v>
      </c>
      <c r="G74" s="115"/>
      <c r="H74" s="142">
        <v>13587</v>
      </c>
      <c r="I74" s="115"/>
      <c r="J74" s="121">
        <v>5436</v>
      </c>
      <c r="K74" s="115"/>
      <c r="L74" s="101">
        <f>9244-1</f>
        <v>9243</v>
      </c>
      <c r="M74" s="99"/>
    </row>
    <row r="75" spans="1:13" ht="21.75" customHeight="1">
      <c r="A75" s="97" t="s">
        <v>45</v>
      </c>
      <c r="C75" s="129"/>
      <c r="D75" s="97"/>
      <c r="E75" s="97"/>
      <c r="F75" s="120">
        <v>13</v>
      </c>
      <c r="G75" s="115"/>
      <c r="H75" s="118">
        <v>13</v>
      </c>
      <c r="I75" s="115"/>
      <c r="J75" s="120">
        <v>25</v>
      </c>
      <c r="K75" s="115"/>
      <c r="L75" s="122">
        <v>25</v>
      </c>
      <c r="M75" s="99"/>
    </row>
    <row r="76" spans="1:13" ht="8.1" customHeight="1">
      <c r="A76" s="129"/>
      <c r="B76" s="129"/>
      <c r="C76" s="129"/>
      <c r="M76" s="99"/>
    </row>
    <row r="77" spans="1:13" ht="21.75" customHeight="1">
      <c r="A77" s="132" t="s">
        <v>46</v>
      </c>
      <c r="B77" s="132"/>
      <c r="C77" s="132"/>
      <c r="F77" s="116">
        <f>SUM(F65:F75)</f>
        <v>187387</v>
      </c>
      <c r="H77" s="116">
        <f>SUM(H65:H75)</f>
        <v>211399</v>
      </c>
      <c r="J77" s="116">
        <f>SUM(J65:J75)</f>
        <v>209498</v>
      </c>
      <c r="L77" s="116">
        <f>SUM(L65:L75)</f>
        <v>213041</v>
      </c>
      <c r="M77" s="99"/>
    </row>
    <row r="78" spans="1:13" ht="21.75" customHeight="1">
      <c r="C78" s="102"/>
      <c r="M78" s="99"/>
    </row>
    <row r="79" spans="1:13" ht="21.75" customHeight="1">
      <c r="A79" s="132" t="s">
        <v>47</v>
      </c>
      <c r="B79" s="132"/>
      <c r="C79" s="132"/>
      <c r="M79" s="99"/>
    </row>
    <row r="80" spans="1:13" ht="8.1" customHeight="1">
      <c r="A80" s="129"/>
      <c r="B80" s="129"/>
      <c r="C80" s="129"/>
      <c r="M80" s="99"/>
    </row>
    <row r="81" spans="1:13" ht="21.75" customHeight="1">
      <c r="A81" s="129" t="s">
        <v>48</v>
      </c>
      <c r="B81" s="129"/>
      <c r="C81" s="129"/>
      <c r="D81" s="134">
        <v>13</v>
      </c>
      <c r="E81" s="97"/>
      <c r="F81" s="121">
        <v>178062</v>
      </c>
      <c r="G81" s="115"/>
      <c r="H81" s="101">
        <v>232761</v>
      </c>
      <c r="I81" s="115"/>
      <c r="J81" s="121">
        <v>86099</v>
      </c>
      <c r="K81" s="115"/>
      <c r="L81" s="101">
        <v>100357</v>
      </c>
      <c r="M81" s="99"/>
    </row>
    <row r="82" spans="1:13" ht="21.75" customHeight="1">
      <c r="A82" s="129" t="s">
        <v>49</v>
      </c>
      <c r="B82" s="129"/>
      <c r="C82" s="129"/>
      <c r="D82" s="134"/>
      <c r="E82" s="97"/>
      <c r="F82" s="121">
        <v>1488</v>
      </c>
      <c r="G82" s="115"/>
      <c r="H82" s="101">
        <v>2051</v>
      </c>
      <c r="I82" s="115"/>
      <c r="J82" s="121">
        <v>2091</v>
      </c>
      <c r="K82" s="115"/>
      <c r="L82" s="101">
        <v>2051</v>
      </c>
      <c r="M82" s="99"/>
    </row>
    <row r="83" spans="1:13" ht="21.75" customHeight="1">
      <c r="A83" s="129" t="s">
        <v>50</v>
      </c>
      <c r="B83" s="129"/>
      <c r="C83" s="129"/>
      <c r="D83" s="134"/>
      <c r="E83" s="97"/>
      <c r="F83" s="121">
        <v>19576</v>
      </c>
      <c r="G83" s="115"/>
      <c r="H83" s="101">
        <v>18464</v>
      </c>
      <c r="I83" s="115"/>
      <c r="J83" s="121">
        <v>17038</v>
      </c>
      <c r="K83" s="115"/>
      <c r="L83" s="101">
        <v>16015</v>
      </c>
      <c r="M83" s="99"/>
    </row>
    <row r="84" spans="1:13" ht="21.75" customHeight="1">
      <c r="A84" s="129" t="s">
        <v>51</v>
      </c>
      <c r="B84" s="129"/>
      <c r="C84" s="129"/>
      <c r="D84" s="134"/>
      <c r="E84" s="97"/>
      <c r="F84" s="120">
        <v>66</v>
      </c>
      <c r="G84" s="115"/>
      <c r="H84" s="122">
        <v>66</v>
      </c>
      <c r="I84" s="115"/>
      <c r="J84" s="120">
        <v>0</v>
      </c>
      <c r="K84" s="115"/>
      <c r="L84" s="122">
        <v>0</v>
      </c>
      <c r="M84" s="99"/>
    </row>
    <row r="85" spans="1:13" ht="8.1" customHeight="1">
      <c r="A85" s="129"/>
      <c r="B85" s="129"/>
      <c r="C85" s="129"/>
      <c r="M85" s="99"/>
    </row>
    <row r="86" spans="1:13" ht="21.75" customHeight="1">
      <c r="A86" s="132" t="s">
        <v>52</v>
      </c>
      <c r="B86" s="132"/>
      <c r="C86" s="132"/>
      <c r="F86" s="116">
        <f>SUM(F81:F84)</f>
        <v>199192</v>
      </c>
      <c r="H86" s="116">
        <f>SUM(H81:H84)</f>
        <v>253342</v>
      </c>
      <c r="J86" s="116">
        <f>SUM(J81:J84)</f>
        <v>105228</v>
      </c>
      <c r="L86" s="116">
        <f>SUM(L81:L84)</f>
        <v>118423</v>
      </c>
      <c r="M86" s="99"/>
    </row>
    <row r="87" spans="1:13" ht="8.1" customHeight="1">
      <c r="A87" s="129"/>
      <c r="B87" s="129"/>
      <c r="C87" s="129"/>
      <c r="M87" s="99"/>
    </row>
    <row r="88" spans="1:13" ht="21.75" customHeight="1">
      <c r="A88" s="132" t="s">
        <v>53</v>
      </c>
      <c r="B88" s="132"/>
      <c r="C88" s="132"/>
      <c r="F88" s="116">
        <f>F77+F86</f>
        <v>386579</v>
      </c>
      <c r="H88" s="116">
        <f>H77+H86</f>
        <v>464741</v>
      </c>
      <c r="J88" s="116">
        <f>J77+J86</f>
        <v>314726</v>
      </c>
      <c r="L88" s="116">
        <f>L77+L86</f>
        <v>331464</v>
      </c>
      <c r="M88" s="99"/>
    </row>
    <row r="89" spans="1:13" ht="21.75" customHeight="1">
      <c r="M89" s="99"/>
    </row>
    <row r="90" spans="1:13" ht="21.75" customHeight="1">
      <c r="M90" s="99"/>
    </row>
    <row r="91" spans="1:13" ht="21.75" customHeight="1">
      <c r="M91" s="99"/>
    </row>
    <row r="92" spans="1:13" ht="21.75" customHeight="1">
      <c r="M92" s="99"/>
    </row>
    <row r="93" spans="1:13" ht="21.75" customHeight="1">
      <c r="M93" s="99"/>
    </row>
    <row r="94" spans="1:13" ht="21.75" customHeight="1">
      <c r="M94" s="99"/>
    </row>
    <row r="95" spans="1:13" ht="21.75" customHeight="1">
      <c r="M95" s="99"/>
    </row>
    <row r="96" spans="1:13" ht="21.75" customHeight="1">
      <c r="M96" s="99"/>
    </row>
    <row r="97" spans="1:13" ht="21.75" customHeight="1">
      <c r="M97" s="99"/>
    </row>
    <row r="98" spans="1:13" ht="21.75" customHeight="1">
      <c r="M98" s="99"/>
    </row>
    <row r="99" spans="1:13" ht="13.8" customHeight="1">
      <c r="M99" s="99"/>
    </row>
    <row r="100" spans="1:13" ht="22.65" customHeight="1">
      <c r="A100" s="143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100" s="144"/>
      <c r="C100" s="144"/>
      <c r="D100" s="195"/>
      <c r="E100" s="139"/>
      <c r="F100" s="116"/>
      <c r="G100" s="116"/>
      <c r="H100" s="116"/>
      <c r="I100" s="116"/>
      <c r="J100" s="116"/>
      <c r="K100" s="116"/>
      <c r="L100" s="116"/>
      <c r="M100" s="99"/>
    </row>
    <row r="101" spans="1:13" ht="21.75" customHeight="1">
      <c r="A101" s="132" t="str">
        <f>A51</f>
        <v>บริษัท เชฎฐ์ เอเชีย จำกัด (มหาชน)</v>
      </c>
      <c r="B101" s="135"/>
      <c r="C101" s="135"/>
      <c r="M101" s="99"/>
    </row>
    <row r="102" spans="1:13" ht="21.75" customHeight="1">
      <c r="A102" s="123" t="s">
        <v>35</v>
      </c>
      <c r="B102" s="135"/>
      <c r="C102" s="135"/>
      <c r="M102" s="99"/>
    </row>
    <row r="103" spans="1:13" ht="21.75" customHeight="1">
      <c r="A103" s="145" t="str">
        <f>A53</f>
        <v>ณ วันที่ 30 มิถุนายน พ.ศ. 2569</v>
      </c>
      <c r="B103" s="146"/>
      <c r="C103" s="146"/>
      <c r="D103" s="195"/>
      <c r="E103" s="139"/>
      <c r="F103" s="116"/>
      <c r="G103" s="116"/>
      <c r="H103" s="116"/>
      <c r="I103" s="116"/>
      <c r="J103" s="116"/>
      <c r="K103" s="116"/>
      <c r="L103" s="116"/>
      <c r="M103" s="99"/>
    </row>
    <row r="104" spans="1:13" ht="21.75" customHeight="1">
      <c r="A104" s="123"/>
      <c r="B104" s="123"/>
      <c r="C104" s="123"/>
      <c r="E104" s="125"/>
      <c r="F104" s="127"/>
      <c r="G104" s="127"/>
      <c r="H104" s="127"/>
      <c r="I104" s="127"/>
      <c r="J104" s="127"/>
      <c r="K104" s="127"/>
      <c r="L104" s="127"/>
      <c r="M104" s="99"/>
    </row>
    <row r="105" spans="1:13" ht="21.75" customHeight="1">
      <c r="A105" s="123"/>
      <c r="B105" s="123"/>
      <c r="C105" s="123"/>
      <c r="E105" s="125"/>
      <c r="F105" s="200" t="s">
        <v>2</v>
      </c>
      <c r="G105" s="200"/>
      <c r="H105" s="200"/>
      <c r="I105" s="128"/>
      <c r="J105" s="200" t="s">
        <v>3</v>
      </c>
      <c r="K105" s="200"/>
      <c r="L105" s="200"/>
      <c r="M105" s="99"/>
    </row>
    <row r="106" spans="1:13" ht="21.75" customHeight="1">
      <c r="A106" s="123"/>
      <c r="B106" s="123"/>
      <c r="C106" s="123"/>
      <c r="E106" s="125"/>
      <c r="F106" s="127" t="s">
        <v>4</v>
      </c>
      <c r="G106" s="127"/>
      <c r="H106" s="127" t="s">
        <v>5</v>
      </c>
      <c r="I106" s="127"/>
      <c r="J106" s="127" t="s">
        <v>4</v>
      </c>
      <c r="K106" s="127"/>
      <c r="L106" s="127" t="s">
        <v>5</v>
      </c>
      <c r="M106" s="99"/>
    </row>
    <row r="107" spans="1:13" ht="21.75" customHeight="1">
      <c r="A107" s="123"/>
      <c r="B107" s="123"/>
      <c r="C107" s="123"/>
      <c r="E107" s="125"/>
      <c r="F107" s="189" t="s">
        <v>163</v>
      </c>
      <c r="G107" s="127"/>
      <c r="H107" s="127" t="s">
        <v>6</v>
      </c>
      <c r="I107" s="127"/>
      <c r="J107" s="189" t="s">
        <v>163</v>
      </c>
      <c r="K107" s="127"/>
      <c r="L107" s="127" t="s">
        <v>6</v>
      </c>
      <c r="M107" s="99"/>
    </row>
    <row r="108" spans="1:13" ht="21.75" customHeight="1">
      <c r="A108" s="129"/>
      <c r="B108" s="129"/>
      <c r="C108" s="129"/>
      <c r="E108" s="125"/>
      <c r="F108" s="1" t="s">
        <v>7</v>
      </c>
      <c r="G108" s="127"/>
      <c r="H108" s="1" t="s">
        <v>8</v>
      </c>
      <c r="I108" s="127"/>
      <c r="J108" s="1" t="s">
        <v>7</v>
      </c>
      <c r="K108" s="127"/>
      <c r="L108" s="1" t="s">
        <v>8</v>
      </c>
      <c r="M108" s="99"/>
    </row>
    <row r="109" spans="1:13" ht="21.75" customHeight="1">
      <c r="A109" s="129"/>
      <c r="B109" s="129"/>
      <c r="C109" s="129"/>
      <c r="D109" s="190" t="s">
        <v>9</v>
      </c>
      <c r="E109" s="130"/>
      <c r="F109" s="131" t="s">
        <v>10</v>
      </c>
      <c r="G109" s="127"/>
      <c r="H109" s="131" t="s">
        <v>10</v>
      </c>
      <c r="I109" s="127"/>
      <c r="J109" s="131" t="s">
        <v>10</v>
      </c>
      <c r="K109" s="127"/>
      <c r="L109" s="131" t="s">
        <v>10</v>
      </c>
      <c r="M109" s="99"/>
    </row>
    <row r="110" spans="1:13" ht="8.1" customHeight="1">
      <c r="A110" s="129"/>
      <c r="B110" s="129"/>
      <c r="C110" s="129"/>
      <c r="D110" s="196"/>
      <c r="E110" s="130"/>
      <c r="F110" s="127"/>
      <c r="G110" s="127"/>
      <c r="H110" s="127"/>
      <c r="I110" s="127"/>
      <c r="J110" s="127"/>
      <c r="K110" s="127"/>
      <c r="L110" s="127"/>
      <c r="M110" s="99"/>
    </row>
    <row r="111" spans="1:13" ht="21.75" customHeight="1">
      <c r="A111" s="132" t="s">
        <v>54</v>
      </c>
      <c r="B111" s="132"/>
      <c r="C111" s="132"/>
      <c r="G111" s="141"/>
      <c r="I111" s="141"/>
      <c r="K111" s="141"/>
      <c r="M111" s="99"/>
    </row>
    <row r="112" spans="1:13" ht="6" customHeight="1">
      <c r="A112" s="129"/>
      <c r="B112" s="129"/>
      <c r="C112" s="129"/>
      <c r="M112" s="99"/>
    </row>
    <row r="113" spans="1:13" ht="21.75" customHeight="1">
      <c r="A113" s="132" t="s">
        <v>55</v>
      </c>
      <c r="B113" s="132"/>
      <c r="C113" s="132"/>
      <c r="E113" s="124"/>
      <c r="M113" s="99"/>
    </row>
    <row r="114" spans="1:13" ht="8.1" customHeight="1">
      <c r="A114" s="129"/>
      <c r="B114" s="129"/>
      <c r="C114" s="129"/>
      <c r="M114" s="99"/>
    </row>
    <row r="115" spans="1:13" ht="21.75" customHeight="1">
      <c r="A115" s="129" t="s">
        <v>56</v>
      </c>
      <c r="B115" s="129"/>
      <c r="C115" s="129"/>
      <c r="D115" s="134">
        <v>14</v>
      </c>
      <c r="E115" s="124"/>
      <c r="M115" s="99"/>
    </row>
    <row r="116" spans="1:13" ht="21.75" customHeight="1">
      <c r="A116" s="129"/>
      <c r="B116" s="129" t="s">
        <v>57</v>
      </c>
      <c r="E116" s="124"/>
      <c r="M116" s="99"/>
    </row>
    <row r="117" spans="1:13" ht="21.75" customHeight="1">
      <c r="A117" s="129"/>
      <c r="B117" s="129"/>
      <c r="C117" s="97" t="s">
        <v>58</v>
      </c>
      <c r="E117" s="124"/>
      <c r="M117" s="99"/>
    </row>
    <row r="118" spans="1:13" ht="21.75" customHeight="1" thickBot="1">
      <c r="A118" s="129"/>
      <c r="B118" s="129"/>
      <c r="C118" s="129" t="s">
        <v>59</v>
      </c>
      <c r="E118" s="124"/>
      <c r="F118" s="136">
        <v>1091993</v>
      </c>
      <c r="H118" s="136">
        <v>1091993</v>
      </c>
      <c r="J118" s="136">
        <v>1091993</v>
      </c>
      <c r="L118" s="136">
        <v>1091993</v>
      </c>
      <c r="M118" s="99"/>
    </row>
    <row r="119" spans="1:13" ht="8.1" customHeight="1" thickTop="1">
      <c r="A119" s="129"/>
      <c r="B119" s="129"/>
      <c r="C119" s="129"/>
      <c r="M119" s="99"/>
    </row>
    <row r="120" spans="1:13" ht="21.75" customHeight="1">
      <c r="A120" s="129"/>
      <c r="B120" s="129" t="s">
        <v>60</v>
      </c>
      <c r="C120" s="129"/>
      <c r="D120" s="134">
        <v>14</v>
      </c>
      <c r="E120" s="124"/>
      <c r="M120" s="99"/>
    </row>
    <row r="121" spans="1:13" ht="21.75" customHeight="1">
      <c r="C121" s="129" t="s">
        <v>61</v>
      </c>
      <c r="D121" s="134"/>
      <c r="E121" s="124"/>
      <c r="H121" s="101"/>
      <c r="L121" s="101"/>
      <c r="M121" s="99"/>
    </row>
    <row r="122" spans="1:13" ht="21.75" customHeight="1">
      <c r="C122" s="129" t="s">
        <v>62</v>
      </c>
      <c r="D122" s="134"/>
      <c r="E122" s="124"/>
      <c r="F122" s="113">
        <v>993142</v>
      </c>
      <c r="H122" s="121">
        <v>993142</v>
      </c>
      <c r="J122" s="113">
        <v>993142</v>
      </c>
      <c r="L122" s="121">
        <v>993142</v>
      </c>
      <c r="M122" s="99"/>
    </row>
    <row r="123" spans="1:13" ht="21.75" customHeight="1">
      <c r="A123" s="97" t="s">
        <v>63</v>
      </c>
      <c r="C123" s="129"/>
      <c r="D123" s="134"/>
      <c r="E123" s="124"/>
      <c r="F123" s="121">
        <v>1644016</v>
      </c>
      <c r="H123" s="101">
        <v>1644016</v>
      </c>
      <c r="J123" s="121">
        <v>1644016</v>
      </c>
      <c r="L123" s="101">
        <v>1644016</v>
      </c>
      <c r="M123" s="99"/>
    </row>
    <row r="124" spans="1:13" ht="21.75" customHeight="1">
      <c r="A124" s="97" t="s">
        <v>64</v>
      </c>
      <c r="C124" s="129"/>
      <c r="E124" s="124"/>
      <c r="F124" s="121"/>
      <c r="J124" s="121"/>
      <c r="M124" s="99"/>
    </row>
    <row r="125" spans="1:13" ht="21.75" customHeight="1">
      <c r="B125" s="97" t="s">
        <v>65</v>
      </c>
      <c r="C125" s="129"/>
      <c r="D125" s="134"/>
      <c r="E125" s="124"/>
      <c r="F125" s="121">
        <v>-328957</v>
      </c>
      <c r="G125" s="115"/>
      <c r="H125" s="101">
        <v>-328957</v>
      </c>
      <c r="I125" s="115"/>
      <c r="J125" s="121">
        <v>0</v>
      </c>
      <c r="K125" s="115"/>
      <c r="L125" s="101">
        <v>0</v>
      </c>
      <c r="M125" s="99"/>
    </row>
    <row r="126" spans="1:13" ht="21.75" customHeight="1">
      <c r="A126" s="129" t="s">
        <v>66</v>
      </c>
      <c r="B126" s="129"/>
      <c r="C126" s="129"/>
      <c r="F126" s="121"/>
      <c r="G126" s="115"/>
      <c r="I126" s="115"/>
      <c r="J126" s="121"/>
      <c r="K126" s="115"/>
      <c r="M126" s="99"/>
    </row>
    <row r="127" spans="1:13" ht="21.75" customHeight="1">
      <c r="A127" s="129"/>
      <c r="B127" s="129" t="s">
        <v>67</v>
      </c>
      <c r="C127" s="129"/>
      <c r="F127" s="121">
        <v>15544</v>
      </c>
      <c r="G127" s="147"/>
      <c r="H127" s="142">
        <v>15544</v>
      </c>
      <c r="I127" s="147"/>
      <c r="J127" s="121">
        <v>15544</v>
      </c>
      <c r="K127" s="147"/>
      <c r="L127" s="142">
        <v>15544</v>
      </c>
      <c r="M127" s="99"/>
    </row>
    <row r="128" spans="1:13" ht="21.75" customHeight="1">
      <c r="A128" s="129"/>
      <c r="B128" s="129" t="s">
        <v>68</v>
      </c>
      <c r="C128" s="129"/>
      <c r="F128" s="119">
        <v>1123395</v>
      </c>
      <c r="G128" s="117"/>
      <c r="H128" s="118">
        <v>1122813</v>
      </c>
      <c r="I128" s="117"/>
      <c r="J128" s="119">
        <v>934562</v>
      </c>
      <c r="K128" s="117"/>
      <c r="L128" s="118">
        <v>894077</v>
      </c>
      <c r="M128" s="99"/>
    </row>
    <row r="129" spans="1:13" ht="8.1" customHeight="1">
      <c r="A129" s="129"/>
      <c r="B129" s="129"/>
      <c r="C129" s="129"/>
      <c r="M129" s="99"/>
    </row>
    <row r="130" spans="1:13" ht="21.75" customHeight="1">
      <c r="A130" s="129" t="s">
        <v>69</v>
      </c>
      <c r="B130" s="132"/>
      <c r="C130" s="132"/>
      <c r="F130" s="113">
        <f>SUM(F121:F128)</f>
        <v>3447140</v>
      </c>
      <c r="H130" s="113">
        <f>SUM(H121:H128)</f>
        <v>3446558</v>
      </c>
      <c r="J130" s="113">
        <f>SUM(J121:J128)</f>
        <v>3587264</v>
      </c>
      <c r="L130" s="113">
        <f>SUM(L121:L128)</f>
        <v>3546779</v>
      </c>
      <c r="M130" s="99"/>
    </row>
    <row r="131" spans="1:13" ht="21.75" customHeight="1">
      <c r="A131" s="129" t="s">
        <v>70</v>
      </c>
      <c r="B131" s="129"/>
      <c r="C131" s="132"/>
      <c r="F131" s="120">
        <v>23</v>
      </c>
      <c r="G131" s="121"/>
      <c r="H131" s="118">
        <v>27</v>
      </c>
      <c r="I131" s="121"/>
      <c r="J131" s="120">
        <v>0</v>
      </c>
      <c r="K131" s="121"/>
      <c r="L131" s="118">
        <v>0</v>
      </c>
      <c r="M131" s="99"/>
    </row>
    <row r="132" spans="1:13" ht="8.1" customHeight="1">
      <c r="A132" s="132"/>
      <c r="B132" s="132"/>
      <c r="C132" s="132"/>
      <c r="M132" s="99"/>
    </row>
    <row r="133" spans="1:13" ht="21.75" customHeight="1">
      <c r="A133" s="132" t="s">
        <v>71</v>
      </c>
      <c r="B133" s="132"/>
      <c r="C133" s="132"/>
      <c r="F133" s="116">
        <f>F130+F131</f>
        <v>3447163</v>
      </c>
      <c r="H133" s="116">
        <f>H130+H131</f>
        <v>3446585</v>
      </c>
      <c r="J133" s="116">
        <f>J130+J131</f>
        <v>3587264</v>
      </c>
      <c r="L133" s="116">
        <f>L130+L131</f>
        <v>3546779</v>
      </c>
      <c r="M133" s="99"/>
    </row>
    <row r="134" spans="1:13" ht="8.1" customHeight="1">
      <c r="A134" s="129"/>
      <c r="B134" s="129"/>
      <c r="C134" s="129"/>
      <c r="M134" s="99"/>
    </row>
    <row r="135" spans="1:13" ht="21.75" customHeight="1" thickBot="1">
      <c r="A135" s="132" t="s">
        <v>72</v>
      </c>
      <c r="B135" s="132"/>
      <c r="C135" s="132"/>
      <c r="F135" s="136">
        <f>F133+F88</f>
        <v>3833742</v>
      </c>
      <c r="H135" s="136">
        <f>H133+H88</f>
        <v>3911326</v>
      </c>
      <c r="J135" s="136">
        <f>J133+J88</f>
        <v>3901990</v>
      </c>
      <c r="L135" s="136">
        <f>L133+L88</f>
        <v>3878243</v>
      </c>
      <c r="M135" s="99"/>
    </row>
    <row r="136" spans="1:13" ht="21.75" customHeight="1" thickTop="1"/>
    <row r="149" spans="1:12" ht="15.6" customHeight="1"/>
    <row r="150" spans="1:12" ht="22.2" customHeight="1">
      <c r="A150" s="138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150" s="138"/>
      <c r="C150" s="138"/>
      <c r="D150" s="195"/>
      <c r="E150" s="139"/>
      <c r="F150" s="116"/>
      <c r="G150" s="116"/>
      <c r="H150" s="116"/>
      <c r="I150" s="116"/>
      <c r="J150" s="116"/>
      <c r="K150" s="116"/>
      <c r="L150" s="116"/>
    </row>
  </sheetData>
  <mergeCells count="6">
    <mergeCell ref="F5:H5"/>
    <mergeCell ref="J5:L5"/>
    <mergeCell ref="F55:H55"/>
    <mergeCell ref="J55:L55"/>
    <mergeCell ref="F105:H105"/>
    <mergeCell ref="J105:L105"/>
  </mergeCells>
  <pageMargins left="0.78740157480314965" right="0.51181102362204722" top="0.51181102362204722" bottom="0.59055118110236227" header="0.47244094488188981" footer="0.39370078740157483"/>
  <pageSetup paperSize="9" scale="83" firstPageNumber="2" orientation="portrait" useFirstPageNumber="1" r:id="rId1"/>
  <headerFooter>
    <oddFooter>&amp;R&amp;P</oddFooter>
  </headerFooter>
  <rowBreaks count="2" manualBreakCount="2">
    <brk id="50" max="11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F67A6-52B6-4018-86A8-D7668CC88E7E}">
  <dimension ref="A1:L49"/>
  <sheetViews>
    <sheetView view="pageBreakPreview" zoomScale="115" zoomScaleNormal="100" zoomScaleSheetLayoutView="115" workbookViewId="0">
      <selection activeCell="A36" sqref="A36"/>
    </sheetView>
  </sheetViews>
  <sheetFormatPr defaultColWidth="9.44140625" defaultRowHeight="21.75" customHeight="1"/>
  <cols>
    <col min="1" max="2" width="1.44140625" style="97" customWidth="1"/>
    <col min="3" max="3" width="28.44140625" style="97" customWidth="1"/>
    <col min="4" max="4" width="7.6640625" style="134" customWidth="1"/>
    <col min="5" max="5" width="0.5546875" style="77" customWidth="1"/>
    <col min="6" max="6" width="14.5546875" style="2" customWidth="1"/>
    <col min="7" max="7" width="0.5546875" style="76" customWidth="1"/>
    <col min="8" max="8" width="14.5546875" style="2" customWidth="1"/>
    <col min="9" max="9" width="0.5546875" style="76" customWidth="1"/>
    <col min="10" max="10" width="14.5546875" style="2" customWidth="1"/>
    <col min="11" max="11" width="0.5546875" style="76" customWidth="1"/>
    <col min="12" max="12" width="14.5546875" style="2" customWidth="1"/>
    <col min="13" max="16384" width="9.44140625" style="97"/>
  </cols>
  <sheetData>
    <row r="1" spans="1:12" ht="21.75" customHeight="1">
      <c r="A1" s="123" t="s">
        <v>0</v>
      </c>
      <c r="B1" s="123"/>
      <c r="C1" s="123"/>
      <c r="D1" s="191"/>
      <c r="E1" s="65"/>
      <c r="G1" s="66"/>
      <c r="I1" s="67"/>
      <c r="K1" s="66"/>
    </row>
    <row r="2" spans="1:12" ht="21.75" customHeight="1">
      <c r="A2" s="123" t="s">
        <v>73</v>
      </c>
      <c r="B2" s="123"/>
      <c r="C2" s="123"/>
      <c r="D2" s="191"/>
      <c r="E2" s="65"/>
      <c r="G2" s="66"/>
      <c r="I2" s="67"/>
      <c r="K2" s="66"/>
    </row>
    <row r="3" spans="1:12" ht="21.75" customHeight="1">
      <c r="A3" s="90" t="s">
        <v>164</v>
      </c>
      <c r="B3" s="90"/>
      <c r="C3" s="90"/>
      <c r="D3" s="192"/>
      <c r="E3" s="68"/>
      <c r="F3" s="69"/>
      <c r="G3" s="70"/>
      <c r="H3" s="69"/>
      <c r="I3" s="71"/>
      <c r="J3" s="69"/>
      <c r="K3" s="70"/>
      <c r="L3" s="69"/>
    </row>
    <row r="4" spans="1:12" ht="20.85" customHeight="1">
      <c r="A4" s="123"/>
      <c r="B4" s="123"/>
      <c r="C4" s="123"/>
      <c r="D4" s="191"/>
      <c r="E4" s="65"/>
      <c r="F4" s="127"/>
      <c r="G4" s="127"/>
      <c r="H4" s="127"/>
      <c r="I4" s="127"/>
      <c r="J4" s="127"/>
      <c r="K4" s="127"/>
      <c r="L4" s="127"/>
    </row>
    <row r="5" spans="1:12" ht="21.15" customHeight="1">
      <c r="A5" s="123"/>
      <c r="B5" s="123"/>
      <c r="C5" s="123"/>
      <c r="D5" s="191"/>
      <c r="E5" s="65"/>
      <c r="F5" s="200" t="s">
        <v>2</v>
      </c>
      <c r="G5" s="200"/>
      <c r="H5" s="200"/>
      <c r="I5" s="91"/>
      <c r="J5" s="200" t="s">
        <v>3</v>
      </c>
      <c r="K5" s="200"/>
      <c r="L5" s="200"/>
    </row>
    <row r="6" spans="1:12" ht="21.15" customHeight="1">
      <c r="A6" s="123"/>
      <c r="B6" s="123"/>
      <c r="C6" s="123"/>
      <c r="D6" s="191"/>
      <c r="E6" s="65"/>
      <c r="F6" s="127" t="s">
        <v>4</v>
      </c>
      <c r="G6" s="127"/>
      <c r="H6" s="127" t="s">
        <v>4</v>
      </c>
      <c r="I6" s="127"/>
      <c r="J6" s="127" t="s">
        <v>4</v>
      </c>
      <c r="K6" s="127"/>
      <c r="L6" s="127" t="s">
        <v>4</v>
      </c>
    </row>
    <row r="7" spans="1:12" ht="21.15" customHeight="1">
      <c r="A7" s="129"/>
      <c r="B7" s="129"/>
      <c r="C7" s="129"/>
      <c r="D7" s="193"/>
      <c r="E7" s="72"/>
      <c r="F7" s="1" t="s">
        <v>7</v>
      </c>
      <c r="G7" s="127"/>
      <c r="H7" s="1" t="s">
        <v>8</v>
      </c>
      <c r="I7" s="127"/>
      <c r="J7" s="1" t="s">
        <v>7</v>
      </c>
      <c r="K7" s="127"/>
      <c r="L7" s="1" t="s">
        <v>8</v>
      </c>
    </row>
    <row r="8" spans="1:12" ht="21.15" customHeight="1">
      <c r="A8" s="129"/>
      <c r="B8" s="129"/>
      <c r="C8" s="129"/>
      <c r="D8" s="192" t="s">
        <v>9</v>
      </c>
      <c r="E8" s="73"/>
      <c r="F8" s="74" t="s">
        <v>10</v>
      </c>
      <c r="G8" s="127"/>
      <c r="H8" s="74" t="s">
        <v>10</v>
      </c>
      <c r="I8" s="75"/>
      <c r="J8" s="74" t="s">
        <v>10</v>
      </c>
      <c r="K8" s="127"/>
      <c r="L8" s="74" t="s">
        <v>10</v>
      </c>
    </row>
    <row r="9" spans="1:12" ht="21.15" customHeight="1">
      <c r="A9" s="132"/>
      <c r="B9" s="132"/>
      <c r="C9" s="129"/>
      <c r="D9" s="191"/>
      <c r="E9" s="73"/>
      <c r="I9" s="75"/>
    </row>
    <row r="10" spans="1:12" ht="21.15" customHeight="1">
      <c r="A10" s="129" t="s">
        <v>74</v>
      </c>
      <c r="B10" s="129"/>
      <c r="C10" s="129"/>
      <c r="D10" s="193"/>
      <c r="E10" s="73"/>
      <c r="F10" s="113">
        <v>131178</v>
      </c>
      <c r="G10" s="115"/>
      <c r="H10" s="113">
        <v>141189</v>
      </c>
      <c r="I10" s="115"/>
      <c r="J10" s="113">
        <v>28600</v>
      </c>
      <c r="K10" s="114"/>
      <c r="L10" s="113">
        <v>30344</v>
      </c>
    </row>
    <row r="11" spans="1:12" ht="21.15" customHeight="1">
      <c r="A11" s="129" t="s">
        <v>75</v>
      </c>
      <c r="B11" s="129"/>
      <c r="C11" s="129"/>
      <c r="D11" s="193"/>
      <c r="F11" s="184">
        <v>36255</v>
      </c>
      <c r="G11" s="185"/>
      <c r="H11" s="113">
        <v>48734</v>
      </c>
      <c r="I11" s="115"/>
      <c r="J11" s="113">
        <v>64153</v>
      </c>
      <c r="K11" s="115"/>
      <c r="L11" s="113">
        <v>72674</v>
      </c>
    </row>
    <row r="12" spans="1:12" ht="21.15" customHeight="1">
      <c r="A12" s="129" t="s">
        <v>76</v>
      </c>
      <c r="B12" s="129"/>
      <c r="C12" s="129"/>
      <c r="D12" s="193"/>
      <c r="F12" s="186">
        <v>-63852</v>
      </c>
      <c r="G12" s="185"/>
      <c r="H12" s="116">
        <f>-58199</f>
        <v>-58199</v>
      </c>
      <c r="I12" s="115"/>
      <c r="J12" s="116">
        <v>-34360</v>
      </c>
      <c r="K12" s="115"/>
      <c r="L12" s="116">
        <f>-41406</f>
        <v>-41406</v>
      </c>
    </row>
    <row r="13" spans="1:12" ht="6" customHeight="1">
      <c r="A13" s="129"/>
      <c r="B13" s="129"/>
      <c r="C13" s="129"/>
      <c r="D13" s="191"/>
      <c r="E13" s="73"/>
      <c r="I13" s="75"/>
    </row>
    <row r="14" spans="1:12" ht="21.15" customHeight="1">
      <c r="A14" s="132" t="s">
        <v>77</v>
      </c>
      <c r="B14" s="132"/>
      <c r="C14" s="129"/>
      <c r="D14" s="132"/>
      <c r="E14" s="73"/>
      <c r="F14" s="2">
        <f>SUM(F10:F12)</f>
        <v>103581</v>
      </c>
      <c r="H14" s="2">
        <f>SUM(H10:H12)</f>
        <v>131724</v>
      </c>
      <c r="I14" s="75"/>
      <c r="J14" s="2">
        <f>SUM(J10:J12)</f>
        <v>58393</v>
      </c>
      <c r="L14" s="2">
        <f>SUM(L10:L12)</f>
        <v>61612</v>
      </c>
    </row>
    <row r="15" spans="1:12" ht="6" customHeight="1">
      <c r="A15" s="129"/>
      <c r="B15" s="129"/>
      <c r="C15" s="129"/>
      <c r="D15" s="193"/>
      <c r="G15" s="78"/>
      <c r="K15" s="78"/>
    </row>
    <row r="16" spans="1:12" ht="21.15" customHeight="1">
      <c r="A16" s="129" t="s">
        <v>78</v>
      </c>
      <c r="B16" s="129"/>
      <c r="C16" s="129"/>
      <c r="D16" s="193"/>
      <c r="F16" s="2">
        <v>559</v>
      </c>
      <c r="G16" s="78"/>
      <c r="H16" s="2">
        <v>269</v>
      </c>
      <c r="I16" s="78"/>
      <c r="J16" s="2">
        <v>484</v>
      </c>
      <c r="L16" s="2">
        <v>254</v>
      </c>
    </row>
    <row r="17" spans="1:12" ht="21.15" customHeight="1">
      <c r="A17" s="129" t="s">
        <v>79</v>
      </c>
      <c r="B17" s="129"/>
      <c r="C17" s="129"/>
      <c r="D17" s="193"/>
      <c r="F17" s="2">
        <v>-37683</v>
      </c>
      <c r="G17" s="79"/>
      <c r="H17" s="2">
        <f>-37738</f>
        <v>-37738</v>
      </c>
      <c r="I17" s="79"/>
      <c r="J17" s="2">
        <v>-33621</v>
      </c>
      <c r="L17" s="2">
        <f>-33147</f>
        <v>-33147</v>
      </c>
    </row>
    <row r="18" spans="1:12" ht="21.15" customHeight="1">
      <c r="A18" s="129" t="s">
        <v>80</v>
      </c>
      <c r="B18" s="129"/>
      <c r="C18" s="129"/>
      <c r="D18" s="193"/>
      <c r="F18" s="69">
        <v>-73827</v>
      </c>
      <c r="G18" s="79"/>
      <c r="H18" s="69">
        <f>-84278</f>
        <v>-84278</v>
      </c>
      <c r="I18" s="79"/>
      <c r="J18" s="69">
        <v>0</v>
      </c>
      <c r="L18" s="69">
        <v>0</v>
      </c>
    </row>
    <row r="19" spans="1:12" ht="6" customHeight="1">
      <c r="A19" s="129"/>
      <c r="B19" s="129"/>
      <c r="C19" s="129"/>
      <c r="D19" s="193"/>
      <c r="G19" s="78"/>
      <c r="K19" s="78"/>
    </row>
    <row r="20" spans="1:12" ht="21.15" customHeight="1">
      <c r="A20" s="132" t="s">
        <v>181</v>
      </c>
      <c r="B20" s="132"/>
      <c r="C20" s="132"/>
      <c r="D20" s="191"/>
      <c r="E20" s="73"/>
      <c r="F20" s="2">
        <f>SUM(F14:F18)</f>
        <v>-7370</v>
      </c>
      <c r="G20" s="2"/>
      <c r="H20" s="2">
        <f>SUM(H14,H16:H18)</f>
        <v>9977</v>
      </c>
      <c r="I20" s="75"/>
      <c r="J20" s="2">
        <f>SUM(J14:J18)</f>
        <v>25256</v>
      </c>
      <c r="K20" s="2"/>
      <c r="L20" s="2">
        <f>SUM(L14,L16:L18)</f>
        <v>28719</v>
      </c>
    </row>
    <row r="21" spans="1:12" ht="21.15" customHeight="1">
      <c r="A21" s="129" t="s">
        <v>82</v>
      </c>
      <c r="B21" s="129"/>
      <c r="C21" s="129"/>
      <c r="D21" s="193"/>
      <c r="F21" s="186">
        <v>-4392</v>
      </c>
      <c r="G21" s="185"/>
      <c r="H21" s="116">
        <f>-7775</f>
        <v>-7775</v>
      </c>
      <c r="I21" s="115"/>
      <c r="J21" s="116">
        <v>-2172</v>
      </c>
      <c r="K21" s="115"/>
      <c r="L21" s="116">
        <f>-3124</f>
        <v>-3124</v>
      </c>
    </row>
    <row r="22" spans="1:12" ht="6" customHeight="1">
      <c r="A22" s="129"/>
      <c r="B22" s="129"/>
      <c r="C22" s="129"/>
      <c r="D22" s="193"/>
      <c r="F22" s="80"/>
      <c r="G22" s="81"/>
      <c r="H22" s="80"/>
      <c r="J22" s="80"/>
      <c r="K22" s="81"/>
      <c r="L22" s="80"/>
    </row>
    <row r="23" spans="1:12" ht="21.15" customHeight="1">
      <c r="A23" s="132" t="s">
        <v>182</v>
      </c>
      <c r="B23" s="132"/>
      <c r="C23" s="129"/>
      <c r="D23" s="193"/>
      <c r="F23" s="80">
        <f>SUM(F20:F21)</f>
        <v>-11762</v>
      </c>
      <c r="G23" s="81"/>
      <c r="H23" s="80">
        <f>SUM(H20,H21)</f>
        <v>2202</v>
      </c>
      <c r="J23" s="80">
        <f>SUM(J20:J21)</f>
        <v>23084</v>
      </c>
      <c r="K23" s="81"/>
      <c r="L23" s="80">
        <f>SUM(L20,L21)</f>
        <v>25595</v>
      </c>
    </row>
    <row r="24" spans="1:12" ht="21.15" customHeight="1">
      <c r="A24" s="129" t="s">
        <v>183</v>
      </c>
      <c r="B24" s="129"/>
      <c r="C24" s="132"/>
      <c r="D24" s="193"/>
      <c r="E24" s="82"/>
      <c r="F24" s="69">
        <v>1522</v>
      </c>
      <c r="G24" s="79"/>
      <c r="H24" s="69">
        <f>-682</f>
        <v>-682</v>
      </c>
      <c r="I24" s="79"/>
      <c r="J24" s="69">
        <v>-4535</v>
      </c>
      <c r="K24" s="79"/>
      <c r="L24" s="69">
        <f>-5168</f>
        <v>-5168</v>
      </c>
    </row>
    <row r="25" spans="1:12" ht="6" customHeight="1">
      <c r="A25" s="129"/>
      <c r="B25" s="129"/>
      <c r="C25" s="129"/>
      <c r="D25" s="193"/>
      <c r="G25" s="79"/>
      <c r="K25" s="79"/>
    </row>
    <row r="26" spans="1:12" ht="20.85" customHeight="1" thickBot="1">
      <c r="A26" s="132" t="s">
        <v>173</v>
      </c>
      <c r="B26" s="132"/>
      <c r="C26" s="132"/>
      <c r="D26" s="191"/>
      <c r="E26" s="73"/>
      <c r="F26" s="83">
        <f>SUM(F23,F24)</f>
        <v>-10240</v>
      </c>
      <c r="G26" s="79"/>
      <c r="H26" s="83">
        <f>SUM(H23,H24)</f>
        <v>1520</v>
      </c>
      <c r="I26" s="75"/>
      <c r="J26" s="83">
        <f>SUM(J23,J24)</f>
        <v>18549</v>
      </c>
      <c r="K26" s="79"/>
      <c r="L26" s="83">
        <f>SUM(L23,L24)</f>
        <v>20427</v>
      </c>
    </row>
    <row r="27" spans="1:12" ht="6" customHeight="1" thickTop="1">
      <c r="A27" s="132"/>
      <c r="B27" s="132"/>
      <c r="C27" s="132"/>
      <c r="D27" s="191"/>
      <c r="E27" s="73"/>
      <c r="G27" s="79"/>
      <c r="I27" s="75"/>
      <c r="K27" s="79"/>
    </row>
    <row r="28" spans="1:12" ht="21.15" customHeight="1" thickBot="1">
      <c r="A28" s="132" t="s">
        <v>174</v>
      </c>
      <c r="B28" s="132"/>
      <c r="C28" s="132"/>
      <c r="D28" s="191"/>
      <c r="E28" s="73"/>
      <c r="F28" s="83">
        <f>F26</f>
        <v>-10240</v>
      </c>
      <c r="G28" s="79"/>
      <c r="H28" s="83">
        <f>H26</f>
        <v>1520</v>
      </c>
      <c r="I28" s="75"/>
      <c r="J28" s="83">
        <f>J26</f>
        <v>18549</v>
      </c>
      <c r="K28" s="79"/>
      <c r="L28" s="83">
        <f>L26</f>
        <v>20427</v>
      </c>
    </row>
    <row r="29" spans="1:12" ht="21.15" customHeight="1" thickTop="1">
      <c r="A29" s="132"/>
      <c r="B29" s="132"/>
      <c r="C29" s="132"/>
      <c r="D29" s="191"/>
      <c r="E29" s="73"/>
      <c r="G29" s="79"/>
      <c r="I29" s="75"/>
      <c r="K29" s="79"/>
    </row>
    <row r="30" spans="1:12" ht="21.15" customHeight="1">
      <c r="A30" s="132" t="s">
        <v>185</v>
      </c>
      <c r="B30" s="129"/>
      <c r="C30" s="132"/>
      <c r="D30" s="191"/>
      <c r="E30" s="73"/>
      <c r="G30" s="79"/>
      <c r="I30" s="75"/>
      <c r="K30" s="79"/>
    </row>
    <row r="31" spans="1:12" ht="21.15" customHeight="1">
      <c r="A31" s="129"/>
      <c r="B31" s="129" t="s">
        <v>87</v>
      </c>
      <c r="C31" s="132"/>
      <c r="D31" s="191"/>
      <c r="E31" s="73"/>
      <c r="F31" s="2">
        <v>-10237</v>
      </c>
      <c r="G31" s="79"/>
      <c r="H31" s="2">
        <v>1522</v>
      </c>
      <c r="I31" s="79"/>
      <c r="J31" s="2">
        <v>18549</v>
      </c>
      <c r="K31" s="75"/>
      <c r="L31" s="2">
        <v>20427</v>
      </c>
    </row>
    <row r="32" spans="1:12" ht="21.15" customHeight="1">
      <c r="A32" s="129"/>
      <c r="B32" s="129" t="s">
        <v>88</v>
      </c>
      <c r="C32" s="132"/>
      <c r="D32" s="191"/>
      <c r="E32" s="73"/>
      <c r="F32" s="69">
        <v>-3</v>
      </c>
      <c r="G32" s="115"/>
      <c r="H32" s="69">
        <v>-2</v>
      </c>
      <c r="I32" s="115"/>
      <c r="J32" s="69">
        <v>0</v>
      </c>
      <c r="K32" s="75"/>
      <c r="L32" s="69">
        <v>0</v>
      </c>
    </row>
    <row r="33" spans="1:12" ht="6" customHeight="1">
      <c r="A33" s="129"/>
      <c r="B33" s="129"/>
      <c r="C33" s="132"/>
      <c r="D33" s="191"/>
      <c r="E33" s="73"/>
      <c r="G33" s="79"/>
      <c r="I33" s="75"/>
      <c r="K33" s="79"/>
    </row>
    <row r="34" spans="1:12" ht="21.15" customHeight="1" thickBot="1">
      <c r="A34" s="129"/>
      <c r="B34" s="129"/>
      <c r="C34" s="132"/>
      <c r="D34" s="191"/>
      <c r="E34" s="73"/>
      <c r="F34" s="83">
        <f>SUM(F31:F32)</f>
        <v>-10240</v>
      </c>
      <c r="G34" s="2"/>
      <c r="H34" s="83">
        <f>SUM(H31:H32)</f>
        <v>1520</v>
      </c>
      <c r="I34" s="75"/>
      <c r="J34" s="83">
        <f>SUM(J31:J32)</f>
        <v>18549</v>
      </c>
      <c r="K34" s="2"/>
      <c r="L34" s="83">
        <f>SUM(L31:L32)</f>
        <v>20427</v>
      </c>
    </row>
    <row r="35" spans="1:12" ht="21.15" customHeight="1" thickTop="1">
      <c r="A35" s="129"/>
      <c r="B35" s="129"/>
      <c r="C35" s="132"/>
      <c r="D35" s="191"/>
      <c r="E35" s="73"/>
      <c r="G35" s="79"/>
      <c r="I35" s="75"/>
      <c r="K35" s="79"/>
    </row>
    <row r="36" spans="1:12" ht="21.15" customHeight="1">
      <c r="A36" s="132" t="s">
        <v>186</v>
      </c>
      <c r="B36" s="129"/>
      <c r="C36" s="132"/>
      <c r="D36" s="191"/>
      <c r="E36" s="73"/>
      <c r="G36" s="79"/>
      <c r="I36" s="75"/>
      <c r="K36" s="79"/>
    </row>
    <row r="37" spans="1:12" ht="21.15" customHeight="1">
      <c r="A37" s="129"/>
      <c r="B37" s="129" t="s">
        <v>87</v>
      </c>
      <c r="C37" s="132"/>
      <c r="D37" s="191"/>
      <c r="E37" s="73"/>
      <c r="F37" s="2">
        <v>-10237</v>
      </c>
      <c r="G37" s="79"/>
      <c r="H37" s="2">
        <v>1522</v>
      </c>
      <c r="I37" s="75"/>
      <c r="J37" s="2">
        <v>18549</v>
      </c>
      <c r="K37" s="79"/>
      <c r="L37" s="2">
        <v>20427</v>
      </c>
    </row>
    <row r="38" spans="1:12" ht="21.15" customHeight="1">
      <c r="A38" s="129"/>
      <c r="B38" s="129" t="s">
        <v>88</v>
      </c>
      <c r="C38" s="132"/>
      <c r="D38" s="191"/>
      <c r="E38" s="73"/>
      <c r="F38" s="69">
        <v>-3</v>
      </c>
      <c r="G38" s="115"/>
      <c r="H38" s="69">
        <v>-2</v>
      </c>
      <c r="I38" s="75"/>
      <c r="J38" s="69">
        <v>0</v>
      </c>
      <c r="K38" s="79"/>
      <c r="L38" s="69">
        <v>0</v>
      </c>
    </row>
    <row r="39" spans="1:12" ht="6" customHeight="1">
      <c r="A39" s="129"/>
      <c r="B39" s="129"/>
      <c r="C39" s="132"/>
      <c r="D39" s="191"/>
      <c r="E39" s="73"/>
      <c r="G39" s="79"/>
      <c r="I39" s="75"/>
      <c r="K39" s="79"/>
    </row>
    <row r="40" spans="1:12" ht="21.15" customHeight="1" thickBot="1">
      <c r="A40" s="129"/>
      <c r="B40" s="129"/>
      <c r="C40" s="132"/>
      <c r="D40" s="191"/>
      <c r="E40" s="73"/>
      <c r="F40" s="83">
        <f>SUM(F37:F38)</f>
        <v>-10240</v>
      </c>
      <c r="G40" s="2"/>
      <c r="H40" s="83">
        <f>SUM(H37:H38)</f>
        <v>1520</v>
      </c>
      <c r="I40" s="2"/>
      <c r="J40" s="83">
        <f>SUM(J37:J38)</f>
        <v>18549</v>
      </c>
      <c r="K40" s="2"/>
      <c r="L40" s="83">
        <f>SUM(L37:L38)</f>
        <v>20427</v>
      </c>
    </row>
    <row r="41" spans="1:12" ht="21.15" customHeight="1" thickTop="1">
      <c r="A41" s="129"/>
      <c r="B41" s="129"/>
      <c r="C41" s="132"/>
      <c r="D41" s="191"/>
      <c r="E41" s="73"/>
      <c r="G41" s="79"/>
      <c r="I41" s="75"/>
      <c r="K41" s="79"/>
    </row>
    <row r="42" spans="1:12" ht="21.15" customHeight="1">
      <c r="A42" s="199" t="s">
        <v>178</v>
      </c>
      <c r="B42" s="132"/>
      <c r="C42" s="132"/>
      <c r="D42" s="193">
        <v>18</v>
      </c>
      <c r="E42" s="73"/>
      <c r="F42" s="84"/>
      <c r="G42" s="2"/>
      <c r="I42" s="75"/>
      <c r="K42" s="2"/>
    </row>
    <row r="43" spans="1:12" ht="21.15" customHeight="1">
      <c r="A43" s="129" t="s">
        <v>175</v>
      </c>
      <c r="B43" s="129"/>
      <c r="C43" s="129"/>
      <c r="F43" s="84">
        <v>-5.0000000000000001E-3</v>
      </c>
      <c r="G43" s="187"/>
      <c r="H43" s="84">
        <v>1E-3</v>
      </c>
      <c r="I43" s="187"/>
      <c r="J43" s="84">
        <v>8.9999999999999993E-3</v>
      </c>
      <c r="K43" s="188"/>
      <c r="L43" s="84">
        <v>0.01</v>
      </c>
    </row>
    <row r="44" spans="1:12" ht="21.15" customHeight="1">
      <c r="A44" s="129" t="s">
        <v>176</v>
      </c>
      <c r="B44" s="129"/>
      <c r="C44" s="129"/>
      <c r="D44" s="193"/>
      <c r="F44" s="84">
        <v>-5.0000000000000001E-3</v>
      </c>
      <c r="G44" s="187"/>
      <c r="H44" s="84">
        <v>1E-3</v>
      </c>
      <c r="I44" s="187"/>
      <c r="J44" s="84">
        <v>8.9999999999999993E-3</v>
      </c>
      <c r="K44" s="188"/>
      <c r="L44" s="84">
        <v>0.01</v>
      </c>
    </row>
    <row r="45" spans="1:12" ht="19.8">
      <c r="A45" s="129"/>
      <c r="B45" s="129"/>
      <c r="C45" s="129"/>
      <c r="D45" s="193"/>
      <c r="F45" s="85"/>
      <c r="G45" s="113"/>
      <c r="H45" s="85"/>
      <c r="I45" s="114"/>
      <c r="J45" s="85"/>
      <c r="K45" s="113"/>
      <c r="L45" s="85"/>
    </row>
    <row r="46" spans="1:12" ht="19.8">
      <c r="A46" s="129"/>
      <c r="B46" s="129"/>
      <c r="C46" s="129"/>
      <c r="D46" s="193"/>
      <c r="F46" s="85"/>
      <c r="G46" s="113"/>
      <c r="H46" s="85"/>
      <c r="I46" s="114"/>
      <c r="J46" s="85"/>
      <c r="K46" s="113"/>
      <c r="L46" s="85"/>
    </row>
    <row r="47" spans="1:12" ht="19.8">
      <c r="A47" s="129"/>
      <c r="B47" s="129"/>
      <c r="C47" s="129"/>
      <c r="D47" s="193"/>
      <c r="F47" s="85"/>
      <c r="G47" s="113"/>
      <c r="H47" s="85"/>
      <c r="I47" s="114"/>
      <c r="J47" s="85"/>
      <c r="K47" s="113"/>
      <c r="L47" s="85"/>
    </row>
    <row r="48" spans="1:12" ht="7.8" customHeight="1">
      <c r="A48" s="129"/>
      <c r="B48" s="129"/>
      <c r="C48" s="129"/>
      <c r="D48" s="193"/>
      <c r="F48" s="85"/>
      <c r="G48" s="113"/>
      <c r="H48" s="85"/>
      <c r="I48" s="114"/>
      <c r="J48" s="85"/>
      <c r="K48" s="113"/>
      <c r="L48" s="85"/>
    </row>
    <row r="49" spans="1:12" ht="22.65" customHeight="1">
      <c r="A49" s="138" t="s">
        <v>34</v>
      </c>
      <c r="B49" s="138"/>
      <c r="C49" s="138"/>
      <c r="D49" s="194"/>
      <c r="E49" s="86"/>
      <c r="F49" s="69"/>
      <c r="G49" s="87"/>
      <c r="H49" s="69"/>
      <c r="I49" s="87"/>
      <c r="J49" s="69"/>
      <c r="K49" s="87"/>
      <c r="L49" s="69"/>
    </row>
  </sheetData>
  <mergeCells count="2">
    <mergeCell ref="F5:H5"/>
    <mergeCell ref="J5:L5"/>
  </mergeCells>
  <pageMargins left="0.78740157480314965" right="0.51181102362204722" top="0.51181102362204722" bottom="0.59055118110236227" header="0.47244094488188981" footer="0.39370078740157483"/>
  <pageSetup paperSize="9" scale="90" firstPageNumber="5" orientation="portrait" useFirstPageNumber="1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5BBD4-7910-4C97-BF40-68123651F7E5}">
  <dimension ref="A1:L49"/>
  <sheetViews>
    <sheetView view="pageBreakPreview" zoomScaleNormal="100" zoomScaleSheetLayoutView="100" workbookViewId="0">
      <selection activeCell="D12" sqref="D12"/>
    </sheetView>
  </sheetViews>
  <sheetFormatPr defaultColWidth="9.44140625" defaultRowHeight="21.75" customHeight="1"/>
  <cols>
    <col min="1" max="2" width="1.44140625" style="97" customWidth="1"/>
    <col min="3" max="3" width="28.44140625" style="97" customWidth="1"/>
    <col min="4" max="4" width="7.6640625" style="134" customWidth="1"/>
    <col min="5" max="5" width="0.5546875" style="77" customWidth="1"/>
    <col min="6" max="6" width="14.5546875" style="2" customWidth="1"/>
    <col min="7" max="7" width="0.5546875" style="76" customWidth="1"/>
    <col min="8" max="8" width="14.5546875" style="2" customWidth="1"/>
    <col min="9" max="9" width="0.5546875" style="76" customWidth="1"/>
    <col min="10" max="10" width="14.5546875" style="2" customWidth="1"/>
    <col min="11" max="11" width="0.5546875" style="76" customWidth="1"/>
    <col min="12" max="12" width="14.5546875" style="2" customWidth="1"/>
    <col min="13" max="16384" width="9.44140625" style="97"/>
  </cols>
  <sheetData>
    <row r="1" spans="1:12" ht="21.75" customHeight="1">
      <c r="A1" s="123" t="s">
        <v>0</v>
      </c>
      <c r="B1" s="123"/>
      <c r="C1" s="123"/>
      <c r="D1" s="191"/>
      <c r="E1" s="65"/>
      <c r="G1" s="66"/>
      <c r="I1" s="67"/>
      <c r="K1" s="66"/>
    </row>
    <row r="2" spans="1:12" ht="21.75" customHeight="1">
      <c r="A2" s="123" t="s">
        <v>73</v>
      </c>
      <c r="B2" s="123"/>
      <c r="C2" s="123"/>
      <c r="D2" s="191"/>
      <c r="E2" s="65"/>
      <c r="G2" s="66"/>
      <c r="I2" s="67"/>
      <c r="K2" s="66"/>
    </row>
    <row r="3" spans="1:12" ht="21.75" customHeight="1">
      <c r="A3" s="90" t="s">
        <v>161</v>
      </c>
      <c r="B3" s="90"/>
      <c r="C3" s="90"/>
      <c r="D3" s="192"/>
      <c r="E3" s="68"/>
      <c r="F3" s="69"/>
      <c r="G3" s="70"/>
      <c r="H3" s="69"/>
      <c r="I3" s="71"/>
      <c r="J3" s="69"/>
      <c r="K3" s="70"/>
      <c r="L3" s="69"/>
    </row>
    <row r="4" spans="1:12" ht="20.85" customHeight="1">
      <c r="A4" s="123"/>
      <c r="B4" s="123"/>
      <c r="C4" s="123"/>
      <c r="D4" s="191"/>
      <c r="E4" s="65"/>
      <c r="F4" s="127"/>
      <c r="G4" s="127"/>
      <c r="H4" s="127"/>
      <c r="I4" s="127"/>
      <c r="J4" s="127"/>
      <c r="K4" s="127"/>
      <c r="L4" s="127"/>
    </row>
    <row r="5" spans="1:12" ht="21.15" customHeight="1">
      <c r="A5" s="123"/>
      <c r="B5" s="123"/>
      <c r="C5" s="123"/>
      <c r="D5" s="191"/>
      <c r="E5" s="65"/>
      <c r="F5" s="200" t="s">
        <v>2</v>
      </c>
      <c r="G5" s="200"/>
      <c r="H5" s="200"/>
      <c r="I5" s="91"/>
      <c r="J5" s="200" t="s">
        <v>3</v>
      </c>
      <c r="K5" s="200"/>
      <c r="L5" s="200"/>
    </row>
    <row r="6" spans="1:12" ht="21.15" customHeight="1">
      <c r="A6" s="123"/>
      <c r="B6" s="123"/>
      <c r="C6" s="123"/>
      <c r="D6" s="191"/>
      <c r="E6" s="65"/>
      <c r="F6" s="127" t="s">
        <v>4</v>
      </c>
      <c r="G6" s="127"/>
      <c r="H6" s="127" t="s">
        <v>4</v>
      </c>
      <c r="I6" s="127"/>
      <c r="J6" s="127" t="s">
        <v>4</v>
      </c>
      <c r="K6" s="127"/>
      <c r="L6" s="127" t="s">
        <v>4</v>
      </c>
    </row>
    <row r="7" spans="1:12" ht="21.15" customHeight="1">
      <c r="A7" s="129"/>
      <c r="B7" s="129"/>
      <c r="C7" s="129"/>
      <c r="D7" s="193"/>
      <c r="E7" s="72"/>
      <c r="F7" s="1" t="s">
        <v>7</v>
      </c>
      <c r="G7" s="127"/>
      <c r="H7" s="1" t="s">
        <v>8</v>
      </c>
      <c r="I7" s="127"/>
      <c r="J7" s="1" t="s">
        <v>7</v>
      </c>
      <c r="K7" s="127"/>
      <c r="L7" s="1" t="s">
        <v>8</v>
      </c>
    </row>
    <row r="8" spans="1:12" ht="21.15" customHeight="1">
      <c r="A8" s="129"/>
      <c r="B8" s="129"/>
      <c r="C8" s="129"/>
      <c r="D8" s="192" t="s">
        <v>9</v>
      </c>
      <c r="E8" s="73"/>
      <c r="F8" s="74" t="s">
        <v>10</v>
      </c>
      <c r="G8" s="127"/>
      <c r="H8" s="74" t="s">
        <v>10</v>
      </c>
      <c r="I8" s="75"/>
      <c r="J8" s="74" t="s">
        <v>10</v>
      </c>
      <c r="K8" s="127"/>
      <c r="L8" s="74" t="s">
        <v>10</v>
      </c>
    </row>
    <row r="9" spans="1:12" ht="21.15" customHeight="1">
      <c r="A9" s="132"/>
      <c r="B9" s="132"/>
      <c r="C9" s="129"/>
      <c r="D9" s="191"/>
      <c r="E9" s="73"/>
      <c r="I9" s="75"/>
    </row>
    <row r="10" spans="1:12" ht="21.15" customHeight="1">
      <c r="A10" s="129" t="s">
        <v>74</v>
      </c>
      <c r="B10" s="129"/>
      <c r="C10" s="129"/>
      <c r="D10" s="193">
        <v>15</v>
      </c>
      <c r="E10" s="73"/>
      <c r="F10" s="113">
        <v>264629</v>
      </c>
      <c r="G10" s="115"/>
      <c r="H10" s="113">
        <v>282601</v>
      </c>
      <c r="I10" s="115"/>
      <c r="J10" s="113">
        <v>57123</v>
      </c>
      <c r="K10" s="114"/>
      <c r="L10" s="113">
        <v>60186</v>
      </c>
    </row>
    <row r="11" spans="1:12" ht="21.15" customHeight="1">
      <c r="A11" s="129" t="s">
        <v>75</v>
      </c>
      <c r="B11" s="129"/>
      <c r="C11" s="129"/>
      <c r="D11" s="193">
        <v>16</v>
      </c>
      <c r="F11" s="184">
        <v>80592</v>
      </c>
      <c r="G11" s="185"/>
      <c r="H11" s="113">
        <v>99467</v>
      </c>
      <c r="I11" s="115"/>
      <c r="J11" s="113">
        <v>136364</v>
      </c>
      <c r="K11" s="115"/>
      <c r="L11" s="113">
        <v>150787</v>
      </c>
    </row>
    <row r="12" spans="1:12" ht="21.15" customHeight="1">
      <c r="A12" s="129" t="s">
        <v>76</v>
      </c>
      <c r="B12" s="129"/>
      <c r="C12" s="129"/>
      <c r="D12" s="193"/>
      <c r="F12" s="186">
        <v>-123371</v>
      </c>
      <c r="G12" s="185"/>
      <c r="H12" s="116">
        <f>-123207</f>
        <v>-123207</v>
      </c>
      <c r="I12" s="115"/>
      <c r="J12" s="116">
        <v>-72424</v>
      </c>
      <c r="K12" s="115"/>
      <c r="L12" s="116">
        <f>-84996</f>
        <v>-84996</v>
      </c>
    </row>
    <row r="13" spans="1:12" ht="6" customHeight="1">
      <c r="A13" s="129"/>
      <c r="B13" s="129"/>
      <c r="C13" s="129"/>
      <c r="D13" s="191"/>
      <c r="E13" s="73"/>
      <c r="I13" s="75"/>
    </row>
    <row r="14" spans="1:12" ht="21.15" customHeight="1">
      <c r="A14" s="132" t="s">
        <v>77</v>
      </c>
      <c r="B14" s="132"/>
      <c r="C14" s="129"/>
      <c r="D14" s="132"/>
      <c r="E14" s="73"/>
      <c r="F14" s="2">
        <f>SUM(F10:F12)</f>
        <v>221850</v>
      </c>
      <c r="H14" s="2">
        <f>SUM(H10:H12)</f>
        <v>258861</v>
      </c>
      <c r="I14" s="75"/>
      <c r="J14" s="2">
        <f>SUM(J10:J12)</f>
        <v>121063</v>
      </c>
      <c r="L14" s="2">
        <f>SUM(L10:L12)</f>
        <v>125977</v>
      </c>
    </row>
    <row r="15" spans="1:12" ht="6" customHeight="1">
      <c r="A15" s="129"/>
      <c r="B15" s="129"/>
      <c r="C15" s="129"/>
      <c r="D15" s="193"/>
      <c r="G15" s="78"/>
      <c r="K15" s="78"/>
    </row>
    <row r="16" spans="1:12" ht="21.15" customHeight="1">
      <c r="A16" s="129" t="s">
        <v>78</v>
      </c>
      <c r="B16" s="129"/>
      <c r="C16" s="129"/>
      <c r="D16" s="193"/>
      <c r="F16" s="2">
        <v>1126</v>
      </c>
      <c r="G16" s="78"/>
      <c r="H16" s="2">
        <v>626</v>
      </c>
      <c r="I16" s="78"/>
      <c r="J16" s="2">
        <v>747</v>
      </c>
      <c r="L16" s="2">
        <v>422</v>
      </c>
    </row>
    <row r="17" spans="1:12" ht="21.15" customHeight="1">
      <c r="A17" s="129" t="s">
        <v>79</v>
      </c>
      <c r="B17" s="129"/>
      <c r="C17" s="129"/>
      <c r="D17" s="193"/>
      <c r="F17" s="2">
        <v>-74982</v>
      </c>
      <c r="G17" s="79"/>
      <c r="H17" s="2">
        <f>-76321</f>
        <v>-76321</v>
      </c>
      <c r="I17" s="79"/>
      <c r="J17" s="2">
        <v>-66869</v>
      </c>
      <c r="L17" s="2">
        <f>-67148</f>
        <v>-67148</v>
      </c>
    </row>
    <row r="18" spans="1:12" ht="21.15" customHeight="1">
      <c r="A18" s="129" t="s">
        <v>80</v>
      </c>
      <c r="B18" s="129"/>
      <c r="C18" s="129"/>
      <c r="D18" s="193"/>
      <c r="F18" s="69">
        <v>-136298</v>
      </c>
      <c r="G18" s="79"/>
      <c r="H18" s="69">
        <f>-160670</f>
        <v>-160670</v>
      </c>
      <c r="I18" s="79"/>
      <c r="J18" s="69">
        <v>0</v>
      </c>
      <c r="L18" s="69">
        <v>0</v>
      </c>
    </row>
    <row r="19" spans="1:12" ht="6" customHeight="1">
      <c r="A19" s="129"/>
      <c r="B19" s="129"/>
      <c r="C19" s="129"/>
      <c r="D19" s="193"/>
      <c r="G19" s="78"/>
      <c r="K19" s="78"/>
    </row>
    <row r="20" spans="1:12" ht="21.15" customHeight="1">
      <c r="A20" s="132" t="s">
        <v>81</v>
      </c>
      <c r="B20" s="132"/>
      <c r="C20" s="132"/>
      <c r="D20" s="191"/>
      <c r="E20" s="73"/>
      <c r="F20" s="2">
        <f>SUM(F14:F18)</f>
        <v>11696</v>
      </c>
      <c r="G20" s="2"/>
      <c r="H20" s="2">
        <f>SUM(H14,H16:H18)</f>
        <v>22496</v>
      </c>
      <c r="I20" s="75"/>
      <c r="J20" s="2">
        <f>SUM(J14:J18)</f>
        <v>54941</v>
      </c>
      <c r="K20" s="2"/>
      <c r="L20" s="2">
        <f>SUM(L14,L16:L18)</f>
        <v>59251</v>
      </c>
    </row>
    <row r="21" spans="1:12" ht="21.15" customHeight="1">
      <c r="A21" s="129" t="s">
        <v>82</v>
      </c>
      <c r="B21" s="129"/>
      <c r="C21" s="129"/>
      <c r="D21" s="193"/>
      <c r="F21" s="186">
        <v>-9505</v>
      </c>
      <c r="G21" s="185"/>
      <c r="H21" s="116">
        <f>-16286</f>
        <v>-16286</v>
      </c>
      <c r="I21" s="115"/>
      <c r="J21" s="116">
        <v>-4555</v>
      </c>
      <c r="K21" s="115"/>
      <c r="L21" s="116">
        <f>-6399</f>
        <v>-6399</v>
      </c>
    </row>
    <row r="22" spans="1:12" ht="6" customHeight="1">
      <c r="A22" s="129"/>
      <c r="B22" s="129"/>
      <c r="C22" s="129"/>
      <c r="D22" s="193"/>
      <c r="F22" s="80"/>
      <c r="G22" s="81"/>
      <c r="H22" s="80"/>
      <c r="J22" s="80"/>
      <c r="K22" s="81"/>
      <c r="L22" s="80"/>
    </row>
    <row r="23" spans="1:12" ht="21.15" customHeight="1">
      <c r="A23" s="132" t="s">
        <v>83</v>
      </c>
      <c r="B23" s="132"/>
      <c r="C23" s="129"/>
      <c r="D23" s="193"/>
      <c r="F23" s="80">
        <f>SUM(F20:F21)</f>
        <v>2191</v>
      </c>
      <c r="G23" s="81"/>
      <c r="H23" s="80">
        <f>SUM(H20,H21)</f>
        <v>6210</v>
      </c>
      <c r="J23" s="80">
        <f>SUM(J20:J21)</f>
        <v>50386</v>
      </c>
      <c r="K23" s="81"/>
      <c r="L23" s="80">
        <f>SUM(L20,L21)</f>
        <v>52852</v>
      </c>
    </row>
    <row r="24" spans="1:12" ht="21.15" customHeight="1">
      <c r="A24" s="129" t="s">
        <v>183</v>
      </c>
      <c r="B24" s="129"/>
      <c r="C24" s="132"/>
      <c r="D24" s="193"/>
      <c r="E24" s="82"/>
      <c r="F24" s="69">
        <v>-1613</v>
      </c>
      <c r="G24" s="79"/>
      <c r="H24" s="69">
        <f>-1431</f>
        <v>-1431</v>
      </c>
      <c r="I24" s="79"/>
      <c r="J24" s="69">
        <v>-9901</v>
      </c>
      <c r="K24" s="79"/>
      <c r="L24" s="69">
        <f>-10555</f>
        <v>-10555</v>
      </c>
    </row>
    <row r="25" spans="1:12" ht="6" customHeight="1">
      <c r="A25" s="129"/>
      <c r="B25" s="129"/>
      <c r="C25" s="129"/>
      <c r="D25" s="193"/>
      <c r="G25" s="79"/>
      <c r="K25" s="79"/>
    </row>
    <row r="26" spans="1:12" ht="20.85" customHeight="1" thickBot="1">
      <c r="A26" s="132" t="s">
        <v>84</v>
      </c>
      <c r="B26" s="132"/>
      <c r="C26" s="132"/>
      <c r="D26" s="191"/>
      <c r="E26" s="73"/>
      <c r="F26" s="83">
        <f>SUM(F23,F24)</f>
        <v>578</v>
      </c>
      <c r="G26" s="79"/>
      <c r="H26" s="83">
        <f>SUM(H23,H24)</f>
        <v>4779</v>
      </c>
      <c r="I26" s="75"/>
      <c r="J26" s="83">
        <f>SUM(J23,J24)</f>
        <v>40485</v>
      </c>
      <c r="K26" s="79"/>
      <c r="L26" s="83">
        <f>SUM(L23,L24)</f>
        <v>42297</v>
      </c>
    </row>
    <row r="27" spans="1:12" ht="6" customHeight="1" thickTop="1">
      <c r="A27" s="132"/>
      <c r="B27" s="132"/>
      <c r="C27" s="132"/>
      <c r="D27" s="191"/>
      <c r="E27" s="73"/>
      <c r="G27" s="79"/>
      <c r="I27" s="75"/>
      <c r="K27" s="79"/>
    </row>
    <row r="28" spans="1:12" ht="21.15" customHeight="1" thickBot="1">
      <c r="A28" s="132" t="s">
        <v>85</v>
      </c>
      <c r="B28" s="132"/>
      <c r="C28" s="132"/>
      <c r="D28" s="191"/>
      <c r="E28" s="73"/>
      <c r="F28" s="83">
        <f>F26</f>
        <v>578</v>
      </c>
      <c r="G28" s="79"/>
      <c r="H28" s="83">
        <f>H26</f>
        <v>4779</v>
      </c>
      <c r="I28" s="75"/>
      <c r="J28" s="83">
        <f>J26</f>
        <v>40485</v>
      </c>
      <c r="K28" s="79"/>
      <c r="L28" s="83">
        <f>L26</f>
        <v>42297</v>
      </c>
    </row>
    <row r="29" spans="1:12" ht="21.15" customHeight="1" thickTop="1">
      <c r="A29" s="132"/>
      <c r="B29" s="132"/>
      <c r="C29" s="132"/>
      <c r="D29" s="191"/>
      <c r="E29" s="73"/>
      <c r="G29" s="79"/>
      <c r="I29" s="75"/>
      <c r="K29" s="79"/>
    </row>
    <row r="30" spans="1:12" ht="21.15" customHeight="1">
      <c r="A30" s="132" t="s">
        <v>86</v>
      </c>
      <c r="B30" s="129"/>
      <c r="C30" s="132"/>
      <c r="D30" s="191"/>
      <c r="E30" s="73"/>
      <c r="G30" s="79"/>
      <c r="I30" s="75"/>
      <c r="K30" s="79"/>
    </row>
    <row r="31" spans="1:12" ht="21.15" customHeight="1">
      <c r="A31" s="129"/>
      <c r="B31" s="129" t="s">
        <v>87</v>
      </c>
      <c r="C31" s="132"/>
      <c r="D31" s="191"/>
      <c r="E31" s="73"/>
      <c r="F31" s="2">
        <v>582</v>
      </c>
      <c r="G31" s="79"/>
      <c r="H31" s="2">
        <v>4783</v>
      </c>
      <c r="I31" s="79"/>
      <c r="J31" s="2">
        <v>40485</v>
      </c>
      <c r="K31" s="75"/>
      <c r="L31" s="2">
        <v>42297</v>
      </c>
    </row>
    <row r="32" spans="1:12" ht="21.15" customHeight="1">
      <c r="A32" s="129"/>
      <c r="B32" s="129" t="s">
        <v>88</v>
      </c>
      <c r="C32" s="132"/>
      <c r="D32" s="191"/>
      <c r="E32" s="73"/>
      <c r="F32" s="69">
        <v>-4</v>
      </c>
      <c r="G32" s="115"/>
      <c r="H32" s="69">
        <f>-4</f>
        <v>-4</v>
      </c>
      <c r="I32" s="115"/>
      <c r="J32" s="69">
        <v>0</v>
      </c>
      <c r="K32" s="75"/>
      <c r="L32" s="69">
        <v>0</v>
      </c>
    </row>
    <row r="33" spans="1:12" ht="6" customHeight="1">
      <c r="A33" s="129"/>
      <c r="B33" s="129"/>
      <c r="C33" s="132"/>
      <c r="D33" s="191"/>
      <c r="E33" s="73"/>
      <c r="G33" s="79"/>
      <c r="I33" s="75"/>
      <c r="K33" s="79"/>
    </row>
    <row r="34" spans="1:12" ht="21.15" customHeight="1" thickBot="1">
      <c r="A34" s="129"/>
      <c r="B34" s="129"/>
      <c r="C34" s="132"/>
      <c r="D34" s="191"/>
      <c r="E34" s="73"/>
      <c r="F34" s="83">
        <f>SUM(F31:F32)</f>
        <v>578</v>
      </c>
      <c r="G34" s="2"/>
      <c r="H34" s="83">
        <f>SUM(H31:H32)</f>
        <v>4779</v>
      </c>
      <c r="I34" s="75"/>
      <c r="J34" s="83">
        <f>SUM(J31:J32)</f>
        <v>40485</v>
      </c>
      <c r="K34" s="2"/>
      <c r="L34" s="83">
        <f>SUM(L31:L32)</f>
        <v>42297</v>
      </c>
    </row>
    <row r="35" spans="1:12" ht="21.15" customHeight="1" thickTop="1">
      <c r="A35" s="129"/>
      <c r="B35" s="129"/>
      <c r="C35" s="132"/>
      <c r="D35" s="191"/>
      <c r="E35" s="73"/>
      <c r="G35" s="79"/>
      <c r="I35" s="75"/>
      <c r="K35" s="79"/>
    </row>
    <row r="36" spans="1:12" ht="21.15" customHeight="1">
      <c r="A36" s="132" t="s">
        <v>89</v>
      </c>
      <c r="B36" s="129"/>
      <c r="C36" s="132"/>
      <c r="D36" s="191"/>
      <c r="E36" s="73"/>
      <c r="G36" s="79"/>
      <c r="I36" s="75"/>
      <c r="K36" s="79"/>
    </row>
    <row r="37" spans="1:12" ht="21.15" customHeight="1">
      <c r="A37" s="129"/>
      <c r="B37" s="129" t="s">
        <v>87</v>
      </c>
      <c r="C37" s="132"/>
      <c r="D37" s="191"/>
      <c r="E37" s="73"/>
      <c r="F37" s="2">
        <v>582</v>
      </c>
      <c r="G37" s="79"/>
      <c r="H37" s="2">
        <v>4783</v>
      </c>
      <c r="I37" s="75"/>
      <c r="J37" s="2">
        <v>40485</v>
      </c>
      <c r="K37" s="79"/>
      <c r="L37" s="2">
        <v>42297</v>
      </c>
    </row>
    <row r="38" spans="1:12" ht="21.15" customHeight="1">
      <c r="A38" s="129"/>
      <c r="B38" s="129" t="s">
        <v>88</v>
      </c>
      <c r="C38" s="132"/>
      <c r="D38" s="191"/>
      <c r="E38" s="73"/>
      <c r="F38" s="69">
        <v>-4</v>
      </c>
      <c r="G38" s="115"/>
      <c r="H38" s="69">
        <f>-4</f>
        <v>-4</v>
      </c>
      <c r="I38" s="75"/>
      <c r="J38" s="69">
        <v>0</v>
      </c>
      <c r="K38" s="79"/>
      <c r="L38" s="69">
        <v>0</v>
      </c>
    </row>
    <row r="39" spans="1:12" ht="6" customHeight="1">
      <c r="A39" s="129"/>
      <c r="B39" s="129"/>
      <c r="C39" s="132"/>
      <c r="D39" s="191"/>
      <c r="E39" s="73"/>
      <c r="G39" s="79"/>
      <c r="I39" s="75"/>
      <c r="K39" s="79"/>
    </row>
    <row r="40" spans="1:12" ht="21.15" customHeight="1" thickBot="1">
      <c r="A40" s="129"/>
      <c r="B40" s="129"/>
      <c r="C40" s="132"/>
      <c r="D40" s="191"/>
      <c r="E40" s="73"/>
      <c r="F40" s="83">
        <f>SUM(F37:F38)</f>
        <v>578</v>
      </c>
      <c r="G40" s="2"/>
      <c r="H40" s="83">
        <f>SUM(H37:H38)</f>
        <v>4779</v>
      </c>
      <c r="I40" s="2"/>
      <c r="J40" s="83">
        <f>SUM(J37:J38)</f>
        <v>40485</v>
      </c>
      <c r="K40" s="2"/>
      <c r="L40" s="83">
        <f>SUM(L37:L38)</f>
        <v>42297</v>
      </c>
    </row>
    <row r="41" spans="1:12" ht="21.15" customHeight="1" thickTop="1">
      <c r="A41" s="129"/>
      <c r="B41" s="129"/>
      <c r="C41" s="132"/>
      <c r="D41" s="191"/>
      <c r="E41" s="73"/>
      <c r="G41" s="79"/>
      <c r="I41" s="75"/>
      <c r="K41" s="79"/>
    </row>
    <row r="42" spans="1:12" ht="21.15" customHeight="1">
      <c r="A42" s="199" t="s">
        <v>180</v>
      </c>
      <c r="B42" s="132"/>
      <c r="C42" s="132"/>
      <c r="D42" s="193">
        <v>18</v>
      </c>
      <c r="E42" s="73"/>
      <c r="F42" s="84"/>
      <c r="G42" s="2"/>
      <c r="I42" s="75"/>
      <c r="K42" s="2"/>
    </row>
    <row r="43" spans="1:12" ht="21.15" customHeight="1">
      <c r="A43" s="129" t="s">
        <v>90</v>
      </c>
      <c r="B43" s="129"/>
      <c r="C43" s="129"/>
      <c r="F43" s="84">
        <v>2.9999999999999997E-4</v>
      </c>
      <c r="G43" s="187"/>
      <c r="H43" s="84">
        <v>2E-3</v>
      </c>
      <c r="I43" s="187"/>
      <c r="J43" s="84">
        <v>0.02</v>
      </c>
      <c r="K43" s="188"/>
      <c r="L43" s="84">
        <v>2.1000000000000001E-2</v>
      </c>
    </row>
    <row r="44" spans="1:12" ht="21.15" customHeight="1">
      <c r="A44" s="129" t="s">
        <v>91</v>
      </c>
      <c r="B44" s="129"/>
      <c r="C44" s="129"/>
      <c r="D44" s="193"/>
      <c r="F44" s="84">
        <v>2.9999999999999997E-4</v>
      </c>
      <c r="G44" s="187"/>
      <c r="H44" s="84">
        <v>2E-3</v>
      </c>
      <c r="I44" s="187"/>
      <c r="J44" s="84">
        <v>0.02</v>
      </c>
      <c r="K44" s="188"/>
      <c r="L44" s="84">
        <v>2.1000000000000001E-2</v>
      </c>
    </row>
    <row r="45" spans="1:12" ht="19.8">
      <c r="A45" s="129"/>
      <c r="B45" s="129"/>
      <c r="C45" s="129"/>
      <c r="D45" s="193"/>
      <c r="F45" s="85"/>
      <c r="G45" s="113"/>
      <c r="H45" s="85"/>
      <c r="I45" s="114"/>
      <c r="J45" s="85"/>
      <c r="K45" s="113"/>
      <c r="L45" s="85"/>
    </row>
    <row r="46" spans="1:12" ht="19.8">
      <c r="A46" s="129"/>
      <c r="B46" s="129"/>
      <c r="C46" s="129"/>
      <c r="D46" s="193"/>
      <c r="F46" s="85"/>
      <c r="G46" s="113"/>
      <c r="H46" s="85"/>
      <c r="I46" s="114"/>
      <c r="J46" s="85"/>
      <c r="K46" s="113"/>
      <c r="L46" s="85"/>
    </row>
    <row r="47" spans="1:12" ht="19.8">
      <c r="A47" s="129"/>
      <c r="B47" s="129"/>
      <c r="C47" s="129"/>
      <c r="D47" s="193"/>
      <c r="F47" s="85"/>
      <c r="G47" s="113"/>
      <c r="H47" s="85"/>
      <c r="I47" s="114"/>
      <c r="J47" s="85"/>
      <c r="K47" s="113"/>
      <c r="L47" s="85"/>
    </row>
    <row r="48" spans="1:12" ht="10.8" customHeight="1">
      <c r="A48" s="129"/>
      <c r="B48" s="129"/>
      <c r="C48" s="129"/>
      <c r="D48" s="193"/>
      <c r="F48" s="85"/>
      <c r="G48" s="113"/>
      <c r="H48" s="85"/>
      <c r="I48" s="114"/>
      <c r="J48" s="85"/>
      <c r="K48" s="113"/>
      <c r="L48" s="85"/>
    </row>
    <row r="49" spans="1:12" ht="22.65" customHeight="1">
      <c r="A49" s="138" t="s">
        <v>34</v>
      </c>
      <c r="B49" s="138"/>
      <c r="C49" s="138"/>
      <c r="D49" s="194"/>
      <c r="E49" s="86"/>
      <c r="F49" s="69"/>
      <c r="G49" s="87"/>
      <c r="H49" s="69"/>
      <c r="I49" s="87"/>
      <c r="J49" s="69"/>
      <c r="K49" s="87"/>
      <c r="L49" s="69"/>
    </row>
  </sheetData>
  <mergeCells count="2">
    <mergeCell ref="F5:H5"/>
    <mergeCell ref="J5:L5"/>
  </mergeCells>
  <pageMargins left="0.78740157480314965" right="0.51181102362204722" top="0.51181102362204722" bottom="0.59055118110236227" header="0.47244094488188981" footer="0.39370078740157483"/>
  <pageSetup paperSize="9" scale="90" firstPageNumber="6" orientation="portrait" useFirstPageNumber="1" r:id="rId1"/>
  <headerFooter>
    <oddFooter>&amp;R&amp;"Browallia New,Regular"&amp;13 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294FF-B5A5-4DC7-AF2E-FDE3A6565F68}">
  <dimension ref="A1:V34"/>
  <sheetViews>
    <sheetView view="pageBreakPreview" topLeftCell="A8" zoomScale="120" zoomScaleNormal="89" zoomScaleSheetLayoutView="120" zoomScalePageLayoutView="91" workbookViewId="0">
      <selection activeCell="J17" sqref="J17"/>
    </sheetView>
  </sheetViews>
  <sheetFormatPr defaultColWidth="9.44140625" defaultRowHeight="14.25" customHeight="1"/>
  <cols>
    <col min="1" max="2" width="1.44140625" style="97" customWidth="1"/>
    <col min="3" max="3" width="30.33203125" style="97" customWidth="1"/>
    <col min="4" max="4" width="7.6640625" style="159" customWidth="1"/>
    <col min="5" max="5" width="0.6640625" style="97" customWidth="1"/>
    <col min="6" max="6" width="11.33203125" style="102" customWidth="1"/>
    <col min="7" max="7" width="0.6640625" style="102" customWidth="1"/>
    <col min="8" max="8" width="13" style="102" customWidth="1"/>
    <col min="9" max="9" width="0.6640625" style="160" customWidth="1"/>
    <col min="10" max="10" width="12.6640625" style="160" customWidth="1"/>
    <col min="11" max="11" width="0.6640625" style="160" customWidth="1"/>
    <col min="12" max="12" width="15.6640625" style="102" customWidth="1"/>
    <col min="13" max="13" width="0.6640625" style="102" customWidth="1"/>
    <col min="14" max="14" width="18.33203125" style="102" customWidth="1"/>
    <col min="15" max="15" width="0.6640625" style="102" customWidth="1"/>
    <col min="16" max="16" width="11.6640625" style="102" customWidth="1"/>
    <col min="17" max="17" width="0.6640625" style="160" customWidth="1"/>
    <col min="18" max="18" width="11.6640625" style="102" customWidth="1"/>
    <col min="19" max="19" width="0.6640625" style="161" customWidth="1"/>
    <col min="20" max="20" width="10.6640625" style="102" customWidth="1"/>
    <col min="21" max="21" width="0.6640625" style="161" customWidth="1"/>
    <col min="22" max="22" width="12.33203125" style="102" customWidth="1"/>
    <col min="23" max="16384" width="9.44140625" style="97"/>
  </cols>
  <sheetData>
    <row r="1" spans="1:22" ht="21.75" customHeight="1">
      <c r="A1" s="123" t="s">
        <v>0</v>
      </c>
      <c r="B1" s="135"/>
      <c r="C1" s="135"/>
    </row>
    <row r="2" spans="1:22" ht="21.75" customHeight="1">
      <c r="A2" s="135" t="s">
        <v>92</v>
      </c>
      <c r="B2" s="148"/>
      <c r="C2" s="148"/>
      <c r="E2" s="148"/>
      <c r="F2" s="150"/>
      <c r="G2" s="150"/>
      <c r="H2" s="150"/>
      <c r="I2" s="162"/>
      <c r="J2" s="162"/>
      <c r="K2" s="162"/>
      <c r="L2" s="150"/>
      <c r="M2" s="150"/>
      <c r="N2" s="150"/>
      <c r="O2" s="150"/>
      <c r="P2" s="150"/>
      <c r="Q2" s="162"/>
      <c r="R2" s="150"/>
      <c r="T2" s="150"/>
      <c r="V2" s="150"/>
    </row>
    <row r="3" spans="1:22" ht="21.75" customHeight="1">
      <c r="A3" s="90" t="s">
        <v>161</v>
      </c>
      <c r="B3" s="144"/>
      <c r="C3" s="144"/>
      <c r="D3" s="163"/>
      <c r="E3" s="144"/>
      <c r="F3" s="122"/>
      <c r="G3" s="122"/>
      <c r="H3" s="122"/>
      <c r="I3" s="164"/>
      <c r="J3" s="164"/>
      <c r="K3" s="164"/>
      <c r="L3" s="122"/>
      <c r="M3" s="122"/>
      <c r="N3" s="122"/>
      <c r="O3" s="122"/>
      <c r="P3" s="122"/>
      <c r="Q3" s="164"/>
      <c r="R3" s="122"/>
      <c r="S3" s="164"/>
      <c r="T3" s="122"/>
      <c r="U3" s="164"/>
      <c r="V3" s="122"/>
    </row>
    <row r="4" spans="1:22" ht="18.600000000000001">
      <c r="A4" s="165"/>
      <c r="B4" s="165"/>
      <c r="C4" s="165"/>
      <c r="D4" s="166"/>
      <c r="E4" s="165"/>
      <c r="F4" s="167"/>
      <c r="G4" s="167"/>
      <c r="H4" s="167"/>
      <c r="I4" s="168"/>
      <c r="J4" s="168"/>
      <c r="K4" s="168"/>
      <c r="L4" s="167"/>
      <c r="M4" s="167"/>
      <c r="N4" s="167"/>
      <c r="O4" s="167"/>
      <c r="P4" s="167"/>
      <c r="Q4" s="168"/>
      <c r="R4" s="167"/>
      <c r="S4" s="168"/>
      <c r="T4" s="167"/>
      <c r="U4" s="168"/>
      <c r="V4" s="167"/>
    </row>
    <row r="5" spans="1:22" s="135" customFormat="1" ht="20.100000000000001" customHeight="1">
      <c r="A5" s="169"/>
      <c r="B5" s="169"/>
      <c r="C5" s="169"/>
      <c r="D5" s="170"/>
      <c r="E5" s="169"/>
      <c r="F5" s="201" t="s">
        <v>93</v>
      </c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</row>
    <row r="6" spans="1:22" s="135" customFormat="1" ht="20.100000000000001" customHeight="1">
      <c r="A6" s="169"/>
      <c r="B6" s="169"/>
      <c r="C6" s="169"/>
      <c r="D6" s="170"/>
      <c r="E6" s="169"/>
      <c r="F6" s="201" t="s">
        <v>94</v>
      </c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171"/>
      <c r="T6" s="172"/>
      <c r="U6" s="171"/>
      <c r="V6" s="172"/>
    </row>
    <row r="7" spans="1:22" ht="20.100000000000001" customHeight="1">
      <c r="A7" s="165"/>
      <c r="B7" s="165"/>
      <c r="C7" s="165"/>
      <c r="D7" s="170"/>
      <c r="E7" s="165"/>
      <c r="F7" s="173"/>
      <c r="G7" s="173"/>
      <c r="H7" s="173"/>
      <c r="I7" s="171"/>
      <c r="J7" s="171"/>
      <c r="K7" s="171"/>
      <c r="L7" s="173" t="s">
        <v>95</v>
      </c>
      <c r="M7" s="173"/>
      <c r="N7" s="201" t="s">
        <v>66</v>
      </c>
      <c r="O7" s="201"/>
      <c r="P7" s="201"/>
      <c r="Q7" s="174"/>
      <c r="R7" s="173" t="s">
        <v>96</v>
      </c>
      <c r="S7" s="171"/>
      <c r="T7" s="173" t="s">
        <v>97</v>
      </c>
      <c r="U7" s="171"/>
      <c r="V7" s="173"/>
    </row>
    <row r="8" spans="1:22" ht="20.100000000000001" customHeight="1">
      <c r="A8" s="165"/>
      <c r="B8" s="165"/>
      <c r="C8" s="165"/>
      <c r="D8" s="170"/>
      <c r="E8" s="165"/>
      <c r="F8" s="173" t="s">
        <v>98</v>
      </c>
      <c r="G8" s="173"/>
      <c r="H8" s="173" t="s">
        <v>99</v>
      </c>
      <c r="I8" s="171"/>
      <c r="J8" s="171" t="s">
        <v>100</v>
      </c>
      <c r="K8" s="171"/>
      <c r="L8" s="173" t="s">
        <v>101</v>
      </c>
      <c r="M8" s="173"/>
      <c r="N8" s="173" t="s">
        <v>102</v>
      </c>
      <c r="O8" s="173"/>
      <c r="P8" s="173"/>
      <c r="Q8" s="171"/>
      <c r="R8" s="173" t="s">
        <v>103</v>
      </c>
      <c r="S8" s="171"/>
      <c r="T8" s="173" t="s">
        <v>104</v>
      </c>
      <c r="U8" s="171"/>
      <c r="V8" s="173" t="s">
        <v>96</v>
      </c>
    </row>
    <row r="9" spans="1:22" ht="20.100000000000001" customHeight="1">
      <c r="A9" s="165"/>
      <c r="B9" s="165"/>
      <c r="C9" s="165"/>
      <c r="D9" s="170"/>
      <c r="E9" s="165"/>
      <c r="F9" s="173" t="s">
        <v>105</v>
      </c>
      <c r="G9" s="173"/>
      <c r="H9" s="173" t="s">
        <v>106</v>
      </c>
      <c r="I9" s="171"/>
      <c r="J9" s="171" t="s">
        <v>107</v>
      </c>
      <c r="K9" s="171"/>
      <c r="L9" s="173" t="s">
        <v>65</v>
      </c>
      <c r="M9" s="173"/>
      <c r="N9" s="175" t="s">
        <v>108</v>
      </c>
      <c r="O9" s="173"/>
      <c r="P9" s="173" t="s">
        <v>68</v>
      </c>
      <c r="Q9" s="174"/>
      <c r="R9" s="173" t="s">
        <v>109</v>
      </c>
      <c r="S9" s="171"/>
      <c r="T9" s="173" t="s">
        <v>110</v>
      </c>
      <c r="U9" s="171"/>
      <c r="V9" s="173" t="s">
        <v>103</v>
      </c>
    </row>
    <row r="10" spans="1:22" ht="20.100000000000001" customHeight="1">
      <c r="A10" s="165"/>
      <c r="B10" s="165"/>
      <c r="C10" s="165"/>
      <c r="D10" s="170"/>
      <c r="E10" s="165"/>
      <c r="F10" s="176" t="s">
        <v>10</v>
      </c>
      <c r="G10" s="173"/>
      <c r="H10" s="176" t="s">
        <v>10</v>
      </c>
      <c r="I10" s="174"/>
      <c r="J10" s="176" t="s">
        <v>10</v>
      </c>
      <c r="K10" s="174"/>
      <c r="L10" s="176" t="s">
        <v>10</v>
      </c>
      <c r="M10" s="173"/>
      <c r="N10" s="176" t="s">
        <v>10</v>
      </c>
      <c r="O10" s="173"/>
      <c r="P10" s="176" t="s">
        <v>10</v>
      </c>
      <c r="Q10" s="174"/>
      <c r="R10" s="176" t="s">
        <v>10</v>
      </c>
      <c r="S10" s="171"/>
      <c r="T10" s="176" t="s">
        <v>10</v>
      </c>
      <c r="U10" s="171"/>
      <c r="V10" s="176" t="s">
        <v>10</v>
      </c>
    </row>
    <row r="11" spans="1:22" ht="8.1" customHeight="1">
      <c r="A11" s="165"/>
      <c r="B11" s="165"/>
      <c r="C11" s="165"/>
      <c r="D11" s="170"/>
      <c r="E11" s="165"/>
      <c r="F11" s="173"/>
      <c r="G11" s="173"/>
      <c r="H11" s="173"/>
      <c r="I11" s="174"/>
      <c r="J11" s="174"/>
      <c r="K11" s="174"/>
      <c r="L11" s="173"/>
      <c r="M11" s="173"/>
      <c r="N11" s="175"/>
      <c r="O11" s="173"/>
      <c r="P11" s="175"/>
      <c r="Q11" s="174"/>
      <c r="R11" s="173"/>
      <c r="S11" s="171"/>
      <c r="T11" s="173"/>
      <c r="U11" s="171"/>
      <c r="V11" s="173"/>
    </row>
    <row r="12" spans="1:22" ht="20.100000000000001" customHeight="1">
      <c r="A12" s="165"/>
      <c r="B12" s="165"/>
      <c r="C12" s="165"/>
      <c r="D12" s="166"/>
      <c r="E12" s="165"/>
      <c r="F12" s="165"/>
      <c r="G12" s="106"/>
      <c r="H12" s="165"/>
      <c r="I12" s="106"/>
      <c r="J12" s="106"/>
      <c r="K12" s="106"/>
      <c r="L12" s="165"/>
      <c r="M12" s="106"/>
      <c r="N12" s="165"/>
      <c r="O12" s="106"/>
      <c r="P12" s="165"/>
      <c r="Q12" s="106"/>
      <c r="R12" s="165"/>
      <c r="S12" s="106"/>
      <c r="T12" s="165"/>
      <c r="U12" s="106"/>
      <c r="V12" s="165"/>
    </row>
    <row r="13" spans="1:22" ht="20.100000000000001" customHeight="1">
      <c r="A13" s="169" t="s">
        <v>111</v>
      </c>
      <c r="B13" s="169"/>
      <c r="C13" s="165"/>
      <c r="D13" s="166"/>
      <c r="E13" s="165"/>
      <c r="F13" s="106">
        <v>992721</v>
      </c>
      <c r="G13" s="106"/>
      <c r="H13" s="106">
        <v>1644016</v>
      </c>
      <c r="I13" s="106"/>
      <c r="J13" s="106">
        <v>421</v>
      </c>
      <c r="K13" s="106"/>
      <c r="L13" s="106">
        <v>-328957</v>
      </c>
      <c r="M13" s="106"/>
      <c r="N13" s="106">
        <v>10795</v>
      </c>
      <c r="O13" s="106"/>
      <c r="P13" s="106">
        <f>1147321</f>
        <v>1147321</v>
      </c>
      <c r="Q13" s="106"/>
      <c r="R13" s="106">
        <f>SUM(P13,N13,L13,J13,H13,F13)</f>
        <v>3466317</v>
      </c>
      <c r="S13" s="106"/>
      <c r="T13" s="106">
        <v>36</v>
      </c>
      <c r="U13" s="106"/>
      <c r="V13" s="106">
        <f>SUM(T13,R13)</f>
        <v>3466353</v>
      </c>
    </row>
    <row r="14" spans="1:22" ht="20.100000000000001" customHeight="1">
      <c r="A14" s="177" t="s">
        <v>112</v>
      </c>
      <c r="B14" s="165"/>
      <c r="C14" s="165"/>
      <c r="D14" s="166"/>
      <c r="E14" s="165"/>
      <c r="F14" s="106"/>
      <c r="G14" s="106"/>
      <c r="H14" s="106"/>
      <c r="I14" s="106"/>
      <c r="J14" s="106"/>
      <c r="K14" s="107"/>
      <c r="L14" s="106"/>
      <c r="M14" s="106"/>
      <c r="N14" s="106"/>
      <c r="O14" s="106"/>
      <c r="P14" s="106"/>
      <c r="Q14" s="107"/>
      <c r="R14" s="106"/>
      <c r="S14" s="168"/>
      <c r="T14" s="106"/>
      <c r="U14" s="168"/>
      <c r="V14" s="106"/>
    </row>
    <row r="15" spans="1:22" ht="20.100000000000001" customHeight="1">
      <c r="A15" s="177"/>
      <c r="B15" s="178" t="s">
        <v>113</v>
      </c>
      <c r="C15" s="169"/>
      <c r="D15" s="166"/>
      <c r="E15" s="165"/>
      <c r="F15" s="106"/>
      <c r="G15" s="106"/>
      <c r="H15" s="106"/>
      <c r="I15" s="106"/>
      <c r="J15" s="106"/>
      <c r="K15" s="107"/>
      <c r="L15" s="106"/>
      <c r="M15" s="106"/>
      <c r="N15" s="106"/>
      <c r="O15" s="106"/>
      <c r="P15" s="106"/>
      <c r="Q15" s="107"/>
      <c r="R15" s="106"/>
      <c r="S15" s="168"/>
      <c r="T15" s="106"/>
      <c r="U15" s="168"/>
      <c r="V15" s="106"/>
    </row>
    <row r="16" spans="1:22" ht="20.100000000000001" customHeight="1">
      <c r="A16" s="177"/>
      <c r="B16" s="179" t="s">
        <v>114</v>
      </c>
      <c r="C16" s="169"/>
      <c r="D16" s="166"/>
      <c r="E16" s="165"/>
      <c r="F16" s="106">
        <v>421</v>
      </c>
      <c r="G16" s="106"/>
      <c r="H16" s="106">
        <v>0</v>
      </c>
      <c r="I16" s="106"/>
      <c r="J16" s="106">
        <f>-421</f>
        <v>-421</v>
      </c>
      <c r="K16" s="108"/>
      <c r="L16" s="106">
        <v>0</v>
      </c>
      <c r="M16" s="106"/>
      <c r="N16" s="106">
        <v>0</v>
      </c>
      <c r="O16" s="106"/>
      <c r="P16" s="106">
        <v>0</v>
      </c>
      <c r="Q16" s="108"/>
      <c r="R16" s="106">
        <f>SUM(P16,N16,L16,J16,H16,F16)</f>
        <v>0</v>
      </c>
      <c r="S16" s="180"/>
      <c r="T16" s="106">
        <v>0</v>
      </c>
      <c r="U16" s="180"/>
      <c r="V16" s="106">
        <f>SUM(T16,R16)</f>
        <v>0</v>
      </c>
    </row>
    <row r="17" spans="1:22" ht="20.100000000000001" customHeight="1">
      <c r="A17" s="177"/>
      <c r="B17" s="179" t="s">
        <v>166</v>
      </c>
      <c r="C17" s="169"/>
      <c r="D17" s="166"/>
      <c r="E17" s="165"/>
      <c r="F17" s="106">
        <v>0</v>
      </c>
      <c r="G17" s="106"/>
      <c r="H17" s="106">
        <v>0</v>
      </c>
      <c r="I17" s="106"/>
      <c r="J17" s="106">
        <v>0</v>
      </c>
      <c r="K17" s="108"/>
      <c r="L17" s="106">
        <v>0</v>
      </c>
      <c r="M17" s="106"/>
      <c r="N17" s="106">
        <v>0</v>
      </c>
      <c r="O17" s="106"/>
      <c r="P17" s="106">
        <f>-20677</f>
        <v>-20677</v>
      </c>
      <c r="Q17" s="108"/>
      <c r="R17" s="106">
        <f>SUM(P17,N17,L17,J17,H17,F17)</f>
        <v>-20677</v>
      </c>
      <c r="S17" s="180"/>
      <c r="T17" s="106">
        <v>0</v>
      </c>
      <c r="U17" s="180"/>
      <c r="V17" s="106">
        <f>SUM(T17,R17)</f>
        <v>-20677</v>
      </c>
    </row>
    <row r="18" spans="1:22" ht="20.100000000000001" customHeight="1">
      <c r="A18" s="165"/>
      <c r="B18" s="181" t="s">
        <v>160</v>
      </c>
      <c r="C18" s="165"/>
      <c r="D18" s="166"/>
      <c r="E18" s="165"/>
      <c r="F18" s="110">
        <v>0</v>
      </c>
      <c r="G18" s="106"/>
      <c r="H18" s="110">
        <v>0</v>
      </c>
      <c r="I18" s="106"/>
      <c r="J18" s="110">
        <v>0</v>
      </c>
      <c r="K18" s="107"/>
      <c r="L18" s="110">
        <v>0</v>
      </c>
      <c r="M18" s="106"/>
      <c r="N18" s="109">
        <v>0</v>
      </c>
      <c r="O18" s="106"/>
      <c r="P18" s="110">
        <v>4783</v>
      </c>
      <c r="Q18" s="108"/>
      <c r="R18" s="110">
        <f>SUM(P18,N18,L18,J18,H18,F18)</f>
        <v>4783</v>
      </c>
      <c r="S18" s="180"/>
      <c r="T18" s="110">
        <f>-4</f>
        <v>-4</v>
      </c>
      <c r="U18" s="180"/>
      <c r="V18" s="110">
        <f>SUM(T18,R18)</f>
        <v>4779</v>
      </c>
    </row>
    <row r="19" spans="1:22" ht="8.1" customHeight="1">
      <c r="A19" s="165"/>
      <c r="B19" s="165"/>
      <c r="C19" s="165"/>
      <c r="D19" s="166"/>
      <c r="E19" s="165"/>
      <c r="F19" s="106"/>
      <c r="G19" s="106"/>
      <c r="H19" s="106"/>
      <c r="I19" s="182"/>
      <c r="J19" s="182"/>
      <c r="K19" s="182"/>
      <c r="L19" s="106"/>
      <c r="M19" s="106"/>
      <c r="N19" s="106"/>
      <c r="O19" s="106"/>
      <c r="P19" s="106"/>
      <c r="Q19" s="111"/>
      <c r="R19" s="106"/>
      <c r="S19" s="111"/>
      <c r="T19" s="106"/>
      <c r="U19" s="111"/>
      <c r="V19" s="106"/>
    </row>
    <row r="20" spans="1:22" ht="20.100000000000001" customHeight="1" thickBot="1">
      <c r="A20" s="169" t="s">
        <v>184</v>
      </c>
      <c r="B20" s="169"/>
      <c r="C20" s="165"/>
      <c r="D20" s="166"/>
      <c r="E20" s="165"/>
      <c r="F20" s="112">
        <f>SUM(F13:F18)</f>
        <v>993142</v>
      </c>
      <c r="G20" s="106"/>
      <c r="H20" s="112">
        <f>SUM(H13:H18)</f>
        <v>1644016</v>
      </c>
      <c r="I20" s="106"/>
      <c r="J20" s="112">
        <f>SUM(J13:J18)</f>
        <v>0</v>
      </c>
      <c r="K20" s="106"/>
      <c r="L20" s="112">
        <f>SUM(L13:L18)</f>
        <v>-328957</v>
      </c>
      <c r="M20" s="106"/>
      <c r="N20" s="112">
        <f>SUM(N13:N18)</f>
        <v>10795</v>
      </c>
      <c r="O20" s="106"/>
      <c r="P20" s="112">
        <f>SUM(P13:P18)</f>
        <v>1131427</v>
      </c>
      <c r="Q20" s="106"/>
      <c r="R20" s="112">
        <f>SUM(R13:R18)</f>
        <v>3450423</v>
      </c>
      <c r="S20" s="106"/>
      <c r="T20" s="112">
        <f>SUM(T13:T18)</f>
        <v>32</v>
      </c>
      <c r="U20" s="106"/>
      <c r="V20" s="112">
        <f>SUM(V13:V18)</f>
        <v>3450455</v>
      </c>
    </row>
    <row r="21" spans="1:22" s="160" customFormat="1" ht="17.399999999999999" customHeight="1" thickTop="1">
      <c r="A21" s="165"/>
      <c r="B21" s="165"/>
      <c r="C21" s="165"/>
      <c r="D21" s="166"/>
      <c r="E21" s="165"/>
      <c r="F21" s="106"/>
      <c r="G21" s="106"/>
      <c r="H21" s="106"/>
      <c r="I21" s="107"/>
      <c r="J21" s="107"/>
      <c r="K21" s="107"/>
      <c r="L21" s="106"/>
      <c r="M21" s="106"/>
      <c r="N21" s="106"/>
      <c r="O21" s="106"/>
      <c r="P21" s="106"/>
      <c r="Q21" s="107"/>
      <c r="R21" s="106"/>
      <c r="S21" s="168"/>
      <c r="T21" s="106"/>
      <c r="U21" s="168"/>
      <c r="V21" s="106"/>
    </row>
    <row r="22" spans="1:22" ht="20.100000000000001" customHeight="1">
      <c r="A22" s="165"/>
      <c r="B22" s="165"/>
      <c r="C22" s="165"/>
      <c r="D22" s="166"/>
      <c r="E22" s="165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</row>
    <row r="23" spans="1:22" ht="20.100000000000001" customHeight="1">
      <c r="A23" s="169" t="s">
        <v>115</v>
      </c>
      <c r="B23" s="169"/>
      <c r="C23" s="165"/>
      <c r="D23" s="166"/>
      <c r="E23" s="165"/>
      <c r="F23" s="106">
        <f>F20</f>
        <v>993142</v>
      </c>
      <c r="G23" s="106"/>
      <c r="H23" s="106">
        <f>H20</f>
        <v>1644016</v>
      </c>
      <c r="I23" s="106"/>
      <c r="J23" s="106">
        <f>J20</f>
        <v>0</v>
      </c>
      <c r="K23" s="106"/>
      <c r="L23" s="106">
        <f>L20</f>
        <v>-328957</v>
      </c>
      <c r="M23" s="106"/>
      <c r="N23" s="106">
        <v>15544</v>
      </c>
      <c r="O23" s="106"/>
      <c r="P23" s="106">
        <v>1122813</v>
      </c>
      <c r="Q23" s="107"/>
      <c r="R23" s="106">
        <f>SUM(F23:P23)</f>
        <v>3446558</v>
      </c>
      <c r="S23" s="106"/>
      <c r="T23" s="106">
        <v>27</v>
      </c>
      <c r="U23" s="106"/>
      <c r="V23" s="106">
        <f>SUM(R23:T23)</f>
        <v>3446585</v>
      </c>
    </row>
    <row r="24" spans="1:22" ht="20.100000000000001" customHeight="1">
      <c r="A24" s="177" t="s">
        <v>112</v>
      </c>
      <c r="B24" s="165"/>
      <c r="C24" s="165"/>
      <c r="D24" s="166"/>
      <c r="E24" s="165"/>
      <c r="F24" s="106"/>
      <c r="G24" s="106"/>
      <c r="H24" s="106"/>
      <c r="I24" s="107"/>
      <c r="J24" s="107"/>
      <c r="K24" s="107"/>
      <c r="L24" s="106"/>
      <c r="M24" s="106"/>
      <c r="N24" s="106"/>
      <c r="O24" s="106"/>
      <c r="P24" s="106"/>
      <c r="Q24" s="107"/>
      <c r="R24" s="106"/>
      <c r="S24" s="168"/>
      <c r="T24" s="106"/>
      <c r="U24" s="168"/>
      <c r="V24" s="106"/>
    </row>
    <row r="25" spans="1:22" ht="20.100000000000001" customHeight="1">
      <c r="A25" s="177"/>
      <c r="B25" s="178" t="s">
        <v>113</v>
      </c>
      <c r="C25" s="169"/>
      <c r="D25" s="166"/>
      <c r="E25" s="165"/>
      <c r="F25" s="106"/>
      <c r="G25" s="106"/>
      <c r="H25" s="106"/>
      <c r="I25" s="107"/>
      <c r="J25" s="106"/>
      <c r="K25" s="107"/>
      <c r="L25" s="106"/>
      <c r="M25" s="106"/>
      <c r="N25" s="106"/>
      <c r="O25" s="106"/>
      <c r="P25" s="106"/>
      <c r="Q25" s="107"/>
      <c r="R25" s="106"/>
      <c r="S25" s="168"/>
      <c r="T25" s="106"/>
      <c r="U25" s="168"/>
      <c r="V25" s="106"/>
    </row>
    <row r="26" spans="1:22" ht="20.100000000000001" customHeight="1">
      <c r="A26" s="165"/>
      <c r="B26" s="181" t="s">
        <v>160</v>
      </c>
      <c r="C26" s="165"/>
      <c r="D26" s="166"/>
      <c r="E26" s="165"/>
      <c r="F26" s="110">
        <v>0</v>
      </c>
      <c r="G26" s="106"/>
      <c r="H26" s="110">
        <v>0</v>
      </c>
      <c r="I26" s="107"/>
      <c r="J26" s="110">
        <v>0</v>
      </c>
      <c r="K26" s="107"/>
      <c r="L26" s="110">
        <v>0</v>
      </c>
      <c r="M26" s="106"/>
      <c r="N26" s="110">
        <v>0</v>
      </c>
      <c r="O26" s="106"/>
      <c r="P26" s="109">
        <f>'6(6M)'!F37</f>
        <v>582</v>
      </c>
      <c r="Q26" s="107"/>
      <c r="R26" s="110">
        <f>SUM(F26:P26)</f>
        <v>582</v>
      </c>
      <c r="S26" s="168"/>
      <c r="T26" s="110">
        <f>'6(6M)'!F38</f>
        <v>-4</v>
      </c>
      <c r="U26" s="168"/>
      <c r="V26" s="110">
        <f>SUM(R26:T26)</f>
        <v>578</v>
      </c>
    </row>
    <row r="27" spans="1:22" ht="8.1" customHeight="1">
      <c r="A27" s="165"/>
      <c r="B27" s="165"/>
      <c r="C27" s="165"/>
      <c r="D27" s="166"/>
      <c r="E27" s="165"/>
      <c r="F27" s="106"/>
      <c r="G27" s="106"/>
      <c r="H27" s="106"/>
      <c r="I27" s="182"/>
      <c r="J27" s="182"/>
      <c r="K27" s="182"/>
      <c r="L27" s="106"/>
      <c r="M27" s="106"/>
      <c r="N27" s="106"/>
      <c r="O27" s="106"/>
      <c r="P27" s="106"/>
      <c r="Q27" s="111"/>
      <c r="R27" s="106"/>
      <c r="S27" s="111"/>
      <c r="T27" s="106"/>
      <c r="U27" s="111"/>
      <c r="V27" s="106"/>
    </row>
    <row r="28" spans="1:22" ht="20.100000000000001" customHeight="1" thickBot="1">
      <c r="A28" s="169" t="s">
        <v>165</v>
      </c>
      <c r="B28" s="169"/>
      <c r="C28" s="165"/>
      <c r="D28" s="166"/>
      <c r="E28" s="165"/>
      <c r="F28" s="112">
        <f>SUM(F23:F26)</f>
        <v>993142</v>
      </c>
      <c r="G28" s="106"/>
      <c r="H28" s="112">
        <f>SUM(H23:H26)</f>
        <v>1644016</v>
      </c>
      <c r="I28" s="106"/>
      <c r="J28" s="112">
        <f>SUM(J23:J26)</f>
        <v>0</v>
      </c>
      <c r="K28" s="106"/>
      <c r="L28" s="112">
        <f>SUM(L23:L26)</f>
        <v>-328957</v>
      </c>
      <c r="M28" s="106"/>
      <c r="N28" s="112">
        <f>SUM(N23:N26)</f>
        <v>15544</v>
      </c>
      <c r="O28" s="106"/>
      <c r="P28" s="112">
        <f>SUM(P23:P26)</f>
        <v>1123395</v>
      </c>
      <c r="Q28" s="106"/>
      <c r="R28" s="112">
        <f>SUM(R23:R26)</f>
        <v>3447140</v>
      </c>
      <c r="S28" s="106"/>
      <c r="T28" s="112">
        <f>SUM(T23:T26)</f>
        <v>23</v>
      </c>
      <c r="U28" s="106"/>
      <c r="V28" s="112">
        <f>SUM(V23:V26)</f>
        <v>3447163</v>
      </c>
    </row>
    <row r="29" spans="1:22" ht="19.2" thickTop="1">
      <c r="A29" s="169"/>
      <c r="B29" s="169"/>
      <c r="C29" s="165"/>
      <c r="D29" s="166"/>
      <c r="E29" s="165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</row>
    <row r="30" spans="1:22" ht="18.600000000000001">
      <c r="A30" s="169"/>
      <c r="B30" s="169"/>
      <c r="C30" s="165"/>
      <c r="D30" s="166"/>
      <c r="E30" s="165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</row>
    <row r="31" spans="1:22" ht="18.600000000000001">
      <c r="A31" s="169"/>
      <c r="B31" s="169"/>
      <c r="C31" s="165"/>
      <c r="D31" s="166"/>
      <c r="E31" s="165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</row>
    <row r="32" spans="1:22" ht="18.600000000000001">
      <c r="A32" s="169"/>
      <c r="B32" s="169"/>
      <c r="C32" s="165"/>
      <c r="D32" s="166"/>
      <c r="E32" s="165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</row>
    <row r="33" spans="1:22" ht="7.8" customHeight="1">
      <c r="A33" s="169"/>
      <c r="B33" s="169"/>
      <c r="C33" s="165"/>
      <c r="D33" s="166"/>
      <c r="E33" s="165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</row>
    <row r="34" spans="1:22" ht="22.65" customHeight="1">
      <c r="A34" s="144" t="s">
        <v>34</v>
      </c>
      <c r="B34" s="144"/>
      <c r="C34" s="144"/>
      <c r="D34" s="163"/>
      <c r="E34" s="144"/>
      <c r="F34" s="104"/>
      <c r="G34" s="104"/>
      <c r="H34" s="104"/>
      <c r="I34" s="183"/>
      <c r="J34" s="183"/>
      <c r="K34" s="183"/>
      <c r="L34" s="104"/>
      <c r="M34" s="104"/>
      <c r="N34" s="104"/>
      <c r="O34" s="104"/>
      <c r="P34" s="104"/>
      <c r="Q34" s="183"/>
      <c r="R34" s="104"/>
      <c r="S34" s="164"/>
      <c r="T34" s="104"/>
      <c r="U34" s="164"/>
      <c r="V34" s="104"/>
    </row>
  </sheetData>
  <mergeCells count="3">
    <mergeCell ref="F5:V5"/>
    <mergeCell ref="F6:R6"/>
    <mergeCell ref="N7:P7"/>
  </mergeCells>
  <phoneticPr fontId="21" type="noConversion"/>
  <pageMargins left="0.35433070866141736" right="0.35433070866141736" top="0.51181102362204722" bottom="0.59055118110236227" header="0.47244094488188981" footer="0.39370078740157483"/>
  <pageSetup paperSize="9" scale="87" firstPageNumber="7" fitToHeight="0" orientation="landscape" useFirstPageNumber="1" r:id="rId1"/>
  <headerFooter>
    <oddFooter>&amp;R&amp;"Browallia New,Regular"&amp;13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CED73-C60D-4B3E-90CE-61DFE9636D7A}">
  <dimension ref="A1:P31"/>
  <sheetViews>
    <sheetView view="pageBreakPreview" topLeftCell="A3" zoomScale="110" zoomScaleNormal="83" zoomScaleSheetLayoutView="110" zoomScalePageLayoutView="80" workbookViewId="0">
      <selection activeCell="U22" sqref="U22"/>
    </sheetView>
  </sheetViews>
  <sheetFormatPr defaultColWidth="9.44140625" defaultRowHeight="20.100000000000001" customHeight="1"/>
  <cols>
    <col min="1" max="2" width="1.5546875" style="97" customWidth="1"/>
    <col min="3" max="3" width="49.6640625" style="97" customWidth="1"/>
    <col min="4" max="4" width="8.33203125" style="134" customWidth="1"/>
    <col min="5" max="5" width="1.33203125" style="97" customWidth="1"/>
    <col min="6" max="6" width="12.44140625" style="102" customWidth="1"/>
    <col min="7" max="7" width="1.33203125" style="97" customWidth="1"/>
    <col min="8" max="8" width="13.5546875" style="102" customWidth="1"/>
    <col min="9" max="9" width="1.33203125" style="102" customWidth="1"/>
    <col min="10" max="10" width="13.5546875" style="102" customWidth="1"/>
    <col min="11" max="11" width="1.33203125" style="102" customWidth="1"/>
    <col min="12" max="12" width="12.33203125" style="102" customWidth="1"/>
    <col min="13" max="13" width="1.33203125" style="97" customWidth="1"/>
    <col min="14" max="14" width="13.33203125" style="102" customWidth="1"/>
    <col min="15" max="15" width="1.33203125" style="97" customWidth="1"/>
    <col min="16" max="16" width="13.33203125" style="102" customWidth="1"/>
    <col min="17" max="16384" width="9.44140625" style="97"/>
  </cols>
  <sheetData>
    <row r="1" spans="1:16" ht="21.75" customHeight="1">
      <c r="A1" s="123" t="s">
        <v>0</v>
      </c>
      <c r="C1" s="135"/>
      <c r="E1" s="101"/>
      <c r="G1" s="101"/>
      <c r="M1" s="101"/>
      <c r="O1" s="101"/>
    </row>
    <row r="2" spans="1:16" ht="21.75" customHeight="1">
      <c r="A2" s="135" t="s">
        <v>158</v>
      </c>
      <c r="C2" s="148"/>
      <c r="D2" s="149"/>
      <c r="E2" s="101"/>
      <c r="F2" s="150"/>
      <c r="G2" s="101"/>
      <c r="H2" s="150"/>
      <c r="I2" s="150"/>
      <c r="J2" s="150"/>
      <c r="K2" s="150"/>
      <c r="L2" s="150"/>
      <c r="M2" s="101"/>
      <c r="N2" s="150"/>
      <c r="O2" s="101"/>
      <c r="P2" s="150"/>
    </row>
    <row r="3" spans="1:16" ht="21.75" customHeight="1">
      <c r="A3" s="90" t="s">
        <v>161</v>
      </c>
      <c r="B3" s="144"/>
      <c r="C3" s="144"/>
      <c r="D3" s="151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</row>
    <row r="4" spans="1:16" ht="21.75" customHeight="1"/>
    <row r="5" spans="1:16" s="135" customFormat="1" ht="21.75" customHeight="1">
      <c r="D5" s="152"/>
      <c r="F5" s="200" t="s">
        <v>116</v>
      </c>
      <c r="G5" s="200"/>
      <c r="H5" s="200"/>
      <c r="I5" s="200"/>
      <c r="J5" s="200"/>
      <c r="K5" s="200"/>
      <c r="L5" s="200"/>
      <c r="M5" s="200"/>
      <c r="N5" s="200"/>
      <c r="O5" s="200"/>
      <c r="P5" s="200"/>
    </row>
    <row r="6" spans="1:16" s="135" customFormat="1" ht="21.75" customHeight="1">
      <c r="D6" s="152"/>
      <c r="F6" s="152"/>
      <c r="G6" s="152"/>
      <c r="H6" s="152"/>
      <c r="I6" s="152"/>
      <c r="J6" s="152"/>
      <c r="K6" s="152"/>
      <c r="L6" s="200" t="s">
        <v>66</v>
      </c>
      <c r="M6" s="200"/>
      <c r="N6" s="200"/>
      <c r="O6" s="152"/>
      <c r="P6" s="152"/>
    </row>
    <row r="7" spans="1:16" s="135" customFormat="1" ht="21.75" customHeight="1">
      <c r="D7" s="152"/>
      <c r="F7" s="152"/>
      <c r="G7" s="152"/>
      <c r="H7" s="152"/>
      <c r="I7" s="152"/>
      <c r="J7" s="152"/>
      <c r="K7" s="152"/>
      <c r="L7" s="153" t="s">
        <v>117</v>
      </c>
      <c r="M7" s="152"/>
      <c r="N7" s="152"/>
      <c r="O7" s="152"/>
      <c r="P7" s="152"/>
    </row>
    <row r="8" spans="1:16" ht="21.75" customHeight="1">
      <c r="E8" s="153"/>
      <c r="F8" s="153" t="s">
        <v>98</v>
      </c>
      <c r="G8" s="153"/>
      <c r="H8" s="153" t="s">
        <v>99</v>
      </c>
      <c r="I8" s="153"/>
      <c r="J8" s="153" t="s">
        <v>100</v>
      </c>
      <c r="K8" s="153"/>
      <c r="L8" s="154" t="s">
        <v>118</v>
      </c>
      <c r="M8" s="153"/>
      <c r="N8" s="153"/>
      <c r="O8" s="155"/>
      <c r="P8" s="153" t="s">
        <v>96</v>
      </c>
    </row>
    <row r="9" spans="1:16" ht="21.75" customHeight="1">
      <c r="E9" s="153"/>
      <c r="F9" s="153" t="s">
        <v>105</v>
      </c>
      <c r="G9" s="153"/>
      <c r="H9" s="153" t="s">
        <v>106</v>
      </c>
      <c r="I9" s="153"/>
      <c r="J9" s="153" t="s">
        <v>107</v>
      </c>
      <c r="K9" s="153"/>
      <c r="L9" s="153" t="s">
        <v>108</v>
      </c>
      <c r="M9" s="153"/>
      <c r="N9" s="153" t="s">
        <v>68</v>
      </c>
      <c r="O9" s="155"/>
      <c r="P9" s="153" t="s">
        <v>103</v>
      </c>
    </row>
    <row r="10" spans="1:16" ht="21.75" customHeight="1">
      <c r="E10" s="153"/>
      <c r="F10" s="156" t="s">
        <v>10</v>
      </c>
      <c r="G10" s="153"/>
      <c r="H10" s="156" t="s">
        <v>10</v>
      </c>
      <c r="I10" s="153"/>
      <c r="J10" s="156" t="s">
        <v>10</v>
      </c>
      <c r="K10" s="153"/>
      <c r="L10" s="156" t="s">
        <v>10</v>
      </c>
      <c r="M10" s="153"/>
      <c r="N10" s="156" t="s">
        <v>10</v>
      </c>
      <c r="O10" s="155"/>
      <c r="P10" s="156" t="s">
        <v>10</v>
      </c>
    </row>
    <row r="11" spans="1:16" ht="8.1" customHeight="1">
      <c r="C11" s="157"/>
      <c r="D11" s="152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5"/>
      <c r="P11" s="153"/>
    </row>
    <row r="12" spans="1:16" ht="21.75" customHeight="1">
      <c r="A12" s="157" t="s">
        <v>111</v>
      </c>
      <c r="E12" s="101"/>
      <c r="F12" s="102">
        <v>992721</v>
      </c>
      <c r="G12" s="102"/>
      <c r="H12" s="102">
        <v>1644016</v>
      </c>
      <c r="J12" s="102">
        <v>421</v>
      </c>
      <c r="L12" s="102">
        <v>10795</v>
      </c>
      <c r="M12" s="102"/>
      <c r="N12" s="102">
        <v>825564</v>
      </c>
      <c r="O12" s="102"/>
      <c r="P12" s="102">
        <f>SUM(N12,L12,J12,H12,F12)</f>
        <v>3473517</v>
      </c>
    </row>
    <row r="13" spans="1:16" ht="21.75" customHeight="1">
      <c r="A13" s="157" t="s">
        <v>119</v>
      </c>
      <c r="E13" s="101"/>
      <c r="G13" s="101"/>
      <c r="M13" s="101"/>
      <c r="P13" s="103"/>
    </row>
    <row r="14" spans="1:16" ht="21.75" customHeight="1">
      <c r="A14" s="157"/>
      <c r="B14" s="97" t="s">
        <v>114</v>
      </c>
      <c r="E14" s="101"/>
      <c r="F14" s="102">
        <v>421</v>
      </c>
      <c r="G14" s="101"/>
      <c r="H14" s="102">
        <v>0</v>
      </c>
      <c r="J14" s="102">
        <f>-421</f>
        <v>-421</v>
      </c>
      <c r="L14" s="102">
        <v>0</v>
      </c>
      <c r="M14" s="101"/>
      <c r="N14" s="102">
        <v>0</v>
      </c>
      <c r="P14" s="102">
        <f t="shared" ref="P14:P16" si="0">SUM(N14,L14,J14,H14,F14)</f>
        <v>0</v>
      </c>
    </row>
    <row r="15" spans="1:16" ht="21.75" customHeight="1">
      <c r="A15" s="157"/>
      <c r="B15" s="97" t="s">
        <v>166</v>
      </c>
      <c r="E15" s="101"/>
      <c r="F15" s="102">
        <v>0</v>
      </c>
      <c r="G15" s="101"/>
      <c r="H15" s="102">
        <v>0</v>
      </c>
      <c r="J15" s="102">
        <v>0</v>
      </c>
      <c r="L15" s="102">
        <v>0</v>
      </c>
      <c r="M15" s="101"/>
      <c r="N15" s="102">
        <f>-20677</f>
        <v>-20677</v>
      </c>
      <c r="P15" s="102">
        <f t="shared" si="0"/>
        <v>-20677</v>
      </c>
    </row>
    <row r="16" spans="1:16" ht="21.75" customHeight="1">
      <c r="B16" s="97" t="s">
        <v>85</v>
      </c>
      <c r="E16" s="101"/>
      <c r="F16" s="104">
        <v>0</v>
      </c>
      <c r="G16" s="101"/>
      <c r="H16" s="104">
        <v>0</v>
      </c>
      <c r="J16" s="104">
        <v>0</v>
      </c>
      <c r="L16" s="104">
        <v>0</v>
      </c>
      <c r="M16" s="101"/>
      <c r="N16" s="104">
        <v>42297</v>
      </c>
      <c r="P16" s="104">
        <f t="shared" si="0"/>
        <v>42297</v>
      </c>
    </row>
    <row r="17" spans="1:16" ht="8.1" customHeight="1">
      <c r="A17" s="157"/>
      <c r="E17" s="101"/>
    </row>
    <row r="18" spans="1:16" ht="21.75" customHeight="1" thickBot="1">
      <c r="A18" s="135" t="s">
        <v>184</v>
      </c>
      <c r="B18" s="135"/>
      <c r="E18" s="101"/>
      <c r="F18" s="105">
        <f>SUM(F12:F16)</f>
        <v>993142</v>
      </c>
      <c r="G18" s="102"/>
      <c r="H18" s="105">
        <f>SUM(H12:H16)</f>
        <v>1644016</v>
      </c>
      <c r="J18" s="105">
        <f>SUM(J12:J16)</f>
        <v>0</v>
      </c>
      <c r="L18" s="105">
        <f>SUM(L12:L16)</f>
        <v>10795</v>
      </c>
      <c r="M18" s="102"/>
      <c r="N18" s="105">
        <f>SUM(N12:N16)</f>
        <v>847184</v>
      </c>
      <c r="O18" s="102"/>
      <c r="P18" s="105">
        <f>SUM(P12:P16)</f>
        <v>3495137</v>
      </c>
    </row>
    <row r="19" spans="1:16" ht="21.75" customHeight="1" thickTop="1">
      <c r="A19" s="157"/>
      <c r="E19" s="101"/>
      <c r="G19" s="101"/>
      <c r="M19" s="101"/>
      <c r="P19" s="103"/>
    </row>
    <row r="20" spans="1:16" ht="21.75" customHeight="1">
      <c r="A20" s="157" t="s">
        <v>115</v>
      </c>
      <c r="E20" s="101"/>
      <c r="F20" s="102">
        <v>993142</v>
      </c>
      <c r="G20" s="102"/>
      <c r="H20" s="102">
        <v>1644016</v>
      </c>
      <c r="J20" s="102">
        <v>0</v>
      </c>
      <c r="L20" s="102">
        <v>15544</v>
      </c>
      <c r="M20" s="102"/>
      <c r="N20" s="102">
        <v>894077</v>
      </c>
      <c r="O20" s="102"/>
      <c r="P20" s="102">
        <f>SUM(F20:N20)</f>
        <v>3546779</v>
      </c>
    </row>
    <row r="21" spans="1:16" ht="21.75" customHeight="1">
      <c r="A21" s="157" t="s">
        <v>119</v>
      </c>
      <c r="E21" s="101"/>
      <c r="G21" s="101"/>
      <c r="M21" s="101"/>
      <c r="P21" s="103"/>
    </row>
    <row r="22" spans="1:16" ht="21.75" customHeight="1">
      <c r="B22" s="97" t="s">
        <v>85</v>
      </c>
      <c r="E22" s="101"/>
      <c r="F22" s="104">
        <v>0</v>
      </c>
      <c r="G22" s="101"/>
      <c r="H22" s="104">
        <v>0</v>
      </c>
      <c r="J22" s="104">
        <v>0</v>
      </c>
      <c r="L22" s="104">
        <v>0</v>
      </c>
      <c r="M22" s="101"/>
      <c r="N22" s="104">
        <f>'6(6M)'!J37</f>
        <v>40485</v>
      </c>
      <c r="P22" s="158">
        <f>SUM(F22:N22)</f>
        <v>40485</v>
      </c>
    </row>
    <row r="23" spans="1:16" ht="8.1" customHeight="1">
      <c r="A23" s="157"/>
      <c r="E23" s="101"/>
    </row>
    <row r="24" spans="1:16" ht="21.75" customHeight="1" thickBot="1">
      <c r="A24" s="135" t="s">
        <v>165</v>
      </c>
      <c r="B24" s="135"/>
      <c r="E24" s="101"/>
      <c r="F24" s="105">
        <f>SUM(F20:F23)</f>
        <v>993142</v>
      </c>
      <c r="G24" s="102"/>
      <c r="H24" s="105">
        <f>SUM(H20:H23)</f>
        <v>1644016</v>
      </c>
      <c r="J24" s="105">
        <f>SUM(J20:J23)</f>
        <v>0</v>
      </c>
      <c r="L24" s="105">
        <f>SUM(L20:L23)</f>
        <v>15544</v>
      </c>
      <c r="M24" s="102"/>
      <c r="N24" s="105">
        <f>SUM(N20:N23)</f>
        <v>934562</v>
      </c>
      <c r="O24" s="102"/>
      <c r="P24" s="105">
        <f>SUM(F24:N24)</f>
        <v>3587264</v>
      </c>
    </row>
    <row r="25" spans="1:16" ht="21.75" customHeight="1" thickTop="1">
      <c r="A25" s="157"/>
      <c r="E25" s="101"/>
      <c r="G25" s="101"/>
      <c r="M25" s="101"/>
      <c r="P25" s="103"/>
    </row>
    <row r="26" spans="1:16" ht="19.8">
      <c r="A26" s="157"/>
      <c r="E26" s="101"/>
      <c r="G26" s="101"/>
      <c r="M26" s="101"/>
      <c r="P26" s="103"/>
    </row>
    <row r="27" spans="1:16" ht="19.8">
      <c r="A27" s="157"/>
      <c r="E27" s="101"/>
      <c r="G27" s="101"/>
      <c r="M27" s="101"/>
      <c r="P27" s="103"/>
    </row>
    <row r="28" spans="1:16" ht="19.8">
      <c r="A28" s="157"/>
      <c r="E28" s="101"/>
      <c r="G28" s="101"/>
      <c r="M28" s="101"/>
      <c r="P28" s="103"/>
    </row>
    <row r="29" spans="1:16" ht="19.8">
      <c r="A29" s="157"/>
      <c r="E29" s="101"/>
      <c r="G29" s="101"/>
      <c r="M29" s="101"/>
      <c r="P29" s="103"/>
    </row>
    <row r="30" spans="1:16" ht="6.6" customHeight="1">
      <c r="A30" s="157"/>
      <c r="E30" s="101"/>
      <c r="G30" s="101"/>
      <c r="M30" s="101"/>
      <c r="P30" s="103"/>
    </row>
    <row r="31" spans="1:16" ht="21.75" customHeight="1">
      <c r="A31" s="144" t="s">
        <v>34</v>
      </c>
      <c r="B31" s="144"/>
      <c r="C31" s="144"/>
      <c r="D31" s="151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</row>
  </sheetData>
  <mergeCells count="2">
    <mergeCell ref="F5:P5"/>
    <mergeCell ref="L6:N6"/>
  </mergeCells>
  <pageMargins left="0.70866141732283472" right="0.70866141732283472" top="0.51181102362204722" bottom="0.59055118110236227" header="0.47244094488188981" footer="0.39370078740157483"/>
  <pageSetup paperSize="9" scale="90" firstPageNumber="8" orientation="landscape" useFirstPageNumber="1" r:id="rId1"/>
  <headerFooter>
    <oddFooter>&amp;R&amp;"Browallia New,Regular"&amp;13 8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264EA-F806-463E-AA06-297B649AB0D3}">
  <dimension ref="A1:M111"/>
  <sheetViews>
    <sheetView tabSelected="1" view="pageBreakPreview" topLeftCell="A25" zoomScaleNormal="98" zoomScaleSheetLayoutView="100" zoomScalePageLayoutView="90" workbookViewId="0">
      <selection activeCell="B44" sqref="B44"/>
    </sheetView>
  </sheetViews>
  <sheetFormatPr defaultColWidth="9.44140625" defaultRowHeight="19.350000000000001" customHeight="1"/>
  <cols>
    <col min="1" max="2" width="1.44140625" style="11" customWidth="1"/>
    <col min="3" max="3" width="42.109375" style="11" customWidth="1"/>
    <col min="4" max="4" width="8.33203125" style="56" customWidth="1"/>
    <col min="5" max="5" width="0.88671875" style="57" customWidth="1"/>
    <col min="6" max="6" width="15.6640625" style="58" customWidth="1"/>
    <col min="7" max="7" width="0.88671875" style="58" customWidth="1"/>
    <col min="8" max="8" width="15.6640625" style="58" customWidth="1"/>
    <col min="9" max="9" width="0.88671875" style="58" customWidth="1"/>
    <col min="10" max="10" width="15.6640625" style="59" customWidth="1"/>
    <col min="11" max="11" width="0.88671875" style="58" customWidth="1"/>
    <col min="12" max="12" width="15.6640625" style="59" customWidth="1"/>
    <col min="13" max="16384" width="9.44140625" style="11"/>
  </cols>
  <sheetData>
    <row r="1" spans="1:12" ht="21.75" customHeight="1">
      <c r="A1" s="5" t="s">
        <v>0</v>
      </c>
      <c r="B1" s="4"/>
      <c r="C1" s="4"/>
      <c r="D1" s="6"/>
      <c r="E1" s="7"/>
      <c r="F1" s="8"/>
      <c r="G1" s="8"/>
      <c r="H1" s="8"/>
      <c r="I1" s="9"/>
      <c r="J1" s="10"/>
      <c r="K1" s="9"/>
      <c r="L1" s="10"/>
    </row>
    <row r="2" spans="1:12" ht="21.75" customHeight="1">
      <c r="A2" s="7" t="s">
        <v>120</v>
      </c>
      <c r="B2" s="7"/>
      <c r="C2" s="7"/>
      <c r="D2" s="12"/>
      <c r="E2" s="7"/>
      <c r="F2" s="8"/>
      <c r="G2" s="8"/>
      <c r="H2" s="8"/>
      <c r="I2" s="9"/>
      <c r="J2" s="10"/>
      <c r="K2" s="9"/>
      <c r="L2" s="10"/>
    </row>
    <row r="3" spans="1:12" ht="21.75" customHeight="1">
      <c r="A3" s="90" t="s">
        <v>161</v>
      </c>
      <c r="B3" s="13"/>
      <c r="C3" s="13"/>
      <c r="D3" s="14"/>
      <c r="E3" s="13"/>
      <c r="F3" s="15"/>
      <c r="G3" s="15"/>
      <c r="H3" s="15"/>
      <c r="I3" s="16"/>
      <c r="J3" s="17"/>
      <c r="K3" s="16"/>
      <c r="L3" s="17"/>
    </row>
    <row r="4" spans="1:12" ht="17.399999999999999" customHeight="1">
      <c r="A4" s="18"/>
      <c r="B4" s="18"/>
      <c r="C4" s="18"/>
      <c r="D4" s="19"/>
      <c r="E4" s="20"/>
      <c r="F4" s="21"/>
      <c r="G4" s="21"/>
      <c r="H4" s="21"/>
      <c r="I4" s="22"/>
      <c r="J4" s="21"/>
      <c r="K4" s="21"/>
      <c r="L4" s="21"/>
    </row>
    <row r="5" spans="1:12" ht="21.15" customHeight="1">
      <c r="A5" s="18"/>
      <c r="B5" s="18"/>
      <c r="C5" s="18"/>
      <c r="D5" s="19"/>
      <c r="E5" s="20"/>
      <c r="F5" s="200" t="s">
        <v>2</v>
      </c>
      <c r="G5" s="200"/>
      <c r="H5" s="200"/>
      <c r="I5" s="91"/>
      <c r="J5" s="200" t="s">
        <v>3</v>
      </c>
      <c r="K5" s="200"/>
      <c r="L5" s="200"/>
    </row>
    <row r="6" spans="1:12" ht="21.15" customHeight="1">
      <c r="A6" s="18"/>
      <c r="B6" s="18"/>
      <c r="C6" s="18"/>
      <c r="D6" s="19"/>
      <c r="E6" s="20"/>
      <c r="F6" s="23" t="s">
        <v>4</v>
      </c>
      <c r="G6" s="23"/>
      <c r="H6" s="23" t="s">
        <v>4</v>
      </c>
      <c r="I6" s="23"/>
      <c r="J6" s="23" t="s">
        <v>4</v>
      </c>
      <c r="K6" s="23"/>
      <c r="L6" s="23" t="s">
        <v>4</v>
      </c>
    </row>
    <row r="7" spans="1:12" ht="21.15" customHeight="1">
      <c r="A7" s="18"/>
      <c r="B7" s="18"/>
      <c r="C7" s="18"/>
      <c r="D7" s="19"/>
      <c r="E7" s="20"/>
      <c r="F7" s="1" t="s">
        <v>7</v>
      </c>
      <c r="G7" s="1"/>
      <c r="H7" s="1" t="s">
        <v>8</v>
      </c>
      <c r="I7" s="22"/>
      <c r="J7" s="1" t="s">
        <v>7</v>
      </c>
      <c r="K7" s="1"/>
      <c r="L7" s="1" t="s">
        <v>8</v>
      </c>
    </row>
    <row r="8" spans="1:12" ht="21.15" customHeight="1">
      <c r="A8" s="18"/>
      <c r="B8" s="18"/>
      <c r="C8" s="18"/>
      <c r="D8" s="24" t="s">
        <v>9</v>
      </c>
      <c r="E8" s="20"/>
      <c r="F8" s="25" t="s">
        <v>10</v>
      </c>
      <c r="G8" s="22"/>
      <c r="H8" s="25" t="s">
        <v>10</v>
      </c>
      <c r="I8" s="22"/>
      <c r="J8" s="25" t="s">
        <v>10</v>
      </c>
      <c r="K8" s="22"/>
      <c r="L8" s="25" t="s">
        <v>10</v>
      </c>
    </row>
    <row r="9" spans="1:12" ht="6" customHeight="1">
      <c r="A9" s="18"/>
      <c r="B9" s="18"/>
      <c r="C9" s="18"/>
      <c r="D9" s="19"/>
      <c r="E9" s="20"/>
      <c r="F9" s="22"/>
      <c r="G9" s="22"/>
      <c r="H9" s="22"/>
      <c r="I9" s="22"/>
      <c r="J9" s="26"/>
      <c r="K9" s="22"/>
      <c r="L9" s="26"/>
    </row>
    <row r="10" spans="1:12" ht="21.15" customHeight="1">
      <c r="A10" s="4" t="s">
        <v>121</v>
      </c>
      <c r="B10" s="4"/>
      <c r="C10" s="4"/>
      <c r="D10" s="6"/>
      <c r="E10" s="3"/>
      <c r="F10" s="27"/>
      <c r="G10" s="27"/>
      <c r="H10" s="27"/>
      <c r="I10" s="27"/>
      <c r="J10" s="27"/>
      <c r="K10" s="27"/>
      <c r="L10" s="27"/>
    </row>
    <row r="11" spans="1:12" ht="21.15" customHeight="1">
      <c r="A11" s="3" t="s">
        <v>122</v>
      </c>
      <c r="B11" s="3"/>
      <c r="C11" s="3"/>
      <c r="D11" s="28"/>
      <c r="E11" s="29"/>
      <c r="F11" s="89">
        <v>2191</v>
      </c>
      <c r="G11" s="89"/>
      <c r="H11" s="89">
        <v>6210</v>
      </c>
      <c r="I11" s="89"/>
      <c r="J11" s="89">
        <v>50386</v>
      </c>
      <c r="K11" s="89"/>
      <c r="L11" s="89">
        <v>52852</v>
      </c>
    </row>
    <row r="12" spans="1:12" ht="21.15" customHeight="1">
      <c r="A12" s="3" t="s">
        <v>123</v>
      </c>
      <c r="B12" s="3"/>
      <c r="C12" s="3"/>
      <c r="D12" s="28"/>
      <c r="E12" s="29"/>
      <c r="F12" s="30"/>
      <c r="G12" s="30"/>
      <c r="H12" s="30"/>
      <c r="I12" s="30"/>
      <c r="J12" s="30"/>
      <c r="K12" s="30"/>
      <c r="L12" s="27"/>
    </row>
    <row r="13" spans="1:12" ht="21.15" customHeight="1">
      <c r="A13" s="3"/>
      <c r="B13" s="3" t="s">
        <v>80</v>
      </c>
      <c r="C13" s="3"/>
      <c r="D13" s="28"/>
      <c r="E13" s="29"/>
      <c r="F13" s="30">
        <v>136352</v>
      </c>
      <c r="G13" s="30"/>
      <c r="H13" s="30">
        <v>160914</v>
      </c>
      <c r="I13" s="30"/>
      <c r="J13" s="30" t="s">
        <v>171</v>
      </c>
      <c r="K13" s="30"/>
      <c r="L13" s="27">
        <v>0</v>
      </c>
    </row>
    <row r="14" spans="1:12" ht="21.15" customHeight="1">
      <c r="A14" s="3"/>
      <c r="B14" s="3" t="s">
        <v>124</v>
      </c>
      <c r="C14" s="3"/>
      <c r="D14" s="28">
        <v>11</v>
      </c>
      <c r="E14" s="29"/>
      <c r="F14" s="30">
        <v>14333</v>
      </c>
      <c r="G14" s="30"/>
      <c r="H14" s="30">
        <v>14349</v>
      </c>
      <c r="I14" s="30"/>
      <c r="J14" s="89">
        <v>14324</v>
      </c>
      <c r="K14" s="30"/>
      <c r="L14" s="27">
        <v>14333</v>
      </c>
    </row>
    <row r="15" spans="1:12" ht="21.15" customHeight="1">
      <c r="A15" s="3"/>
      <c r="B15" s="3" t="s">
        <v>125</v>
      </c>
      <c r="C15" s="3"/>
      <c r="D15" s="28"/>
      <c r="E15" s="29"/>
      <c r="F15" s="30">
        <v>1707</v>
      </c>
      <c r="G15" s="30"/>
      <c r="H15" s="30">
        <v>1581</v>
      </c>
      <c r="I15" s="30"/>
      <c r="J15" s="89">
        <v>1898</v>
      </c>
      <c r="K15" s="30"/>
      <c r="L15" s="27">
        <v>1947</v>
      </c>
    </row>
    <row r="16" spans="1:12" ht="21.15" customHeight="1">
      <c r="A16" s="3"/>
      <c r="B16" s="3" t="s">
        <v>126</v>
      </c>
      <c r="C16" s="3"/>
      <c r="D16" s="28"/>
      <c r="E16" s="29"/>
      <c r="F16" s="30">
        <v>2677</v>
      </c>
      <c r="G16" s="30"/>
      <c r="H16" s="30">
        <v>3801</v>
      </c>
      <c r="I16" s="30"/>
      <c r="J16" s="89">
        <v>2677</v>
      </c>
      <c r="K16" s="30"/>
      <c r="L16" s="27">
        <v>3801</v>
      </c>
    </row>
    <row r="17" spans="1:12" ht="21.15" customHeight="1">
      <c r="A17" s="3"/>
      <c r="B17" s="3" t="s">
        <v>168</v>
      </c>
      <c r="C17" s="3"/>
      <c r="D17" s="28"/>
      <c r="E17" s="29"/>
      <c r="F17" s="89">
        <v>-68</v>
      </c>
      <c r="G17" s="30"/>
      <c r="H17" s="30">
        <v>0</v>
      </c>
      <c r="I17" s="30"/>
      <c r="J17" s="89">
        <v>-14</v>
      </c>
      <c r="K17" s="30"/>
      <c r="L17" s="27">
        <v>0</v>
      </c>
    </row>
    <row r="18" spans="1:12" ht="21.15" customHeight="1">
      <c r="A18" s="3"/>
      <c r="B18" s="3" t="s">
        <v>169</v>
      </c>
      <c r="C18" s="3"/>
      <c r="D18" s="28"/>
      <c r="E18" s="29"/>
      <c r="F18" s="89">
        <v>-2</v>
      </c>
      <c r="G18" s="30"/>
      <c r="H18" s="30">
        <v>-1</v>
      </c>
      <c r="I18" s="30"/>
      <c r="J18" s="89">
        <v>-2</v>
      </c>
      <c r="K18" s="30"/>
      <c r="L18" s="27">
        <v>-1</v>
      </c>
    </row>
    <row r="19" spans="1:12" ht="21.15" customHeight="1">
      <c r="A19" s="3"/>
      <c r="B19" s="3" t="s">
        <v>127</v>
      </c>
      <c r="C19" s="3"/>
      <c r="D19" s="28"/>
      <c r="E19" s="29"/>
      <c r="F19" s="30" t="s">
        <v>171</v>
      </c>
      <c r="G19" s="30"/>
      <c r="H19" s="30">
        <v>5</v>
      </c>
      <c r="I19" s="30"/>
      <c r="J19" s="30" t="s">
        <v>171</v>
      </c>
      <c r="K19" s="30"/>
      <c r="L19" s="59">
        <v>5</v>
      </c>
    </row>
    <row r="20" spans="1:12" ht="21.15" customHeight="1">
      <c r="A20" s="3"/>
      <c r="B20" s="3" t="s">
        <v>167</v>
      </c>
      <c r="C20" s="3"/>
      <c r="D20" s="28"/>
      <c r="E20" s="29"/>
      <c r="F20" s="30" t="s">
        <v>171</v>
      </c>
      <c r="G20" s="30"/>
      <c r="H20" s="30">
        <v>-2</v>
      </c>
      <c r="I20" s="30"/>
      <c r="J20" s="30" t="s">
        <v>171</v>
      </c>
      <c r="K20" s="30"/>
      <c r="L20" s="59">
        <f>-2</f>
        <v>-2</v>
      </c>
    </row>
    <row r="21" spans="1:12" ht="21.15" customHeight="1">
      <c r="A21" s="3"/>
      <c r="B21" s="3" t="s">
        <v>128</v>
      </c>
      <c r="C21" s="3"/>
      <c r="D21" s="28"/>
      <c r="E21" s="29"/>
      <c r="F21" s="89">
        <v>1112</v>
      </c>
      <c r="G21" s="30"/>
      <c r="H21" s="30">
        <v>851</v>
      </c>
      <c r="I21" s="30"/>
      <c r="J21" s="89">
        <v>1023</v>
      </c>
      <c r="K21" s="30"/>
      <c r="L21" s="31">
        <v>788</v>
      </c>
    </row>
    <row r="22" spans="1:12" ht="21.15" customHeight="1">
      <c r="A22" s="3"/>
      <c r="B22" s="3" t="s">
        <v>74</v>
      </c>
      <c r="C22" s="3"/>
      <c r="D22" s="28">
        <v>15</v>
      </c>
      <c r="E22" s="29"/>
      <c r="F22" s="89">
        <v>-264629</v>
      </c>
      <c r="G22" s="30"/>
      <c r="H22" s="30">
        <v>-282601</v>
      </c>
      <c r="I22" s="30"/>
      <c r="J22" s="89">
        <v>-57123</v>
      </c>
      <c r="K22" s="30"/>
      <c r="L22" s="27">
        <v>-60186</v>
      </c>
    </row>
    <row r="23" spans="1:12" ht="21.15" customHeight="1">
      <c r="A23" s="3"/>
      <c r="B23" s="3" t="s">
        <v>82</v>
      </c>
      <c r="C23" s="3"/>
      <c r="D23" s="28"/>
      <c r="E23" s="29"/>
      <c r="F23" s="89">
        <v>9505</v>
      </c>
      <c r="G23" s="30"/>
      <c r="H23" s="30">
        <v>16286</v>
      </c>
      <c r="I23" s="30"/>
      <c r="J23" s="89">
        <v>4555</v>
      </c>
      <c r="K23" s="30"/>
      <c r="L23" s="27">
        <v>6399</v>
      </c>
    </row>
    <row r="24" spans="1:12" ht="6" customHeight="1">
      <c r="A24" s="3"/>
      <c r="B24" s="3"/>
      <c r="C24" s="3"/>
      <c r="D24" s="28"/>
      <c r="E24" s="29"/>
      <c r="F24" s="30"/>
      <c r="G24" s="30"/>
      <c r="H24" s="30"/>
      <c r="I24" s="30"/>
      <c r="J24" s="30"/>
      <c r="K24" s="30"/>
      <c r="L24" s="27"/>
    </row>
    <row r="25" spans="1:12" ht="21.15" customHeight="1">
      <c r="A25" s="3" t="s">
        <v>129</v>
      </c>
      <c r="B25" s="3"/>
      <c r="C25" s="3"/>
      <c r="D25" s="28"/>
      <c r="E25" s="29"/>
      <c r="F25" s="30"/>
      <c r="G25" s="30"/>
      <c r="H25" s="30"/>
      <c r="I25" s="30"/>
      <c r="J25" s="30"/>
      <c r="K25" s="30"/>
      <c r="L25" s="27"/>
    </row>
    <row r="26" spans="1:12" ht="21.15" customHeight="1">
      <c r="A26" s="3"/>
      <c r="B26" s="3" t="s">
        <v>15</v>
      </c>
      <c r="C26" s="3"/>
      <c r="D26" s="28"/>
      <c r="E26" s="29"/>
      <c r="F26" s="30">
        <v>-1974</v>
      </c>
      <c r="G26" s="30"/>
      <c r="H26" s="30">
        <v>-1859</v>
      </c>
      <c r="I26" s="30"/>
      <c r="J26" s="89">
        <v>-5976</v>
      </c>
      <c r="K26" s="30"/>
      <c r="L26" s="27">
        <v>-5674</v>
      </c>
    </row>
    <row r="27" spans="1:12" ht="21.15" customHeight="1">
      <c r="A27" s="3"/>
      <c r="B27" s="3" t="s">
        <v>18</v>
      </c>
      <c r="C27" s="3"/>
      <c r="D27" s="28"/>
      <c r="E27" s="29"/>
      <c r="F27" s="30">
        <v>-53</v>
      </c>
      <c r="G27" s="30"/>
      <c r="H27" s="30">
        <v>289</v>
      </c>
      <c r="I27" s="30"/>
      <c r="J27" s="30">
        <v>-55</v>
      </c>
      <c r="K27" s="30"/>
      <c r="L27" s="92">
        <v>288</v>
      </c>
    </row>
    <row r="28" spans="1:12" ht="21.15" customHeight="1">
      <c r="A28" s="3"/>
      <c r="B28" s="3" t="s">
        <v>130</v>
      </c>
      <c r="C28" s="3"/>
      <c r="D28" s="28"/>
      <c r="E28" s="29"/>
      <c r="F28" s="89">
        <v>54317</v>
      </c>
      <c r="G28" s="30"/>
      <c r="H28" s="30">
        <v>12564</v>
      </c>
      <c r="I28" s="30"/>
      <c r="J28" s="30">
        <v>0</v>
      </c>
      <c r="K28" s="30"/>
      <c r="L28" s="27">
        <v>0</v>
      </c>
    </row>
    <row r="29" spans="1:12" ht="21.15" customHeight="1">
      <c r="A29" s="3"/>
      <c r="B29" s="3" t="s">
        <v>131</v>
      </c>
      <c r="C29" s="3"/>
      <c r="D29" s="28"/>
      <c r="E29" s="29"/>
      <c r="F29" s="89">
        <v>7001</v>
      </c>
      <c r="G29" s="30"/>
      <c r="H29" s="30">
        <v>11505</v>
      </c>
      <c r="I29" s="30"/>
      <c r="J29" s="30">
        <v>0</v>
      </c>
      <c r="K29" s="30"/>
      <c r="L29" s="27">
        <v>0</v>
      </c>
    </row>
    <row r="30" spans="1:12" ht="21.15" customHeight="1">
      <c r="A30" s="3"/>
      <c r="B30" s="3" t="s">
        <v>132</v>
      </c>
      <c r="C30" s="3"/>
      <c r="D30" s="28"/>
      <c r="E30" s="29"/>
      <c r="F30" s="89">
        <v>-151</v>
      </c>
      <c r="G30" s="30"/>
      <c r="H30" s="30">
        <v>637</v>
      </c>
      <c r="I30" s="30"/>
      <c r="J30" s="30">
        <v>0</v>
      </c>
      <c r="K30" s="30"/>
      <c r="L30" s="27">
        <v>0</v>
      </c>
    </row>
    <row r="31" spans="1:12" ht="21.15" customHeight="1">
      <c r="A31" s="3"/>
      <c r="B31" s="3" t="s">
        <v>38</v>
      </c>
      <c r="C31" s="3"/>
      <c r="D31" s="28"/>
      <c r="E31" s="29"/>
      <c r="F31" s="89">
        <v>3650</v>
      </c>
      <c r="G31" s="30"/>
      <c r="H31" s="30">
        <v>-4119</v>
      </c>
      <c r="I31" s="30"/>
      <c r="J31" s="89">
        <v>3484</v>
      </c>
      <c r="K31" s="30"/>
      <c r="L31" s="27">
        <v>-3985</v>
      </c>
    </row>
    <row r="32" spans="1:12" ht="21.15" customHeight="1">
      <c r="A32" s="3"/>
      <c r="B32" s="3" t="s">
        <v>45</v>
      </c>
      <c r="C32" s="3"/>
      <c r="D32" s="28"/>
      <c r="E32" s="29"/>
      <c r="F32" s="32" t="s">
        <v>171</v>
      </c>
      <c r="G32" s="30"/>
      <c r="H32" s="33">
        <v>39</v>
      </c>
      <c r="I32" s="30"/>
      <c r="J32" s="33">
        <v>0</v>
      </c>
      <c r="K32" s="30"/>
      <c r="L32" s="60">
        <v>0</v>
      </c>
    </row>
    <row r="33" spans="1:12" ht="6" customHeight="1">
      <c r="A33" s="34"/>
      <c r="B33" s="3"/>
      <c r="C33" s="3"/>
      <c r="D33" s="28"/>
      <c r="E33" s="29"/>
      <c r="F33" s="31"/>
      <c r="G33" s="30"/>
      <c r="H33" s="31"/>
      <c r="I33" s="30"/>
      <c r="J33" s="31"/>
      <c r="K33" s="30"/>
      <c r="L33" s="31"/>
    </row>
    <row r="34" spans="1:12" ht="21.15" customHeight="1">
      <c r="A34" s="3" t="s">
        <v>133</v>
      </c>
      <c r="B34" s="3"/>
      <c r="C34" s="34"/>
      <c r="D34" s="35"/>
      <c r="E34" s="29"/>
      <c r="F34" s="36">
        <f>SUM(F11:F33)</f>
        <v>-34032</v>
      </c>
      <c r="G34" s="30"/>
      <c r="H34" s="36">
        <f>SUM(H11:H33)</f>
        <v>-59551</v>
      </c>
      <c r="I34" s="30"/>
      <c r="J34" s="37">
        <f>SUM(J11:J33)</f>
        <v>15177</v>
      </c>
      <c r="K34" s="30"/>
      <c r="L34" s="37">
        <f>SUM(L11:L33)</f>
        <v>10565</v>
      </c>
    </row>
    <row r="35" spans="1:12" ht="21.15" customHeight="1">
      <c r="A35" s="3"/>
      <c r="B35" s="3" t="s">
        <v>134</v>
      </c>
      <c r="C35" s="3"/>
      <c r="D35" s="28"/>
      <c r="E35" s="3"/>
      <c r="F35" s="89">
        <v>160764</v>
      </c>
      <c r="G35" s="30"/>
      <c r="H35" s="30">
        <v>167835</v>
      </c>
      <c r="I35" s="30"/>
      <c r="J35" s="100">
        <v>57121</v>
      </c>
      <c r="K35" s="30"/>
      <c r="L35" s="27">
        <v>60184</v>
      </c>
    </row>
    <row r="36" spans="1:12" ht="21.15" customHeight="1">
      <c r="A36" s="4"/>
      <c r="B36" s="3" t="s">
        <v>135</v>
      </c>
      <c r="C36" s="3"/>
      <c r="D36" s="28"/>
      <c r="E36" s="29"/>
      <c r="F36" s="89">
        <v>-10185</v>
      </c>
      <c r="G36" s="30"/>
      <c r="H36" s="30">
        <v>-17323</v>
      </c>
      <c r="I36" s="30"/>
      <c r="J36" s="89">
        <v>-4808</v>
      </c>
      <c r="K36" s="30"/>
      <c r="L36" s="27">
        <v>-6731</v>
      </c>
    </row>
    <row r="37" spans="1:12" ht="21.15" customHeight="1">
      <c r="A37" s="3"/>
      <c r="B37" s="3" t="s">
        <v>136</v>
      </c>
      <c r="C37" s="3"/>
      <c r="D37" s="28"/>
      <c r="E37" s="38"/>
      <c r="F37" s="32">
        <v>-18256</v>
      </c>
      <c r="G37" s="30"/>
      <c r="H37" s="32">
        <v>-19085</v>
      </c>
      <c r="I37" s="30"/>
      <c r="J37" s="32">
        <v>-13886</v>
      </c>
      <c r="K37" s="30"/>
      <c r="L37" s="60">
        <v>-5467</v>
      </c>
    </row>
    <row r="38" spans="1:12" ht="6" customHeight="1">
      <c r="A38" s="34"/>
      <c r="B38" s="93"/>
      <c r="C38" s="3"/>
      <c r="D38" s="28"/>
      <c r="E38" s="29"/>
      <c r="F38" s="31"/>
      <c r="G38" s="30"/>
      <c r="H38" s="31"/>
      <c r="I38" s="30"/>
      <c r="J38" s="31"/>
      <c r="K38" s="30"/>
      <c r="L38" s="31"/>
    </row>
    <row r="39" spans="1:12" ht="21.15" customHeight="1">
      <c r="A39" s="4" t="s">
        <v>137</v>
      </c>
      <c r="B39" s="3"/>
      <c r="C39" s="4"/>
      <c r="D39" s="6"/>
      <c r="E39" s="38"/>
      <c r="F39" s="32">
        <f>SUM(F34:F37)</f>
        <v>98291</v>
      </c>
      <c r="G39" s="30"/>
      <c r="H39" s="32">
        <f>SUM(H34:H37)</f>
        <v>71876</v>
      </c>
      <c r="I39" s="30"/>
      <c r="J39" s="32">
        <f>SUM(J34:J37)</f>
        <v>53604</v>
      </c>
      <c r="K39" s="30"/>
      <c r="L39" s="32">
        <f>SUM(L34:L37)</f>
        <v>58551</v>
      </c>
    </row>
    <row r="40" spans="1:12" ht="18" customHeight="1">
      <c r="A40" s="4"/>
      <c r="B40" s="3"/>
      <c r="C40" s="4"/>
      <c r="D40" s="6"/>
      <c r="E40" s="38"/>
      <c r="F40" s="39"/>
      <c r="G40" s="39"/>
      <c r="H40" s="39"/>
      <c r="I40" s="39"/>
      <c r="J40" s="31"/>
      <c r="K40" s="39"/>
      <c r="L40" s="31"/>
    </row>
    <row r="41" spans="1:12" ht="21.15" customHeight="1">
      <c r="A41" s="4" t="s">
        <v>138</v>
      </c>
      <c r="B41" s="4"/>
      <c r="C41" s="4"/>
      <c r="D41" s="6"/>
      <c r="E41" s="4"/>
      <c r="F41" s="39"/>
      <c r="G41" s="39"/>
      <c r="H41" s="39"/>
      <c r="I41" s="39"/>
      <c r="J41" s="31"/>
      <c r="K41" s="39"/>
      <c r="L41" s="31"/>
    </row>
    <row r="42" spans="1:12" ht="21.15" customHeight="1">
      <c r="A42" s="4"/>
      <c r="B42" s="3" t="s">
        <v>187</v>
      </c>
      <c r="C42" s="4"/>
      <c r="D42" s="6"/>
      <c r="E42" s="4"/>
      <c r="F42" s="89">
        <v>0</v>
      </c>
      <c r="G42" s="39"/>
      <c r="H42" s="30">
        <v>99</v>
      </c>
      <c r="I42" s="61"/>
      <c r="J42" s="92">
        <v>0</v>
      </c>
      <c r="K42" s="61"/>
      <c r="L42" s="27">
        <v>99</v>
      </c>
    </row>
    <row r="43" spans="1:12" ht="21.15" customHeight="1">
      <c r="A43" s="4"/>
      <c r="B43" s="3" t="s">
        <v>188</v>
      </c>
      <c r="C43" s="4"/>
      <c r="D43" s="6"/>
      <c r="E43" s="4"/>
      <c r="F43" s="94">
        <v>-530</v>
      </c>
      <c r="G43" s="31"/>
      <c r="H43" s="27">
        <v>0</v>
      </c>
      <c r="I43" s="27"/>
      <c r="J43" s="92">
        <v>-530</v>
      </c>
      <c r="K43" s="61"/>
      <c r="L43" s="27">
        <v>0</v>
      </c>
    </row>
    <row r="44" spans="1:12" ht="21.15" customHeight="1">
      <c r="A44" s="4"/>
      <c r="B44" s="3" t="s">
        <v>139</v>
      </c>
      <c r="C44" s="4"/>
      <c r="D44" s="28">
        <v>19.3</v>
      </c>
      <c r="E44" s="4"/>
      <c r="F44" s="94" t="s">
        <v>171</v>
      </c>
      <c r="G44" s="31"/>
      <c r="H44" s="27">
        <v>0</v>
      </c>
      <c r="I44" s="27"/>
      <c r="J44" s="92">
        <v>-90700</v>
      </c>
      <c r="K44" s="61"/>
      <c r="L44" s="27">
        <v>-138000</v>
      </c>
    </row>
    <row r="45" spans="1:12" ht="21.15" customHeight="1">
      <c r="A45" s="4"/>
      <c r="B45" s="3" t="s">
        <v>140</v>
      </c>
      <c r="C45" s="4"/>
      <c r="D45" s="28">
        <v>19.3</v>
      </c>
      <c r="E45" s="4"/>
      <c r="F45" s="94" t="s">
        <v>171</v>
      </c>
      <c r="G45" s="31"/>
      <c r="H45" s="27">
        <v>0</v>
      </c>
      <c r="I45" s="27"/>
      <c r="J45" s="92">
        <v>50000</v>
      </c>
      <c r="K45" s="61"/>
      <c r="L45" s="27">
        <v>71860</v>
      </c>
    </row>
    <row r="46" spans="1:12" ht="21.15" customHeight="1">
      <c r="A46" s="4"/>
      <c r="B46" s="3" t="s">
        <v>141</v>
      </c>
      <c r="C46" s="4"/>
      <c r="D46" s="28"/>
      <c r="E46" s="4"/>
      <c r="F46" s="94">
        <v>22</v>
      </c>
      <c r="G46" s="31"/>
      <c r="H46" s="27">
        <v>1</v>
      </c>
      <c r="J46" s="59">
        <v>22</v>
      </c>
      <c r="L46" s="27">
        <v>1</v>
      </c>
    </row>
    <row r="47" spans="1:12" ht="21.15" customHeight="1">
      <c r="A47" s="3"/>
      <c r="B47" s="3" t="s">
        <v>142</v>
      </c>
      <c r="C47" s="3"/>
      <c r="D47" s="28"/>
      <c r="E47" s="38"/>
      <c r="F47" s="89">
        <v>-752</v>
      </c>
      <c r="G47" s="30"/>
      <c r="H47" s="30">
        <v>-702</v>
      </c>
      <c r="I47" s="30"/>
      <c r="J47" s="89">
        <v>-752</v>
      </c>
      <c r="K47" s="30"/>
      <c r="L47" s="27">
        <v>-702</v>
      </c>
    </row>
    <row r="48" spans="1:12" ht="21.15" customHeight="1">
      <c r="A48" s="3"/>
      <c r="B48" s="3" t="s">
        <v>143</v>
      </c>
      <c r="C48" s="3"/>
      <c r="D48" s="28"/>
      <c r="E48" s="38"/>
      <c r="F48" s="32">
        <v>-295</v>
      </c>
      <c r="G48" s="30"/>
      <c r="H48" s="32">
        <v>-977</v>
      </c>
      <c r="I48" s="30"/>
      <c r="J48" s="32">
        <v>-295</v>
      </c>
      <c r="K48" s="30"/>
      <c r="L48" s="60">
        <v>-977</v>
      </c>
    </row>
    <row r="49" spans="1:12" ht="6" customHeight="1">
      <c r="A49" s="40"/>
      <c r="B49" s="40"/>
      <c r="C49" s="40"/>
      <c r="D49" s="29"/>
      <c r="E49" s="29"/>
      <c r="F49" s="31"/>
      <c r="G49" s="31"/>
      <c r="H49" s="31"/>
      <c r="I49" s="31"/>
      <c r="J49" s="31"/>
      <c r="K49" s="31"/>
      <c r="L49" s="31"/>
    </row>
    <row r="50" spans="1:12" ht="21.15" customHeight="1">
      <c r="A50" s="4" t="s">
        <v>144</v>
      </c>
      <c r="B50" s="4"/>
      <c r="C50" s="4"/>
      <c r="D50" s="6"/>
      <c r="E50" s="29"/>
      <c r="F50" s="32">
        <f>SUM(F42:F48)</f>
        <v>-1555</v>
      </c>
      <c r="G50" s="30"/>
      <c r="H50" s="32">
        <f>SUM(H42:H48)</f>
        <v>-1579</v>
      </c>
      <c r="I50" s="30"/>
      <c r="J50" s="32">
        <f>SUM(J42:J48)</f>
        <v>-42255</v>
      </c>
      <c r="K50" s="30"/>
      <c r="L50" s="32">
        <f>SUM(L42:L48)</f>
        <v>-67719</v>
      </c>
    </row>
    <row r="51" spans="1:12" ht="21.15" customHeight="1">
      <c r="A51" s="4"/>
      <c r="B51" s="4"/>
      <c r="C51" s="4"/>
      <c r="D51" s="6"/>
      <c r="E51" s="29"/>
      <c r="F51" s="30"/>
      <c r="G51" s="30"/>
      <c r="H51" s="30"/>
      <c r="I51" s="30"/>
      <c r="J51" s="30"/>
      <c r="K51" s="30"/>
      <c r="L51" s="30"/>
    </row>
    <row r="52" spans="1:12" ht="21.15" customHeight="1">
      <c r="A52" s="4"/>
      <c r="B52" s="4"/>
      <c r="C52" s="4"/>
      <c r="D52" s="6"/>
      <c r="E52" s="29"/>
      <c r="F52" s="30"/>
      <c r="G52" s="30"/>
      <c r="H52" s="30"/>
      <c r="I52" s="30"/>
      <c r="J52" s="30"/>
      <c r="K52" s="30"/>
      <c r="L52" s="30"/>
    </row>
    <row r="53" spans="1:12" ht="21.15" customHeight="1">
      <c r="A53" s="4"/>
      <c r="B53" s="4"/>
      <c r="C53" s="4"/>
      <c r="D53" s="6"/>
      <c r="E53" s="29"/>
      <c r="F53" s="30"/>
      <c r="G53" s="30"/>
      <c r="H53" s="30"/>
      <c r="I53" s="30"/>
      <c r="J53" s="30"/>
      <c r="K53" s="30"/>
      <c r="L53" s="30"/>
    </row>
    <row r="54" spans="1:12" ht="9" customHeight="1">
      <c r="A54" s="4"/>
      <c r="B54" s="4"/>
      <c r="C54" s="4"/>
      <c r="D54" s="6"/>
      <c r="E54" s="29"/>
      <c r="F54" s="30"/>
      <c r="G54" s="30"/>
      <c r="H54" s="30"/>
      <c r="I54" s="30"/>
      <c r="J54" s="30"/>
      <c r="K54" s="30"/>
      <c r="L54" s="30"/>
    </row>
    <row r="55" spans="1:12" ht="22.65" customHeight="1">
      <c r="A55" s="42" t="s">
        <v>34</v>
      </c>
      <c r="B55" s="13"/>
      <c r="C55" s="13"/>
      <c r="D55" s="14"/>
      <c r="E55" s="43"/>
      <c r="F55" s="16"/>
      <c r="G55" s="16"/>
      <c r="H55" s="16"/>
      <c r="I55" s="16"/>
      <c r="J55" s="17"/>
      <c r="K55" s="16"/>
      <c r="L55" s="17"/>
    </row>
    <row r="56" spans="1:12" ht="21.75" customHeight="1">
      <c r="A56" s="4" t="str">
        <f>A1</f>
        <v>บริษัท เชฎฐ์ เอเชีย จำกัด (มหาชน)</v>
      </c>
      <c r="B56" s="4"/>
      <c r="C56" s="4"/>
      <c r="D56" s="6"/>
      <c r="E56" s="7"/>
      <c r="F56" s="8"/>
      <c r="G56" s="8"/>
      <c r="H56" s="8"/>
      <c r="I56" s="9"/>
      <c r="J56" s="10"/>
      <c r="K56" s="9"/>
      <c r="L56" s="10"/>
    </row>
    <row r="57" spans="1:12" ht="21.75" customHeight="1">
      <c r="A57" s="7" t="s">
        <v>145</v>
      </c>
      <c r="B57" s="7"/>
      <c r="C57" s="7"/>
      <c r="D57" s="12"/>
      <c r="E57" s="7"/>
      <c r="F57" s="8"/>
      <c r="G57" s="8"/>
      <c r="H57" s="8"/>
      <c r="I57" s="9"/>
      <c r="J57" s="10"/>
      <c r="K57" s="9"/>
      <c r="L57" s="10"/>
    </row>
    <row r="58" spans="1:12" ht="21.75" customHeight="1">
      <c r="A58" s="13" t="str">
        <f>+A3</f>
        <v>สำหรับรอบระยะเวลาหกเดือนสิ้นสุดวันที่ 30 มิถุนายน พ.ศ. 2569</v>
      </c>
      <c r="B58" s="13"/>
      <c r="C58" s="13"/>
      <c r="D58" s="14"/>
      <c r="E58" s="13"/>
      <c r="F58" s="15"/>
      <c r="G58" s="15"/>
      <c r="H58" s="15"/>
      <c r="I58" s="16"/>
      <c r="J58" s="17"/>
      <c r="K58" s="16"/>
      <c r="L58" s="17"/>
    </row>
    <row r="59" spans="1:12" ht="21.75" customHeight="1">
      <c r="A59" s="18"/>
      <c r="B59" s="18"/>
      <c r="C59" s="18"/>
      <c r="D59" s="19"/>
      <c r="E59" s="44"/>
      <c r="F59" s="23"/>
      <c r="G59" s="23"/>
      <c r="H59" s="23"/>
      <c r="I59" s="45"/>
      <c r="J59" s="23"/>
      <c r="K59" s="23"/>
      <c r="L59" s="23"/>
    </row>
    <row r="60" spans="1:12" ht="21.75" customHeight="1">
      <c r="A60" s="18"/>
      <c r="B60" s="18"/>
      <c r="C60" s="18"/>
      <c r="D60" s="19"/>
      <c r="E60" s="44"/>
      <c r="F60" s="200" t="s">
        <v>2</v>
      </c>
      <c r="G60" s="200"/>
      <c r="H60" s="200"/>
      <c r="I60" s="91"/>
      <c r="J60" s="200" t="s">
        <v>3</v>
      </c>
      <c r="K60" s="200"/>
      <c r="L60" s="200"/>
    </row>
    <row r="61" spans="1:12" ht="21.75" customHeight="1">
      <c r="A61" s="18"/>
      <c r="B61" s="18"/>
      <c r="C61" s="18"/>
      <c r="D61" s="19"/>
      <c r="E61" s="44"/>
      <c r="F61" s="23" t="s">
        <v>4</v>
      </c>
      <c r="G61" s="23"/>
      <c r="H61" s="23" t="s">
        <v>4</v>
      </c>
      <c r="I61" s="45"/>
      <c r="J61" s="23" t="s">
        <v>4</v>
      </c>
      <c r="K61" s="23"/>
      <c r="L61" s="23" t="s">
        <v>4</v>
      </c>
    </row>
    <row r="62" spans="1:12" ht="21.75" customHeight="1">
      <c r="A62" s="18"/>
      <c r="B62" s="18"/>
      <c r="C62" s="18"/>
      <c r="D62" s="19"/>
      <c r="E62" s="20"/>
      <c r="F62" s="1" t="s">
        <v>7</v>
      </c>
      <c r="G62" s="1"/>
      <c r="H62" s="1" t="s">
        <v>8</v>
      </c>
      <c r="I62" s="22"/>
      <c r="J62" s="1" t="s">
        <v>7</v>
      </c>
      <c r="K62" s="1"/>
      <c r="L62" s="1" t="s">
        <v>8</v>
      </c>
    </row>
    <row r="63" spans="1:12" ht="21.75" customHeight="1">
      <c r="A63" s="18"/>
      <c r="B63" s="18"/>
      <c r="C63" s="18"/>
      <c r="D63" s="24" t="s">
        <v>9</v>
      </c>
      <c r="E63" s="20"/>
      <c r="F63" s="25" t="s">
        <v>10</v>
      </c>
      <c r="G63" s="22"/>
      <c r="H63" s="25" t="s">
        <v>10</v>
      </c>
      <c r="I63" s="22"/>
      <c r="J63" s="25" t="s">
        <v>10</v>
      </c>
      <c r="K63" s="22"/>
      <c r="L63" s="25" t="s">
        <v>10</v>
      </c>
    </row>
    <row r="64" spans="1:12" ht="6" customHeight="1">
      <c r="A64" s="18"/>
      <c r="B64" s="18"/>
      <c r="C64" s="18"/>
      <c r="D64" s="19"/>
      <c r="E64" s="20"/>
      <c r="F64" s="22"/>
      <c r="G64" s="22"/>
      <c r="H64" s="22"/>
      <c r="I64" s="22"/>
      <c r="J64" s="26"/>
      <c r="K64" s="22"/>
      <c r="L64" s="26"/>
    </row>
    <row r="65" spans="1:13" s="46" customFormat="1" ht="21.75" customHeight="1">
      <c r="A65" s="4" t="s">
        <v>146</v>
      </c>
      <c r="B65" s="3"/>
      <c r="C65" s="3"/>
      <c r="D65" s="28"/>
      <c r="E65" s="38"/>
      <c r="F65" s="30"/>
      <c r="G65" s="30"/>
      <c r="H65" s="30"/>
      <c r="I65" s="30"/>
      <c r="J65" s="30"/>
      <c r="K65" s="30"/>
      <c r="L65" s="30"/>
    </row>
    <row r="66" spans="1:13" s="46" customFormat="1" ht="21.75" customHeight="1">
      <c r="A66" s="4"/>
      <c r="B66" s="3" t="s">
        <v>170</v>
      </c>
      <c r="C66" s="3"/>
      <c r="D66" s="28"/>
      <c r="E66" s="38"/>
      <c r="F66" s="30" t="s">
        <v>171</v>
      </c>
      <c r="G66" s="30"/>
      <c r="H66" s="30">
        <v>14124</v>
      </c>
      <c r="I66" s="30"/>
      <c r="J66" s="30" t="s">
        <v>171</v>
      </c>
      <c r="K66" s="30"/>
      <c r="L66" s="30">
        <v>14124</v>
      </c>
    </row>
    <row r="67" spans="1:13" s="46" customFormat="1" ht="21.75" customHeight="1">
      <c r="A67" s="4"/>
      <c r="B67" s="3" t="s">
        <v>166</v>
      </c>
      <c r="C67" s="3"/>
      <c r="D67" s="28"/>
      <c r="E67" s="38"/>
      <c r="F67" s="30" t="s">
        <v>171</v>
      </c>
      <c r="G67" s="30"/>
      <c r="H67" s="30">
        <v>-20677</v>
      </c>
      <c r="I67" s="30"/>
      <c r="J67" s="30" t="s">
        <v>171</v>
      </c>
      <c r="K67" s="30"/>
      <c r="L67" s="30">
        <v>-20677</v>
      </c>
    </row>
    <row r="68" spans="1:13" s="97" customFormat="1" ht="20.100000000000001" customHeight="1">
      <c r="A68" s="95"/>
      <c r="B68" s="96" t="s">
        <v>147</v>
      </c>
      <c r="C68" s="96"/>
      <c r="D68" s="28">
        <v>19.399999999999999</v>
      </c>
      <c r="E68" s="38"/>
      <c r="F68" s="30" t="s">
        <v>171</v>
      </c>
      <c r="G68" s="30"/>
      <c r="H68" s="30">
        <v>0</v>
      </c>
      <c r="I68" s="30"/>
      <c r="J68" s="30">
        <v>20000</v>
      </c>
      <c r="K68" s="30"/>
      <c r="L68" s="30">
        <v>25000</v>
      </c>
    </row>
    <row r="69" spans="1:13" s="46" customFormat="1" ht="21.75" customHeight="1">
      <c r="A69" s="96"/>
      <c r="B69" s="96" t="s">
        <v>148</v>
      </c>
      <c r="C69" s="96"/>
      <c r="D69" s="28">
        <v>13</v>
      </c>
      <c r="E69" s="3"/>
      <c r="F69" s="30" t="s">
        <v>171</v>
      </c>
      <c r="G69" s="30"/>
      <c r="H69" s="30">
        <v>10310</v>
      </c>
      <c r="I69" s="30"/>
      <c r="J69" s="30" t="s">
        <v>171</v>
      </c>
      <c r="K69" s="30"/>
      <c r="L69" s="30">
        <v>0</v>
      </c>
    </row>
    <row r="70" spans="1:13" s="46" customFormat="1" ht="21.75" customHeight="1">
      <c r="A70" s="4"/>
      <c r="B70" s="3" t="s">
        <v>149</v>
      </c>
      <c r="C70" s="3"/>
      <c r="D70" s="28">
        <v>13</v>
      </c>
      <c r="E70" s="3"/>
      <c r="F70" s="89">
        <v>-113278</v>
      </c>
      <c r="G70" s="30"/>
      <c r="H70" s="30">
        <v>-110254</v>
      </c>
      <c r="I70" s="30"/>
      <c r="J70" s="89">
        <v>-36118</v>
      </c>
      <c r="K70" s="30"/>
      <c r="L70" s="30">
        <v>-35683</v>
      </c>
    </row>
    <row r="71" spans="1:13" s="46" customFormat="1" ht="21.75" customHeight="1">
      <c r="A71" s="4"/>
      <c r="B71" s="46" t="s">
        <v>150</v>
      </c>
      <c r="C71" s="3"/>
      <c r="D71" s="28"/>
      <c r="E71" s="3"/>
      <c r="F71" s="32">
        <v>-1902</v>
      </c>
      <c r="G71" s="30"/>
      <c r="H71" s="32">
        <v>-1695</v>
      </c>
      <c r="I71" s="30"/>
      <c r="J71" s="32">
        <v>-2113</v>
      </c>
      <c r="K71" s="30"/>
      <c r="L71" s="32">
        <v>-2092</v>
      </c>
    </row>
    <row r="72" spans="1:13" s="46" customFormat="1" ht="6" customHeight="1">
      <c r="A72" s="40"/>
      <c r="B72" s="3"/>
      <c r="C72" s="40"/>
      <c r="D72" s="29"/>
      <c r="E72" s="38"/>
      <c r="F72" s="89"/>
      <c r="G72" s="30"/>
      <c r="H72" s="30"/>
      <c r="I72" s="30"/>
      <c r="J72" s="30"/>
      <c r="K72" s="30"/>
      <c r="L72" s="30"/>
    </row>
    <row r="73" spans="1:13" s="46" customFormat="1" ht="21.75" customHeight="1">
      <c r="A73" s="4" t="s">
        <v>151</v>
      </c>
      <c r="B73" s="4"/>
      <c r="C73" s="4"/>
      <c r="D73" s="6"/>
      <c r="E73" s="29"/>
      <c r="F73" s="32">
        <f>SUM(F66:F71)</f>
        <v>-115180</v>
      </c>
      <c r="G73" s="30"/>
      <c r="H73" s="32">
        <f>SUM(H66:H71)</f>
        <v>-108192</v>
      </c>
      <c r="I73" s="30"/>
      <c r="J73" s="32">
        <f>SUM(J66:J71)</f>
        <v>-18231</v>
      </c>
      <c r="K73" s="30"/>
      <c r="L73" s="32">
        <f>SUM(L66:L71)</f>
        <v>-19328</v>
      </c>
    </row>
    <row r="74" spans="1:13" s="46" customFormat="1" ht="21.75" customHeight="1">
      <c r="A74" s="4"/>
      <c r="B74" s="4"/>
      <c r="C74" s="4"/>
      <c r="D74" s="6"/>
      <c r="E74" s="29"/>
      <c r="F74" s="30"/>
      <c r="G74" s="30"/>
      <c r="H74" s="30"/>
      <c r="I74" s="30"/>
      <c r="J74" s="30"/>
      <c r="K74" s="30"/>
      <c r="L74" s="30"/>
    </row>
    <row r="75" spans="1:13" s="46" customFormat="1" ht="21.75" customHeight="1">
      <c r="A75" s="4" t="s">
        <v>179</v>
      </c>
      <c r="B75" s="4"/>
      <c r="C75" s="4"/>
      <c r="D75" s="6"/>
      <c r="E75" s="29"/>
      <c r="F75" s="30">
        <f>F73+F50+F39</f>
        <v>-18444</v>
      </c>
      <c r="G75" s="30"/>
      <c r="H75" s="30">
        <f>H73+H50+H39</f>
        <v>-37895</v>
      </c>
      <c r="I75" s="30"/>
      <c r="J75" s="30">
        <f>J73+J50+J39</f>
        <v>-6882</v>
      </c>
      <c r="K75" s="30"/>
      <c r="L75" s="30">
        <f>L73+L50+L39</f>
        <v>-28496</v>
      </c>
      <c r="M75" s="88"/>
    </row>
    <row r="76" spans="1:13" s="46" customFormat="1" ht="21.75" customHeight="1">
      <c r="A76" s="3" t="s">
        <v>152</v>
      </c>
      <c r="B76" s="4"/>
      <c r="C76" s="4"/>
      <c r="D76" s="28"/>
      <c r="E76" s="29"/>
      <c r="F76" s="32">
        <v>50673</v>
      </c>
      <c r="G76" s="30"/>
      <c r="H76" s="32">
        <v>60483</v>
      </c>
      <c r="I76" s="30"/>
      <c r="J76" s="32">
        <v>13937</v>
      </c>
      <c r="K76" s="30"/>
      <c r="L76" s="32">
        <v>30737</v>
      </c>
    </row>
    <row r="77" spans="1:13" s="46" customFormat="1" ht="6" customHeight="1">
      <c r="A77" s="40"/>
      <c r="B77" s="3"/>
      <c r="C77" s="40"/>
      <c r="D77" s="29"/>
      <c r="E77" s="38"/>
      <c r="F77" s="30"/>
      <c r="G77" s="30"/>
      <c r="H77" s="30"/>
      <c r="I77" s="30"/>
      <c r="J77" s="30"/>
      <c r="K77" s="30"/>
      <c r="L77" s="30"/>
    </row>
    <row r="78" spans="1:13" s="46" customFormat="1" ht="21.75" customHeight="1" thickBot="1">
      <c r="A78" s="4" t="s">
        <v>153</v>
      </c>
      <c r="B78" s="4"/>
      <c r="C78" s="4"/>
      <c r="D78" s="6"/>
      <c r="E78" s="29"/>
      <c r="F78" s="47">
        <f>SUM(F75:F76)</f>
        <v>32229</v>
      </c>
      <c r="G78" s="30"/>
      <c r="H78" s="47">
        <f>SUM(H75:H76)</f>
        <v>22588</v>
      </c>
      <c r="I78" s="30"/>
      <c r="J78" s="47">
        <f>SUM(J75:J76)</f>
        <v>7055</v>
      </c>
      <c r="K78" s="30"/>
      <c r="L78" s="47">
        <f>SUM(L75:L76)</f>
        <v>2241</v>
      </c>
    </row>
    <row r="79" spans="1:13" s="46" customFormat="1" ht="21.75" customHeight="1" thickTop="1">
      <c r="A79" s="4"/>
      <c r="B79" s="4"/>
      <c r="C79" s="4"/>
      <c r="D79" s="6"/>
      <c r="E79" s="29"/>
      <c r="F79" s="4"/>
      <c r="G79" s="30"/>
      <c r="H79" s="64"/>
      <c r="I79" s="30"/>
      <c r="J79" s="30"/>
      <c r="K79" s="30"/>
      <c r="L79" s="30"/>
    </row>
    <row r="80" spans="1:13" s="46" customFormat="1" ht="21.75" customHeight="1">
      <c r="A80" s="4" t="s">
        <v>154</v>
      </c>
      <c r="B80" s="4"/>
      <c r="C80" s="4"/>
      <c r="D80" s="6"/>
      <c r="E80" s="29"/>
      <c r="F80" s="61"/>
      <c r="G80" s="30"/>
      <c r="H80" s="61"/>
      <c r="I80" s="30"/>
      <c r="J80" s="30"/>
      <c r="K80" s="30"/>
      <c r="L80" s="30"/>
    </row>
    <row r="81" spans="1:12" s="46" customFormat="1" ht="6" customHeight="1">
      <c r="A81" s="4"/>
      <c r="B81" s="4"/>
      <c r="C81" s="4"/>
      <c r="D81" s="6"/>
      <c r="E81" s="29"/>
      <c r="F81" s="4"/>
      <c r="G81" s="30"/>
      <c r="H81" s="4"/>
      <c r="I81" s="30"/>
      <c r="J81" s="30"/>
      <c r="K81" s="30"/>
      <c r="L81" s="30"/>
    </row>
    <row r="82" spans="1:12" s="46" customFormat="1" ht="21.75" customHeight="1">
      <c r="A82" s="3"/>
      <c r="B82" s="34" t="s">
        <v>155</v>
      </c>
      <c r="C82" s="34"/>
      <c r="D82" s="48"/>
      <c r="E82" s="48"/>
      <c r="F82" s="30" t="s">
        <v>171</v>
      </c>
      <c r="G82" s="31"/>
      <c r="H82" s="30">
        <v>421</v>
      </c>
      <c r="I82" s="27"/>
      <c r="J82" s="30" t="s">
        <v>171</v>
      </c>
      <c r="K82" s="62"/>
      <c r="L82" s="30">
        <v>421</v>
      </c>
    </row>
    <row r="83" spans="1:12" s="46" customFormat="1" ht="21.45" customHeight="1">
      <c r="A83" s="3"/>
      <c r="B83" s="63" t="s">
        <v>156</v>
      </c>
      <c r="C83" s="40"/>
      <c r="D83" s="48"/>
      <c r="E83" s="48"/>
      <c r="F83" s="89">
        <v>1147</v>
      </c>
      <c r="G83" s="49"/>
      <c r="H83" s="30">
        <v>0</v>
      </c>
      <c r="I83" s="27"/>
      <c r="J83" s="30">
        <v>1147</v>
      </c>
      <c r="K83" s="62"/>
      <c r="L83" s="30">
        <v>2977</v>
      </c>
    </row>
    <row r="84" spans="1:12" s="46" customFormat="1" ht="21.75" customHeight="1">
      <c r="A84" s="3"/>
      <c r="B84" s="96" t="s">
        <v>159</v>
      </c>
      <c r="C84" s="40"/>
      <c r="D84" s="29"/>
      <c r="E84" s="40"/>
      <c r="F84" s="89">
        <v>584</v>
      </c>
      <c r="G84" s="50"/>
      <c r="H84" s="30">
        <v>0</v>
      </c>
      <c r="J84" s="46">
        <v>249</v>
      </c>
      <c r="L84" s="30">
        <v>0</v>
      </c>
    </row>
    <row r="85" spans="1:12" s="46" customFormat="1" ht="21.75" customHeight="1">
      <c r="A85" s="3"/>
      <c r="B85" s="96" t="s">
        <v>177</v>
      </c>
      <c r="C85" s="40"/>
      <c r="D85" s="28"/>
      <c r="E85" s="48"/>
      <c r="F85" s="89">
        <v>148</v>
      </c>
      <c r="G85" s="49"/>
      <c r="H85" s="30">
        <v>0</v>
      </c>
      <c r="I85" s="27"/>
      <c r="J85" s="30">
        <v>148</v>
      </c>
      <c r="K85" s="62"/>
      <c r="L85" s="30">
        <v>0</v>
      </c>
    </row>
    <row r="86" spans="1:12" s="46" customFormat="1" ht="21.75" customHeight="1">
      <c r="A86" s="3"/>
      <c r="B86" s="96" t="s">
        <v>157</v>
      </c>
      <c r="C86" s="40"/>
      <c r="D86" s="28"/>
      <c r="E86" s="48"/>
      <c r="F86" s="89" t="s">
        <v>171</v>
      </c>
      <c r="G86" s="49"/>
      <c r="H86" s="30">
        <v>2685</v>
      </c>
      <c r="I86" s="27"/>
      <c r="J86" s="30" t="s">
        <v>171</v>
      </c>
      <c r="K86" s="62"/>
      <c r="L86" s="30">
        <v>2685</v>
      </c>
    </row>
    <row r="87" spans="1:12" s="46" customFormat="1" ht="21.75" customHeight="1">
      <c r="A87" s="3"/>
      <c r="B87" s="34"/>
      <c r="C87" s="40"/>
      <c r="D87" s="29"/>
      <c r="E87" s="40"/>
      <c r="F87" s="50"/>
      <c r="G87" s="50"/>
      <c r="H87" s="50"/>
      <c r="I87" s="50"/>
      <c r="J87" s="51"/>
      <c r="K87" s="50"/>
      <c r="L87" s="51"/>
    </row>
    <row r="88" spans="1:12" s="46" customFormat="1" ht="19.8">
      <c r="A88" s="3"/>
      <c r="B88" s="34"/>
      <c r="C88" s="40"/>
      <c r="D88" s="29"/>
      <c r="E88" s="40"/>
      <c r="F88" s="50"/>
      <c r="G88" s="50"/>
      <c r="H88" s="50"/>
      <c r="I88" s="50"/>
      <c r="J88" s="51"/>
      <c r="K88" s="50"/>
      <c r="L88" s="51"/>
    </row>
    <row r="89" spans="1:12" ht="19.8">
      <c r="A89" s="41"/>
      <c r="B89" s="52"/>
      <c r="C89" s="53"/>
      <c r="D89" s="20"/>
      <c r="E89" s="53"/>
      <c r="F89" s="54"/>
      <c r="G89" s="54"/>
      <c r="H89" s="54"/>
      <c r="I89" s="54"/>
      <c r="J89" s="55"/>
      <c r="K89" s="54"/>
      <c r="L89" s="55"/>
    </row>
    <row r="90" spans="1:12" ht="19.8">
      <c r="A90" s="41"/>
      <c r="B90" s="52"/>
      <c r="C90" s="53"/>
      <c r="D90" s="20"/>
      <c r="E90" s="53"/>
      <c r="F90" s="54"/>
      <c r="G90" s="54"/>
      <c r="H90" s="54"/>
      <c r="I90" s="54"/>
      <c r="J90" s="55"/>
      <c r="K90" s="54"/>
      <c r="L90" s="55"/>
    </row>
    <row r="91" spans="1:12" ht="19.8">
      <c r="A91" s="41"/>
      <c r="B91" s="52"/>
      <c r="C91" s="53"/>
      <c r="D91" s="20"/>
      <c r="E91" s="53"/>
      <c r="F91" s="54"/>
      <c r="G91" s="54"/>
      <c r="H91" s="54"/>
      <c r="I91" s="54"/>
      <c r="J91" s="55"/>
      <c r="K91" s="54"/>
      <c r="L91" s="55"/>
    </row>
    <row r="92" spans="1:12" ht="19.8">
      <c r="A92" s="41"/>
      <c r="B92" s="52"/>
      <c r="C92" s="53"/>
      <c r="D92" s="20"/>
      <c r="E92" s="53"/>
      <c r="F92" s="54"/>
      <c r="G92" s="54"/>
      <c r="H92" s="54"/>
      <c r="I92" s="54"/>
      <c r="J92" s="55"/>
      <c r="K92" s="54"/>
      <c r="L92" s="55"/>
    </row>
    <row r="93" spans="1:12" ht="19.8">
      <c r="A93" s="41"/>
      <c r="B93" s="52"/>
      <c r="C93" s="53"/>
      <c r="D93" s="20"/>
      <c r="E93" s="53"/>
      <c r="F93" s="54"/>
      <c r="G93" s="54"/>
      <c r="H93" s="54"/>
      <c r="I93" s="54"/>
      <c r="J93" s="55"/>
      <c r="K93" s="54"/>
      <c r="L93" s="55"/>
    </row>
    <row r="94" spans="1:12" ht="19.8">
      <c r="A94" s="41"/>
      <c r="B94" s="52"/>
      <c r="C94" s="53"/>
      <c r="D94" s="20"/>
      <c r="E94" s="53"/>
      <c r="F94" s="54"/>
      <c r="G94" s="54"/>
      <c r="H94" s="54"/>
      <c r="I94" s="54"/>
      <c r="J94" s="55"/>
      <c r="K94" s="54"/>
      <c r="L94" s="55"/>
    </row>
    <row r="95" spans="1:12" ht="19.8">
      <c r="A95" s="41"/>
      <c r="B95" s="52"/>
      <c r="C95" s="53"/>
      <c r="D95" s="20"/>
      <c r="E95" s="53"/>
      <c r="F95" s="54"/>
      <c r="G95" s="54"/>
      <c r="H95" s="54"/>
      <c r="I95" s="54"/>
      <c r="J95" s="55"/>
      <c r="K95" s="54"/>
      <c r="L95" s="55"/>
    </row>
    <row r="109" spans="1:12" ht="9" customHeight="1"/>
    <row r="110" spans="1:12" ht="22.65" customHeight="1">
      <c r="A110" s="42" t="s">
        <v>34</v>
      </c>
      <c r="B110" s="13"/>
      <c r="C110" s="13"/>
      <c r="D110" s="14"/>
      <c r="E110" s="43"/>
      <c r="F110" s="16"/>
      <c r="G110" s="16"/>
      <c r="H110" s="16"/>
      <c r="I110" s="16"/>
      <c r="J110" s="17"/>
      <c r="K110" s="16"/>
      <c r="L110" s="17"/>
    </row>
    <row r="111" spans="1:12" ht="19.350000000000001" customHeight="1">
      <c r="L111" s="198"/>
    </row>
  </sheetData>
  <mergeCells count="4">
    <mergeCell ref="F5:H5"/>
    <mergeCell ref="J5:L5"/>
    <mergeCell ref="F60:H60"/>
    <mergeCell ref="J60:L60"/>
  </mergeCells>
  <pageMargins left="0.78740157480314965" right="0.51181102362204722" top="0.51181102362204722" bottom="0.59055118110236227" header="0.47244094488188981" footer="0.39370078740157483"/>
  <pageSetup paperSize="9" scale="75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5" max="16383" man="1"/>
  </rowBreaks>
  <ignoredErrors>
    <ignoredError sqref="G73 F50:L50 F77:L77 F75:G75 G74:I74 K74:L74 K75 I73 K73 I75 F78:G78 I78:L78 K39 I39 G39 F39 H39 J39 L39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11A677F5411844BD81FC525D94F9F1" ma:contentTypeVersion="11" ma:contentTypeDescription="Create a new document." ma:contentTypeScope="" ma:versionID="a0abebef2eed95d6673fd2993c4cd339">
  <xsd:schema xmlns:xsd="http://www.w3.org/2001/XMLSchema" xmlns:xs="http://www.w3.org/2001/XMLSchema" xmlns:p="http://schemas.microsoft.com/office/2006/metadata/properties" xmlns:ns2="2ed42d85-5d6e-4a91-9e5b-7690e210fa04" xmlns:ns3="3181f81c-46f4-434d-9fd8-d78c26aeb80e" targetNamespace="http://schemas.microsoft.com/office/2006/metadata/properties" ma:root="true" ma:fieldsID="c8b3a8467e91b62de3bbe35c6fccede4" ns2:_="" ns3:_="">
    <xsd:import namespace="2ed42d85-5d6e-4a91-9e5b-7690e210fa04"/>
    <xsd:import namespace="3181f81c-46f4-434d-9fd8-d78c26aeb8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d42d85-5d6e-4a91-9e5b-7690e210fa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81f81c-46f4-434d-9fd8-d78c26aeb80e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6d233732-e0a4-40b0-a2f5-25116f676575}" ma:internalName="TaxCatchAll" ma:showField="CatchAllData" ma:web="3181f81c-46f4-434d-9fd8-d78c26aeb8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ed42d85-5d6e-4a91-9e5b-7690e210fa04">
      <Terms xmlns="http://schemas.microsoft.com/office/infopath/2007/PartnerControls"/>
    </lcf76f155ced4ddcb4097134ff3c332f>
    <TaxCatchAll xmlns="3181f81c-46f4-434d-9fd8-d78c26aeb80e" xsi:nil="true"/>
  </documentManagement>
</p:properties>
</file>

<file path=customXml/itemProps1.xml><?xml version="1.0" encoding="utf-8"?>
<ds:datastoreItem xmlns:ds="http://schemas.openxmlformats.org/officeDocument/2006/customXml" ds:itemID="{C6F093A5-B2E7-4567-8519-4A7AFA81B2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d42d85-5d6e-4a91-9e5b-7690e210fa04"/>
    <ds:schemaRef ds:uri="3181f81c-46f4-434d-9fd8-d78c26aeb8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6433D2-5A1A-4116-8D0B-D7B692F1ECB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533BF7F-E8ED-4646-BAEC-B9A2FB4C78B2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purl.org/dc/dcmitype/"/>
    <ds:schemaRef ds:uri="http://schemas.openxmlformats.org/package/2006/metadata/core-properties"/>
    <ds:schemaRef ds:uri="2ed42d85-5d6e-4a91-9e5b-7690e210fa04"/>
    <ds:schemaRef ds:uri="http://schemas.microsoft.com/office/infopath/2007/PartnerControls"/>
    <ds:schemaRef ds:uri="3181f81c-46f4-434d-9fd8-d78c26aeb80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5(3M)</vt:lpstr>
      <vt:lpstr>6(6M)</vt:lpstr>
      <vt:lpstr>7</vt:lpstr>
      <vt:lpstr>8</vt:lpstr>
      <vt:lpstr>9-10</vt:lpstr>
      <vt:lpstr>'2-4'!Print_Area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Praphensri Puttaluck (TH)</dc:creator>
  <cp:keywords/>
  <dc:description/>
  <cp:lastModifiedBy>Picha Theerasarn</cp:lastModifiedBy>
  <cp:revision/>
  <cp:lastPrinted>2026-08-05T04:55:59Z</cp:lastPrinted>
  <dcterms:created xsi:type="dcterms:W3CDTF">2023-11-13T03:49:37Z</dcterms:created>
  <dcterms:modified xsi:type="dcterms:W3CDTF">2026-08-06T11:04:41Z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0x0101008111A677F5411844BD81FC525D94F9F1</vt:lpwstr>
  </property>
  <property fmtid="{D5CDD505-2E9C-101B-9397-08002B2CF9AE}" pid="3" name="MediaServiceImageTags">
    <vt:lpwstr/>
  </property>
</Properties>
</file>